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ml.chartshapes+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charts/chart10.xml" ContentType="application/vnd.openxmlformats-officedocument.drawingml.chart+xml"/>
  <Override PartName="/xl/drawings/drawing12.xml" ContentType="application/vnd.openxmlformats-officedocument.drawingml.chartshapes+xml"/>
  <Override PartName="/xl/charts/chart11.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2.xml" ContentType="application/vnd.openxmlformats-officedocument.drawingml.chart+xml"/>
  <Override PartName="/xl/drawings/drawing15.xml" ContentType="application/vnd.openxmlformats-officedocument.drawingml.chartshapes+xml"/>
  <Override PartName="/xl/charts/chart13.xml" ContentType="application/vnd.openxmlformats-officedocument.drawingml.chart+xml"/>
  <Override PartName="/xl/drawings/drawing16.xml" ContentType="application/vnd.openxmlformats-officedocument.drawingml.chartshapes+xml"/>
  <Override PartName="/xl/charts/chart14.xml" ContentType="application/vnd.openxmlformats-officedocument.drawingml.chart+xml"/>
  <Override PartName="/xl/drawings/drawing17.xml" ContentType="application/vnd.openxmlformats-officedocument.drawingml.chartshapes+xml"/>
  <Override PartName="/xl/charts/chart15.xml" ContentType="application/vnd.openxmlformats-officedocument.drawingml.chart+xml"/>
  <Override PartName="/xl/drawings/drawing18.xml" ContentType="application/vnd.openxmlformats-officedocument.drawingml.chartshapes+xml"/>
  <Override PartName="/xl/charts/chart16.xml" ContentType="application/vnd.openxmlformats-officedocument.drawingml.chart+xml"/>
  <Override PartName="/xl/drawings/drawing19.xml" ContentType="application/vnd.openxmlformats-officedocument.drawingml.chartshapes+xml"/>
  <Override PartName="/xl/charts/chart17.xml" ContentType="application/vnd.openxmlformats-officedocument.drawingml.chart+xml"/>
  <Override PartName="/xl/drawings/drawing20.xml" ContentType="application/vnd.openxmlformats-officedocument.drawingml.chartshapes+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charts/chart22.xml" ContentType="application/vnd.openxmlformats-officedocument.drawingml.chart+xml"/>
  <Override PartName="/xl/drawings/drawing25.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425"/>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8_{401CB417-BA18-4F0B-8330-69407361F012}" xr6:coauthVersionLast="43" xr6:coauthVersionMax="43" xr10:uidLastSave="{00000000-0000-0000-0000-000000000000}"/>
  <bookViews>
    <workbookView xWindow="-110" yWindow="-110" windowWidth="19420" windowHeight="10420" firstSheet="3" activeTab="3" xr2:uid="{00000000-000D-0000-FFFF-FFFF00000000}"/>
  </bookViews>
  <sheets>
    <sheet name="Notes" sheetId="4" r:id="rId1"/>
    <sheet name="ChartsTrade" sheetId="28" r:id="rId2"/>
    <sheet name="ChartsImports" sheetId="52" r:id="rId3"/>
    <sheet name="ChartsExports" sheetId="51" r:id="rId4"/>
    <sheet name="Imports" sheetId="1" r:id="rId5"/>
    <sheet name="Exports" sheetId="50" r:id="rId6"/>
    <sheet name="ImportsTimberSector" sheetId="56" r:id="rId7"/>
    <sheet name="ImportsCoreVPA" sheetId="17" r:id="rId8"/>
    <sheet name="ImportsTimberSectorMinusCoreVPA" sheetId="18" r:id="rId9"/>
    <sheet name="ImportsPaperSectorMinusCoreVPA" sheetId="20" r:id="rId10"/>
    <sheet name="ImportsLogs" sheetId="6" r:id="rId11"/>
    <sheet name="ImportsSawnwood" sheetId="7" r:id="rId12"/>
    <sheet name="ImportsVeneer" sheetId="10" r:id="rId13"/>
    <sheet name="ImportsPlywood" sheetId="9" r:id="rId14"/>
    <sheet name="ImportsOtherPanels" sheetId="31" r:id="rId15"/>
    <sheet name="ImportsMouldingsAndJoinery" sheetId="32" r:id="rId16"/>
    <sheet name="ImportsFurniture" sheetId="30" r:id="rId17"/>
    <sheet name="ImportsChipsAndResidues" sheetId="14" r:id="rId18"/>
    <sheet name="ImportsPulp" sheetId="13" r:id="rId19"/>
    <sheet name="ImportsPaper" sheetId="12" r:id="rId20"/>
    <sheet name="ExportsCoreVPA" sheetId="22" r:id="rId21"/>
    <sheet name="ExportsTimberSectorMinusCoreVPA" sheetId="21" r:id="rId22"/>
    <sheet name="ExportsPaperSectorMinusCoreVPA" sheetId="26" r:id="rId23"/>
    <sheet name="ExportsLogs" sheetId="38" r:id="rId24"/>
    <sheet name="ExportsSawnWood" sheetId="39" r:id="rId25"/>
    <sheet name="ExportsVeneer" sheetId="37" r:id="rId26"/>
    <sheet name="ExportsPlywood" sheetId="36" r:id="rId27"/>
    <sheet name="ExportsOtherPanels" sheetId="35" r:id="rId28"/>
    <sheet name="ExportsMouldingsAndJoinery" sheetId="43" r:id="rId29"/>
    <sheet name="ExportsFurniture" sheetId="42" r:id="rId30"/>
    <sheet name="ExportsChipsAndResidues" sheetId="49" r:id="rId31"/>
    <sheet name="ExportsPulp" sheetId="16" r:id="rId32"/>
    <sheet name="ExportsPaper" sheetId="15" r:id="rId33"/>
    <sheet name="    " sheetId="54" r:id="rId34"/>
    <sheet name="   " sheetId="55" r:id="rId35"/>
    <sheet name="  " sheetId="53" r:id="rId36"/>
    <sheet name=" " sheetId="3" r:id="rId37"/>
  </sheets>
  <externalReferences>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373" i="3" l="1"/>
  <c r="A374" i="3"/>
  <c r="A361" i="3"/>
  <c r="BC51" i="56"/>
  <c r="BB51" i="56"/>
  <c r="BA51" i="56"/>
  <c r="AZ51" i="56"/>
  <c r="AY51" i="56"/>
  <c r="AX51" i="56"/>
  <c r="AW51" i="56"/>
  <c r="AV51" i="56"/>
  <c r="AU51" i="56"/>
  <c r="AT51" i="56"/>
  <c r="AS51" i="56"/>
  <c r="AR51" i="56"/>
  <c r="AQ51" i="56"/>
  <c r="BC34" i="56"/>
  <c r="BB34" i="56"/>
  <c r="BA34" i="56"/>
  <c r="AZ34" i="56"/>
  <c r="AY34" i="56"/>
  <c r="AX34" i="56"/>
  <c r="AW34" i="56"/>
  <c r="AV34" i="56"/>
  <c r="AU34" i="56"/>
  <c r="AT34" i="56"/>
  <c r="AS34" i="56"/>
  <c r="AR34" i="56"/>
  <c r="BC9" i="56"/>
  <c r="BB9" i="56"/>
  <c r="BA9" i="56"/>
  <c r="AZ9" i="56"/>
  <c r="AY9" i="56"/>
  <c r="AX9" i="56"/>
  <c r="AW9" i="56"/>
  <c r="AV9" i="56"/>
  <c r="AU9" i="56"/>
  <c r="AT9" i="56"/>
  <c r="AS9" i="56"/>
  <c r="AR9" i="56"/>
  <c r="AQ9" i="56"/>
  <c r="AP9" i="56"/>
  <c r="AO9" i="56"/>
  <c r="AN9" i="56"/>
  <c r="AM9" i="56"/>
  <c r="AL9" i="56"/>
  <c r="AK9" i="56"/>
  <c r="AJ9" i="56"/>
  <c r="AI9" i="56"/>
  <c r="AH9" i="56"/>
  <c r="AG9" i="56"/>
  <c r="AF9" i="56"/>
  <c r="AE9" i="56"/>
  <c r="AD9" i="56"/>
  <c r="AB9" i="56"/>
  <c r="AA9" i="56"/>
  <c r="Z9" i="56"/>
  <c r="Y9" i="56"/>
  <c r="X9" i="56"/>
  <c r="W9" i="56"/>
  <c r="V9" i="56"/>
  <c r="U9" i="56"/>
  <c r="T9" i="56"/>
  <c r="S9" i="56"/>
  <c r="R9" i="56"/>
  <c r="Q9" i="56"/>
  <c r="P9" i="56"/>
  <c r="O9" i="56"/>
  <c r="N9" i="56"/>
  <c r="M9" i="56"/>
  <c r="L9" i="56"/>
  <c r="K9" i="56"/>
  <c r="J9" i="56"/>
  <c r="I9" i="56"/>
  <c r="H9" i="56"/>
  <c r="G9" i="56"/>
  <c r="F9" i="56"/>
  <c r="E9" i="56"/>
  <c r="D9" i="56"/>
  <c r="C9" i="56"/>
  <c r="BC10" i="56"/>
  <c r="BB10" i="56"/>
  <c r="BA10" i="56"/>
  <c r="AZ10" i="56"/>
  <c r="AY10" i="56"/>
  <c r="AX10" i="56"/>
  <c r="AW10" i="56"/>
  <c r="AV10" i="56"/>
  <c r="AU10" i="56"/>
  <c r="AT10" i="56"/>
  <c r="AS10" i="56"/>
  <c r="AR10" i="56"/>
  <c r="AQ10" i="56"/>
  <c r="AP10" i="56"/>
  <c r="AO10" i="56"/>
  <c r="AN10" i="56"/>
  <c r="AM10" i="56"/>
  <c r="AL10" i="56"/>
  <c r="AK10" i="56"/>
  <c r="AJ10" i="56"/>
  <c r="AI10" i="56"/>
  <c r="AH10" i="56"/>
  <c r="AG10" i="56"/>
  <c r="AF10" i="56"/>
  <c r="AE10" i="56"/>
  <c r="AD10" i="56"/>
  <c r="AB10" i="56"/>
  <c r="AA10" i="56"/>
  <c r="Z10" i="56"/>
  <c r="Y10" i="56"/>
  <c r="X10" i="56"/>
  <c r="W10" i="56"/>
  <c r="V10" i="56"/>
  <c r="U10" i="56"/>
  <c r="T10" i="56"/>
  <c r="S10" i="56"/>
  <c r="R10" i="56"/>
  <c r="Q10" i="56"/>
  <c r="P10" i="56"/>
  <c r="O10" i="56"/>
  <c r="N10" i="56"/>
  <c r="M10" i="56"/>
  <c r="L10" i="56"/>
  <c r="K10" i="56"/>
  <c r="J10" i="56"/>
  <c r="I10" i="56"/>
  <c r="H10" i="56"/>
  <c r="G10" i="56"/>
  <c r="F10" i="56"/>
  <c r="E10" i="56"/>
  <c r="D10" i="56"/>
  <c r="C10" i="56"/>
  <c r="BC11" i="56"/>
  <c r="BB11" i="56"/>
  <c r="BA11" i="56"/>
  <c r="AZ11" i="56"/>
  <c r="AY11" i="56"/>
  <c r="AX11" i="56"/>
  <c r="AW11" i="56"/>
  <c r="AV11" i="56"/>
  <c r="AU11" i="56"/>
  <c r="AT11" i="56"/>
  <c r="AS11" i="56"/>
  <c r="AR11" i="56"/>
  <c r="AQ11" i="56"/>
  <c r="AP11" i="56"/>
  <c r="AO11" i="56"/>
  <c r="AN11" i="56"/>
  <c r="AM11" i="56"/>
  <c r="AL11" i="56"/>
  <c r="AK11" i="56"/>
  <c r="AJ11" i="56"/>
  <c r="AI11" i="56"/>
  <c r="AH11" i="56"/>
  <c r="AG11" i="56"/>
  <c r="AF11" i="56"/>
  <c r="AE11" i="56"/>
  <c r="AD11" i="56"/>
  <c r="AB11" i="56"/>
  <c r="AA11" i="56"/>
  <c r="Z11" i="56"/>
  <c r="Y11" i="56"/>
  <c r="X11" i="56"/>
  <c r="W11" i="56"/>
  <c r="V11" i="56"/>
  <c r="U11" i="56"/>
  <c r="T11" i="56"/>
  <c r="S11" i="56"/>
  <c r="R11" i="56"/>
  <c r="Q11" i="56"/>
  <c r="P11" i="56"/>
  <c r="O11" i="56"/>
  <c r="N11" i="56"/>
  <c r="M11" i="56"/>
  <c r="L11" i="56"/>
  <c r="K11" i="56"/>
  <c r="J11" i="56"/>
  <c r="I11" i="56"/>
  <c r="H11" i="56"/>
  <c r="G11" i="56"/>
  <c r="F11" i="56"/>
  <c r="E11" i="56"/>
  <c r="D11" i="56"/>
  <c r="C11" i="56"/>
  <c r="BC14" i="56"/>
  <c r="BB14" i="56"/>
  <c r="BA14" i="56"/>
  <c r="AZ14" i="56"/>
  <c r="AY14" i="56"/>
  <c r="AX14" i="56"/>
  <c r="AW14" i="56"/>
  <c r="AV14" i="56"/>
  <c r="AU14" i="56"/>
  <c r="AT14" i="56"/>
  <c r="AS14" i="56"/>
  <c r="AR14" i="56"/>
  <c r="AQ14" i="56"/>
  <c r="AP14" i="56"/>
  <c r="AO14" i="56"/>
  <c r="AN14" i="56"/>
  <c r="AM14" i="56"/>
  <c r="AL14" i="56"/>
  <c r="AK14" i="56"/>
  <c r="AJ14" i="56"/>
  <c r="AI14" i="56"/>
  <c r="AH14" i="56"/>
  <c r="AG14" i="56"/>
  <c r="AF14" i="56"/>
  <c r="AE14" i="56"/>
  <c r="AD14" i="56"/>
  <c r="AB14" i="56"/>
  <c r="AA14" i="56"/>
  <c r="Z14" i="56"/>
  <c r="Y14" i="56"/>
  <c r="X14" i="56"/>
  <c r="W14" i="56"/>
  <c r="V14" i="56"/>
  <c r="U14" i="56"/>
  <c r="T14" i="56"/>
  <c r="S14" i="56"/>
  <c r="R14" i="56"/>
  <c r="Q14" i="56"/>
  <c r="P14" i="56"/>
  <c r="O14" i="56"/>
  <c r="N14" i="56"/>
  <c r="M14" i="56"/>
  <c r="L14" i="56"/>
  <c r="K14" i="56"/>
  <c r="J14" i="56"/>
  <c r="I14" i="56"/>
  <c r="H14" i="56"/>
  <c r="G14" i="56"/>
  <c r="F14" i="56"/>
  <c r="E14" i="56"/>
  <c r="D14" i="56"/>
  <c r="C14" i="56"/>
  <c r="BC12" i="56"/>
  <c r="BB12" i="56"/>
  <c r="BA12" i="56"/>
  <c r="AZ12" i="56"/>
  <c r="AY12" i="56"/>
  <c r="AX12" i="56"/>
  <c r="AW12" i="56"/>
  <c r="AV12" i="56"/>
  <c r="AU12" i="56"/>
  <c r="AT12" i="56"/>
  <c r="AS12" i="56"/>
  <c r="AR12" i="56"/>
  <c r="AQ12" i="56"/>
  <c r="AP12" i="56"/>
  <c r="AO12" i="56"/>
  <c r="AN12" i="56"/>
  <c r="AM12" i="56"/>
  <c r="AL12" i="56"/>
  <c r="AK12" i="56"/>
  <c r="AJ12" i="56"/>
  <c r="AI12" i="56"/>
  <c r="AH12" i="56"/>
  <c r="AG12" i="56"/>
  <c r="AF12" i="56"/>
  <c r="AE12" i="56"/>
  <c r="AD12" i="56"/>
  <c r="AB12" i="56"/>
  <c r="AA12" i="56"/>
  <c r="Z12" i="56"/>
  <c r="Y12" i="56"/>
  <c r="X12" i="56"/>
  <c r="W12" i="56"/>
  <c r="V12" i="56"/>
  <c r="U12" i="56"/>
  <c r="T12" i="56"/>
  <c r="S12" i="56"/>
  <c r="R12" i="56"/>
  <c r="Q12" i="56"/>
  <c r="P12" i="56"/>
  <c r="O12" i="56"/>
  <c r="N12" i="56"/>
  <c r="M12" i="56"/>
  <c r="L12" i="56"/>
  <c r="K12" i="56"/>
  <c r="J12" i="56"/>
  <c r="I12" i="56"/>
  <c r="H12" i="56"/>
  <c r="G12" i="56"/>
  <c r="F12" i="56"/>
  <c r="E12" i="56"/>
  <c r="D12" i="56"/>
  <c r="C12" i="56"/>
  <c r="BC15" i="36" l="1"/>
  <c r="BB15" i="36"/>
  <c r="BA15" i="36"/>
  <c r="AZ15" i="36"/>
  <c r="AY15" i="36"/>
  <c r="AX15" i="36"/>
  <c r="AW15" i="36"/>
  <c r="AV15" i="36"/>
  <c r="AU15" i="36"/>
  <c r="AT15" i="36"/>
  <c r="AS15" i="36"/>
  <c r="AR15" i="36"/>
  <c r="AQ15" i="36"/>
  <c r="AP15" i="36"/>
  <c r="AO15" i="36"/>
  <c r="AN15" i="36"/>
  <c r="AM15" i="36"/>
  <c r="AL15" i="36"/>
  <c r="AK15" i="36"/>
  <c r="AJ15" i="36"/>
  <c r="AI15" i="36"/>
  <c r="AH15" i="36"/>
  <c r="AG15" i="36"/>
  <c r="AF15" i="36"/>
  <c r="AE15" i="36"/>
  <c r="AD15" i="36"/>
  <c r="BC15" i="22"/>
  <c r="BB15" i="22"/>
  <c r="BA15" i="22"/>
  <c r="AZ15" i="22"/>
  <c r="AY15" i="22"/>
  <c r="AX15" i="22"/>
  <c r="AW15" i="22"/>
  <c r="AV15" i="22"/>
  <c r="AU15" i="22"/>
  <c r="AT15" i="22"/>
  <c r="AS15" i="22"/>
  <c r="AR15" i="22"/>
  <c r="AQ15" i="22"/>
  <c r="AP15" i="22"/>
  <c r="AO15" i="22"/>
  <c r="AN15" i="22"/>
  <c r="AM15" i="22"/>
  <c r="AL15" i="22"/>
  <c r="AK15" i="22"/>
  <c r="AJ15" i="22"/>
  <c r="AI15" i="22"/>
  <c r="AH15" i="22"/>
  <c r="AG15" i="22"/>
  <c r="AF15" i="22"/>
  <c r="AE15" i="22"/>
  <c r="AD15" i="22"/>
  <c r="BC23" i="22"/>
  <c r="BB23" i="22"/>
  <c r="BA23" i="22"/>
  <c r="AZ23" i="22"/>
  <c r="AY23" i="22"/>
  <c r="AX23" i="22"/>
  <c r="AW23" i="22"/>
  <c r="AV23" i="22"/>
  <c r="AU23" i="22"/>
  <c r="AT23" i="22"/>
  <c r="AS23" i="22"/>
  <c r="AR23" i="22"/>
  <c r="AQ23" i="22"/>
  <c r="AP23" i="22"/>
  <c r="AO23" i="22"/>
  <c r="AN23" i="22"/>
  <c r="AM23" i="22"/>
  <c r="AL23" i="22"/>
  <c r="AK23" i="22"/>
  <c r="AJ23" i="22"/>
  <c r="AI23" i="22"/>
  <c r="AH23" i="22"/>
  <c r="AG23" i="22"/>
  <c r="AF23" i="22"/>
  <c r="AE23" i="22"/>
  <c r="AD23" i="22"/>
  <c r="BC18" i="22"/>
  <c r="BB18" i="22"/>
  <c r="BA18" i="22"/>
  <c r="AZ18" i="22"/>
  <c r="AY18" i="22"/>
  <c r="AX18" i="22"/>
  <c r="AW18" i="22"/>
  <c r="AV18" i="22"/>
  <c r="AU18" i="22"/>
  <c r="AT18" i="22"/>
  <c r="AS18" i="22"/>
  <c r="AR18" i="22"/>
  <c r="AQ18" i="22"/>
  <c r="AP18" i="22"/>
  <c r="AO18" i="22"/>
  <c r="AN18" i="22"/>
  <c r="AM18" i="22"/>
  <c r="AL18" i="22"/>
  <c r="AK18" i="22"/>
  <c r="AJ18" i="22"/>
  <c r="AI18" i="22"/>
  <c r="AH18" i="22"/>
  <c r="AG18" i="22"/>
  <c r="AF18" i="22"/>
  <c r="AE18" i="22"/>
  <c r="AD18" i="22"/>
  <c r="BC24" i="6"/>
  <c r="BB24" i="6"/>
  <c r="BA24" i="6"/>
  <c r="AZ24" i="6"/>
  <c r="AY24" i="6"/>
  <c r="AX24" i="6"/>
  <c r="AW24" i="6"/>
  <c r="AV24" i="6"/>
  <c r="AU158" i="3" s="1"/>
  <c r="AU24" i="6"/>
  <c r="AT24" i="6"/>
  <c r="AS24" i="6"/>
  <c r="AR24" i="6"/>
  <c r="AQ24" i="6"/>
  <c r="AP24" i="6"/>
  <c r="AO24" i="6"/>
  <c r="AN24" i="6"/>
  <c r="AM158" i="3" s="1"/>
  <c r="AM24" i="6"/>
  <c r="AL24" i="6"/>
  <c r="AK24" i="6"/>
  <c r="AJ24" i="6"/>
  <c r="AI24" i="6"/>
  <c r="AH24" i="6"/>
  <c r="AG24" i="6"/>
  <c r="AF24" i="6"/>
  <c r="AE158" i="3" s="1"/>
  <c r="AE24" i="6"/>
  <c r="AD24" i="6"/>
  <c r="Y24" i="6"/>
  <c r="BC28" i="6"/>
  <c r="BB28" i="6"/>
  <c r="BA28" i="6"/>
  <c r="AZ28" i="6"/>
  <c r="AY28" i="6"/>
  <c r="AX28" i="6"/>
  <c r="AW28" i="6"/>
  <c r="AV28" i="6"/>
  <c r="AS28" i="6"/>
  <c r="AR28" i="6"/>
  <c r="AQ28" i="6"/>
  <c r="AP28" i="6"/>
  <c r="AO28" i="6"/>
  <c r="AN28" i="6"/>
  <c r="AM28" i="6"/>
  <c r="AL28" i="6"/>
  <c r="AK28" i="6"/>
  <c r="AJ28" i="6"/>
  <c r="AI28" i="6"/>
  <c r="AH28" i="6"/>
  <c r="AG28" i="6"/>
  <c r="AF28" i="6"/>
  <c r="AE28" i="6"/>
  <c r="AD28" i="6"/>
  <c r="AA28" i="6"/>
  <c r="C28" i="6"/>
  <c r="BC9" i="6"/>
  <c r="BB9" i="6"/>
  <c r="BA9" i="6"/>
  <c r="AZ9" i="6"/>
  <c r="AY9" i="6"/>
  <c r="AX9" i="6"/>
  <c r="AW9" i="6"/>
  <c r="AU9" i="6"/>
  <c r="AS9" i="6"/>
  <c r="AR9" i="6"/>
  <c r="AQ9" i="6"/>
  <c r="AP9" i="6"/>
  <c r="AO9" i="6"/>
  <c r="AN9" i="6"/>
  <c r="AM9" i="6"/>
  <c r="AL9" i="6"/>
  <c r="AK9" i="6"/>
  <c r="AJ9" i="6"/>
  <c r="AI9" i="6"/>
  <c r="AH9" i="6"/>
  <c r="AG9" i="6"/>
  <c r="AF9" i="6"/>
  <c r="AE9" i="6"/>
  <c r="AD9" i="6"/>
  <c r="BC10" i="6"/>
  <c r="BB10" i="6"/>
  <c r="BA10" i="6"/>
  <c r="AZ10" i="6"/>
  <c r="AY10" i="6"/>
  <c r="AX10" i="6"/>
  <c r="AW10" i="6"/>
  <c r="AU10" i="6"/>
  <c r="AS10" i="6"/>
  <c r="AR10" i="6"/>
  <c r="AQ10" i="6"/>
  <c r="AP10" i="6"/>
  <c r="AO10" i="6"/>
  <c r="AN10" i="6"/>
  <c r="AM10" i="6"/>
  <c r="AL10" i="6"/>
  <c r="AK10" i="6"/>
  <c r="AJ10" i="6"/>
  <c r="AI10" i="6"/>
  <c r="AH10" i="6"/>
  <c r="AG10" i="6"/>
  <c r="AF10" i="6"/>
  <c r="AE10" i="6"/>
  <c r="AD10" i="6"/>
  <c r="W18" i="31"/>
  <c r="AA17" i="31"/>
  <c r="X13" i="31"/>
  <c r="AB18" i="31"/>
  <c r="AA12" i="31"/>
  <c r="V11" i="31"/>
  <c r="Z10" i="31"/>
  <c r="X10" i="31"/>
  <c r="X17" i="31"/>
  <c r="Z12" i="32"/>
  <c r="W10" i="32"/>
  <c r="T12" i="31"/>
  <c r="S214" i="3" s="1"/>
  <c r="T11" i="31"/>
  <c r="T13" i="31"/>
  <c r="S215" i="3" s="1"/>
  <c r="T10" i="31"/>
  <c r="S213" i="3" s="1"/>
  <c r="T17" i="31"/>
  <c r="T11" i="32"/>
  <c r="T12" i="32"/>
  <c r="T10" i="32"/>
  <c r="BC52" i="56"/>
  <c r="BB52" i="56"/>
  <c r="BA52" i="56"/>
  <c r="AZ52" i="56"/>
  <c r="AY52" i="56"/>
  <c r="AX52" i="56"/>
  <c r="AW52" i="56"/>
  <c r="AV52" i="56"/>
  <c r="AU52" i="56"/>
  <c r="AT52" i="56"/>
  <c r="AS52" i="56"/>
  <c r="AR52" i="56"/>
  <c r="AQ52" i="56"/>
  <c r="AP52" i="56"/>
  <c r="AO52" i="56"/>
  <c r="AN52" i="56"/>
  <c r="AM52" i="56"/>
  <c r="AL52" i="56"/>
  <c r="AK52" i="56"/>
  <c r="AJ52" i="56"/>
  <c r="AI52" i="56"/>
  <c r="AH52" i="56"/>
  <c r="AG52" i="56"/>
  <c r="AF52" i="56"/>
  <c r="AE52" i="56"/>
  <c r="AD52" i="56"/>
  <c r="AP51" i="56"/>
  <c r="AO51" i="56"/>
  <c r="AN51" i="56"/>
  <c r="AM51" i="56"/>
  <c r="AL51" i="56"/>
  <c r="AK51" i="56"/>
  <c r="AJ51" i="56"/>
  <c r="AI51" i="56"/>
  <c r="AH51" i="56"/>
  <c r="AG51" i="56"/>
  <c r="AF51" i="56"/>
  <c r="AE51" i="56"/>
  <c r="AD51" i="56"/>
  <c r="BC50" i="56"/>
  <c r="BB50" i="56"/>
  <c r="BA50" i="56"/>
  <c r="AZ50" i="56"/>
  <c r="AY50" i="56"/>
  <c r="AX50" i="56"/>
  <c r="AW50" i="56"/>
  <c r="AV50" i="56"/>
  <c r="AU50" i="56"/>
  <c r="AT50" i="56"/>
  <c r="AS50" i="56"/>
  <c r="AR50" i="56"/>
  <c r="AQ50" i="56"/>
  <c r="AP50" i="56"/>
  <c r="AO50" i="56"/>
  <c r="AN50" i="56"/>
  <c r="AM50" i="56"/>
  <c r="AL50" i="56"/>
  <c r="AK50" i="56"/>
  <c r="AJ50" i="56"/>
  <c r="AI50" i="56"/>
  <c r="AH50" i="56"/>
  <c r="AG50" i="56"/>
  <c r="AF50" i="56"/>
  <c r="AE50" i="56"/>
  <c r="AD50" i="56"/>
  <c r="BC49" i="56"/>
  <c r="BB49" i="56"/>
  <c r="BA101" i="3" s="1"/>
  <c r="BA49" i="56"/>
  <c r="AZ49" i="56"/>
  <c r="AY49" i="56"/>
  <c r="AX49" i="56"/>
  <c r="AW49" i="56"/>
  <c r="AV49" i="56"/>
  <c r="AU101" i="3" s="1"/>
  <c r="AU49" i="56"/>
  <c r="AT49" i="56"/>
  <c r="AS101" i="3" s="1"/>
  <c r="AS49" i="56"/>
  <c r="AR49" i="56"/>
  <c r="AQ49" i="56"/>
  <c r="AP49" i="56"/>
  <c r="AO49" i="56"/>
  <c r="AN49" i="56"/>
  <c r="AM101" i="3" s="1"/>
  <c r="AM49" i="56"/>
  <c r="AL49" i="56"/>
  <c r="AK101" i="3" s="1"/>
  <c r="AK49" i="56"/>
  <c r="AJ49" i="56"/>
  <c r="AI49" i="56"/>
  <c r="AH49" i="56"/>
  <c r="AG49" i="56"/>
  <c r="AF49" i="56"/>
  <c r="AE101" i="3" s="1"/>
  <c r="AE49" i="56"/>
  <c r="AD49" i="56"/>
  <c r="AC101" i="3" s="1"/>
  <c r="BC48" i="56"/>
  <c r="BB48" i="56"/>
  <c r="BA48" i="56"/>
  <c r="AZ48" i="56"/>
  <c r="AY48" i="56"/>
  <c r="AX48" i="56"/>
  <c r="AW48" i="56"/>
  <c r="AV48" i="56"/>
  <c r="AU48" i="56"/>
  <c r="AT48" i="56"/>
  <c r="AS48" i="56"/>
  <c r="AR48" i="56"/>
  <c r="AQ48" i="56"/>
  <c r="AP48" i="56"/>
  <c r="AO48" i="56"/>
  <c r="AN48" i="56"/>
  <c r="AM48" i="56"/>
  <c r="AL48" i="56"/>
  <c r="AK48" i="56"/>
  <c r="AJ48" i="56"/>
  <c r="AI48" i="56"/>
  <c r="AH48" i="56"/>
  <c r="AG48" i="56"/>
  <c r="AF48" i="56"/>
  <c r="AE48" i="56"/>
  <c r="AD48" i="56"/>
  <c r="BC45" i="56"/>
  <c r="BB45" i="56"/>
  <c r="BA45" i="56"/>
  <c r="AZ45" i="56"/>
  <c r="AY45" i="56"/>
  <c r="AX45" i="56"/>
  <c r="AW45" i="56"/>
  <c r="AV45" i="56"/>
  <c r="AU45" i="56"/>
  <c r="AT45" i="56"/>
  <c r="AS45" i="56"/>
  <c r="AR45" i="56"/>
  <c r="AQ45" i="56"/>
  <c r="AP45" i="56"/>
  <c r="AO45" i="56"/>
  <c r="AN45" i="56"/>
  <c r="AM45" i="56"/>
  <c r="AL45" i="56"/>
  <c r="AK45" i="56"/>
  <c r="AJ45" i="56"/>
  <c r="AI45" i="56"/>
  <c r="AH45" i="56"/>
  <c r="AG45" i="56"/>
  <c r="AF45" i="56"/>
  <c r="AE45" i="56"/>
  <c r="AD45" i="56"/>
  <c r="BC44" i="56"/>
  <c r="BB44" i="56"/>
  <c r="BA44" i="56"/>
  <c r="AZ44" i="56"/>
  <c r="AZ46" i="56" s="1"/>
  <c r="AY44" i="56"/>
  <c r="AX44" i="56"/>
  <c r="AW44" i="56"/>
  <c r="AV44" i="56"/>
  <c r="AU44" i="56"/>
  <c r="AT44" i="56"/>
  <c r="AS44" i="56"/>
  <c r="AR44" i="56"/>
  <c r="AR46" i="56" s="1"/>
  <c r="AQ44" i="56"/>
  <c r="AP44" i="56"/>
  <c r="AO44" i="56"/>
  <c r="AN44" i="56"/>
  <c r="AM44" i="56"/>
  <c r="AL44" i="56"/>
  <c r="AK44" i="56"/>
  <c r="AJ44" i="56"/>
  <c r="AJ46" i="56" s="1"/>
  <c r="AI44" i="56"/>
  <c r="AH44" i="56"/>
  <c r="AG44" i="56"/>
  <c r="AF44" i="56"/>
  <c r="AE44" i="56"/>
  <c r="AD44" i="56"/>
  <c r="BC43" i="56"/>
  <c r="BB43" i="56"/>
  <c r="BB46" i="56" s="1"/>
  <c r="BA43" i="56"/>
  <c r="AZ43" i="56"/>
  <c r="AY43" i="56"/>
  <c r="AX43" i="56"/>
  <c r="AW43" i="56"/>
  <c r="AV43" i="56"/>
  <c r="AU43" i="56"/>
  <c r="AT43" i="56"/>
  <c r="AT46" i="56" s="1"/>
  <c r="AS43" i="56"/>
  <c r="AR43" i="56"/>
  <c r="AQ43" i="56"/>
  <c r="AP43" i="56"/>
  <c r="AO43" i="56"/>
  <c r="AN43" i="56"/>
  <c r="AM43" i="56"/>
  <c r="AL43" i="56"/>
  <c r="AL46" i="56" s="1"/>
  <c r="AK43" i="56"/>
  <c r="AJ43" i="56"/>
  <c r="AI43" i="56"/>
  <c r="AH43" i="56"/>
  <c r="AG43" i="56"/>
  <c r="AF43" i="56"/>
  <c r="AE43" i="56"/>
  <c r="AD43" i="56"/>
  <c r="AD46" i="56" s="1"/>
  <c r="BC42" i="56"/>
  <c r="BB42" i="56"/>
  <c r="BA42" i="56"/>
  <c r="AZ42" i="56"/>
  <c r="AY42" i="56"/>
  <c r="AX42" i="56"/>
  <c r="AW95" i="3" s="1"/>
  <c r="AW42" i="56"/>
  <c r="AV42" i="56"/>
  <c r="AU95" i="3" s="1"/>
  <c r="AU42" i="56"/>
  <c r="AT42" i="56"/>
  <c r="AS42" i="56"/>
  <c r="AR42" i="56"/>
  <c r="AQ42" i="56"/>
  <c r="AP42" i="56"/>
  <c r="AO95" i="3" s="1"/>
  <c r="AO42" i="56"/>
  <c r="AN42" i="56"/>
  <c r="AN46" i="56" s="1"/>
  <c r="AM42" i="56"/>
  <c r="AL42" i="56"/>
  <c r="AK42" i="56"/>
  <c r="AJ42" i="56"/>
  <c r="AI42" i="56"/>
  <c r="AH42" i="56"/>
  <c r="AG95" i="3" s="1"/>
  <c r="AG42" i="56"/>
  <c r="AF42" i="56"/>
  <c r="AF46" i="56" s="1"/>
  <c r="AE42" i="56"/>
  <c r="AD42" i="56"/>
  <c r="BC40" i="56"/>
  <c r="BB40" i="56"/>
  <c r="BA40" i="56"/>
  <c r="AZ40" i="56"/>
  <c r="AY102" i="3" s="1"/>
  <c r="AY40" i="56"/>
  <c r="AX40" i="56"/>
  <c r="AW102" i="3" s="1"/>
  <c r="AW40" i="56"/>
  <c r="AV40" i="56"/>
  <c r="AU40" i="56"/>
  <c r="AT40" i="56"/>
  <c r="AS40" i="56"/>
  <c r="AR40" i="56"/>
  <c r="AQ102" i="3" s="1"/>
  <c r="AQ40" i="56"/>
  <c r="AP40" i="56"/>
  <c r="AO102" i="3" s="1"/>
  <c r="AO40" i="56"/>
  <c r="AN40" i="56"/>
  <c r="AM40" i="56"/>
  <c r="AL40" i="56"/>
  <c r="AK40" i="56"/>
  <c r="AJ40" i="56"/>
  <c r="AI102" i="3" s="1"/>
  <c r="AI40" i="56"/>
  <c r="AH40" i="56"/>
  <c r="AG102" i="3" s="1"/>
  <c r="AG40" i="56"/>
  <c r="AF40" i="56"/>
  <c r="AE40" i="56"/>
  <c r="AD40" i="56"/>
  <c r="BC39" i="56"/>
  <c r="BB39" i="56"/>
  <c r="BA39" i="56"/>
  <c r="AZ39" i="56"/>
  <c r="AY39" i="56"/>
  <c r="AX39" i="56"/>
  <c r="AW39" i="56"/>
  <c r="AV39" i="56"/>
  <c r="AU39" i="56"/>
  <c r="AT39" i="56"/>
  <c r="AS39" i="56"/>
  <c r="AR39" i="56"/>
  <c r="AQ39" i="56"/>
  <c r="AP39" i="56"/>
  <c r="AO39" i="56"/>
  <c r="AN39" i="56"/>
  <c r="AM39" i="56"/>
  <c r="AL39" i="56"/>
  <c r="AK39" i="56"/>
  <c r="AJ39" i="56"/>
  <c r="AI39" i="56"/>
  <c r="AH39" i="56"/>
  <c r="AG39" i="56"/>
  <c r="AF39" i="56"/>
  <c r="AE39" i="56"/>
  <c r="AD39" i="56"/>
  <c r="BC38" i="56"/>
  <c r="BB38" i="56"/>
  <c r="BA38" i="56"/>
  <c r="AZ38" i="56"/>
  <c r="AY38" i="56"/>
  <c r="AX38" i="56"/>
  <c r="AW38" i="56"/>
  <c r="AV38" i="56"/>
  <c r="AU38" i="56"/>
  <c r="AT38" i="56"/>
  <c r="AS38" i="56"/>
  <c r="AR38" i="56"/>
  <c r="AQ38" i="56"/>
  <c r="AP38" i="56"/>
  <c r="AO38" i="56"/>
  <c r="AN38" i="56"/>
  <c r="AM38" i="56"/>
  <c r="AL38" i="56"/>
  <c r="AK38" i="56"/>
  <c r="AJ38" i="56"/>
  <c r="AI38" i="56"/>
  <c r="AH38" i="56"/>
  <c r="AG38" i="56"/>
  <c r="AF38" i="56"/>
  <c r="AE38" i="56"/>
  <c r="AD38" i="56"/>
  <c r="BC37" i="56"/>
  <c r="BB37" i="56"/>
  <c r="BA37" i="56"/>
  <c r="AZ37" i="56"/>
  <c r="AY37" i="56"/>
  <c r="AX37" i="56"/>
  <c r="AW100" i="3" s="1"/>
  <c r="AW37" i="56"/>
  <c r="AV37" i="56"/>
  <c r="AU100" i="3" s="1"/>
  <c r="AU37" i="56"/>
  <c r="AT37" i="56"/>
  <c r="AS37" i="56"/>
  <c r="AR37" i="56"/>
  <c r="AQ37" i="56"/>
  <c r="AP37" i="56"/>
  <c r="AO100" i="3" s="1"/>
  <c r="AO37" i="56"/>
  <c r="AN37" i="56"/>
  <c r="AM37" i="56"/>
  <c r="AL37" i="56"/>
  <c r="AK37" i="56"/>
  <c r="AJ37" i="56"/>
  <c r="AI37" i="56"/>
  <c r="AH37" i="56"/>
  <c r="AG100" i="3" s="1"/>
  <c r="AG37" i="56"/>
  <c r="AF37" i="56"/>
  <c r="AE37" i="56"/>
  <c r="AD37" i="56"/>
  <c r="BC36" i="56"/>
  <c r="BB36" i="56"/>
  <c r="BA36" i="56"/>
  <c r="AZ36" i="56"/>
  <c r="AY99" i="3" s="1"/>
  <c r="AY36" i="56"/>
  <c r="AX36" i="56"/>
  <c r="AW99" i="3" s="1"/>
  <c r="AW36" i="56"/>
  <c r="AV36" i="56"/>
  <c r="AU36" i="56"/>
  <c r="AT36" i="56"/>
  <c r="AS36" i="56"/>
  <c r="AR36" i="56"/>
  <c r="AQ99" i="3" s="1"/>
  <c r="AQ36" i="56"/>
  <c r="AP36" i="56"/>
  <c r="AO99" i="3" s="1"/>
  <c r="AO36" i="56"/>
  <c r="AN36" i="56"/>
  <c r="AM36" i="56"/>
  <c r="AL36" i="56"/>
  <c r="AK36" i="56"/>
  <c r="AJ36" i="56"/>
  <c r="AI99" i="3" s="1"/>
  <c r="AI36" i="56"/>
  <c r="AH36" i="56"/>
  <c r="AG99" i="3" s="1"/>
  <c r="AG36" i="56"/>
  <c r="AF36" i="56"/>
  <c r="AE36" i="56"/>
  <c r="AD36" i="56"/>
  <c r="BC35" i="56"/>
  <c r="BB35" i="56"/>
  <c r="BA35" i="56"/>
  <c r="AZ35" i="56"/>
  <c r="AY35" i="56"/>
  <c r="AX35" i="56"/>
  <c r="AW35" i="56"/>
  <c r="AV35" i="56"/>
  <c r="AU35" i="56"/>
  <c r="AT35" i="56"/>
  <c r="AS35" i="56"/>
  <c r="AR35" i="56"/>
  <c r="AQ35" i="56"/>
  <c r="AP35" i="56"/>
  <c r="AO35" i="56"/>
  <c r="AN35" i="56"/>
  <c r="AM35" i="56"/>
  <c r="AL35" i="56"/>
  <c r="AK35" i="56"/>
  <c r="AJ35" i="56"/>
  <c r="AI35" i="56"/>
  <c r="AH35" i="56"/>
  <c r="AG35" i="56"/>
  <c r="AF35" i="56"/>
  <c r="AE35" i="56"/>
  <c r="AD35" i="56"/>
  <c r="AQ34" i="56"/>
  <c r="AP34" i="56"/>
  <c r="AO34" i="56"/>
  <c r="AN34" i="56"/>
  <c r="AM34" i="56"/>
  <c r="AL34" i="56"/>
  <c r="AK34" i="56"/>
  <c r="AJ34" i="56"/>
  <c r="AI34" i="56"/>
  <c r="AH34" i="56"/>
  <c r="AG34" i="56"/>
  <c r="AF34" i="56"/>
  <c r="AE34" i="56"/>
  <c r="AD34" i="56"/>
  <c r="BC33" i="56"/>
  <c r="BB33" i="56"/>
  <c r="BA33" i="56"/>
  <c r="AZ33" i="56"/>
  <c r="AY33" i="56"/>
  <c r="AX33" i="56"/>
  <c r="AW33" i="56"/>
  <c r="AV33" i="56"/>
  <c r="AU33" i="56"/>
  <c r="AT33" i="56"/>
  <c r="AS33" i="56"/>
  <c r="AR33" i="56"/>
  <c r="AQ33" i="56"/>
  <c r="AP33" i="56"/>
  <c r="AO33" i="56"/>
  <c r="AN33" i="56"/>
  <c r="AM33" i="56"/>
  <c r="AL33" i="56"/>
  <c r="AK33" i="56"/>
  <c r="AJ33" i="56"/>
  <c r="AI33" i="56"/>
  <c r="AH33" i="56"/>
  <c r="AG33" i="56"/>
  <c r="AF33" i="56"/>
  <c r="AE33" i="56"/>
  <c r="AD33" i="56"/>
  <c r="BC32" i="56"/>
  <c r="BB32" i="56"/>
  <c r="BB41" i="56" s="1"/>
  <c r="BA32" i="56"/>
  <c r="AZ32" i="56"/>
  <c r="AY32" i="56"/>
  <c r="AX32" i="56"/>
  <c r="AW32" i="56"/>
  <c r="AV32" i="56"/>
  <c r="AU98" i="3" s="1"/>
  <c r="AU32" i="56"/>
  <c r="AT32" i="56"/>
  <c r="AT41" i="56" s="1"/>
  <c r="AS32" i="56"/>
  <c r="AR32" i="56"/>
  <c r="AQ32" i="56"/>
  <c r="AP32" i="56"/>
  <c r="AO32" i="56"/>
  <c r="AN32" i="56"/>
  <c r="AM98" i="3" s="1"/>
  <c r="AM32" i="56"/>
  <c r="AL32" i="56"/>
  <c r="AL41" i="56" s="1"/>
  <c r="AK32" i="56"/>
  <c r="AJ32" i="56"/>
  <c r="AI32" i="56"/>
  <c r="AH32" i="56"/>
  <c r="AG32" i="56"/>
  <c r="AF32" i="56"/>
  <c r="AE98" i="3" s="1"/>
  <c r="AE32" i="56"/>
  <c r="AD32" i="56"/>
  <c r="AC98" i="3" s="1"/>
  <c r="BC31" i="56"/>
  <c r="BB31" i="56"/>
  <c r="BA31" i="56"/>
  <c r="AZ31" i="56"/>
  <c r="AY31" i="56"/>
  <c r="AX31" i="56"/>
  <c r="AW31" i="56"/>
  <c r="AV31" i="56"/>
  <c r="AV41" i="56" s="1"/>
  <c r="AT31" i="56"/>
  <c r="AS31" i="56"/>
  <c r="AR31" i="56"/>
  <c r="AQ31" i="56"/>
  <c r="AP31" i="56"/>
  <c r="AO31" i="56"/>
  <c r="AN31" i="56"/>
  <c r="AM31" i="56"/>
  <c r="AM41" i="56" s="1"/>
  <c r="AL31" i="56"/>
  <c r="AK31" i="56"/>
  <c r="AJ31" i="56"/>
  <c r="AI31" i="56"/>
  <c r="AH31" i="56"/>
  <c r="AG31" i="56"/>
  <c r="AF31" i="56"/>
  <c r="AE31" i="56"/>
  <c r="AE41" i="56" s="1"/>
  <c r="AD31" i="56"/>
  <c r="BC30" i="56"/>
  <c r="BB30" i="56"/>
  <c r="BA30" i="56"/>
  <c r="AZ30" i="56"/>
  <c r="AY30" i="56"/>
  <c r="AX30" i="56"/>
  <c r="AW30" i="56"/>
  <c r="AW41" i="56" s="1"/>
  <c r="AV30" i="56"/>
  <c r="AU30" i="56"/>
  <c r="AT30" i="56"/>
  <c r="AS30" i="56"/>
  <c r="AR30" i="56"/>
  <c r="AQ30" i="56"/>
  <c r="AQ41" i="56" s="1"/>
  <c r="AP30" i="56"/>
  <c r="AO30" i="56"/>
  <c r="AO41" i="56" s="1"/>
  <c r="AN30" i="56"/>
  <c r="AM30" i="56"/>
  <c r="AL30" i="56"/>
  <c r="AK30" i="56"/>
  <c r="AJ30" i="56"/>
  <c r="AI30" i="56"/>
  <c r="AI41" i="56" s="1"/>
  <c r="AH30" i="56"/>
  <c r="AG30" i="56"/>
  <c r="AG41" i="56" s="1"/>
  <c r="AF30" i="56"/>
  <c r="AE30" i="56"/>
  <c r="AD30" i="56"/>
  <c r="BC29" i="56"/>
  <c r="BB29" i="56"/>
  <c r="BA29" i="56"/>
  <c r="BA41" i="56" s="1"/>
  <c r="AZ29" i="56"/>
  <c r="AY29" i="56"/>
  <c r="AX29" i="56"/>
  <c r="AW29" i="56"/>
  <c r="AV29" i="56"/>
  <c r="AT29" i="56"/>
  <c r="AS29" i="56"/>
  <c r="AR29" i="56"/>
  <c r="AQ29" i="56"/>
  <c r="AP29" i="56"/>
  <c r="AP41" i="56" s="1"/>
  <c r="AO29" i="56"/>
  <c r="AN29" i="56"/>
  <c r="AM29" i="56"/>
  <c r="AL29" i="56"/>
  <c r="AK29" i="56"/>
  <c r="AJ29" i="56"/>
  <c r="AI29" i="56"/>
  <c r="AH29" i="56"/>
  <c r="AH41" i="56" s="1"/>
  <c r="AG29" i="56"/>
  <c r="AF29" i="56"/>
  <c r="AE29" i="56"/>
  <c r="AD29" i="56"/>
  <c r="BC27" i="56"/>
  <c r="BB27" i="56"/>
  <c r="BA27" i="56"/>
  <c r="AZ27" i="56"/>
  <c r="AY27" i="56"/>
  <c r="AX27" i="56"/>
  <c r="AW27" i="56"/>
  <c r="AV27" i="56"/>
  <c r="AU27" i="56"/>
  <c r="AT27" i="56"/>
  <c r="AS27" i="56"/>
  <c r="AR27" i="56"/>
  <c r="AQ27" i="56"/>
  <c r="AP27" i="56"/>
  <c r="AO27" i="56"/>
  <c r="AN27" i="56"/>
  <c r="AM27" i="56"/>
  <c r="AL27" i="56"/>
  <c r="AK27" i="56"/>
  <c r="AJ27" i="56"/>
  <c r="AI27" i="56"/>
  <c r="AH27" i="56"/>
  <c r="AG27" i="56"/>
  <c r="AF27" i="56"/>
  <c r="AE27" i="56"/>
  <c r="AD27" i="56"/>
  <c r="BC26" i="56"/>
  <c r="BB26" i="56"/>
  <c r="BA26" i="56"/>
  <c r="AZ26" i="56"/>
  <c r="AY26" i="56"/>
  <c r="AX26" i="56"/>
  <c r="AW26" i="56"/>
  <c r="AV26" i="56"/>
  <c r="AU26" i="56"/>
  <c r="AT26" i="56"/>
  <c r="AS26" i="56"/>
  <c r="AR26" i="56"/>
  <c r="AQ26" i="56"/>
  <c r="AP26" i="56"/>
  <c r="AO26" i="56"/>
  <c r="AN26" i="56"/>
  <c r="AM26" i="56"/>
  <c r="AL26" i="56"/>
  <c r="AK26" i="56"/>
  <c r="AJ26" i="56"/>
  <c r="AI26" i="56"/>
  <c r="AH26" i="56"/>
  <c r="AG26" i="56"/>
  <c r="AF26" i="56"/>
  <c r="AE26" i="56"/>
  <c r="AD26" i="56"/>
  <c r="BC25" i="56"/>
  <c r="BB25" i="56"/>
  <c r="BA25" i="56"/>
  <c r="AZ25" i="56"/>
  <c r="AY25" i="56"/>
  <c r="AX25" i="56"/>
  <c r="AW25" i="56"/>
  <c r="AV25" i="56"/>
  <c r="AU25" i="56"/>
  <c r="AT25" i="56"/>
  <c r="AS25" i="56"/>
  <c r="AR25" i="56"/>
  <c r="AQ25" i="56"/>
  <c r="AP25" i="56"/>
  <c r="AO25" i="56"/>
  <c r="AN25" i="56"/>
  <c r="AM25" i="56"/>
  <c r="AL25" i="56"/>
  <c r="AK25" i="56"/>
  <c r="AJ25" i="56"/>
  <c r="AI25" i="56"/>
  <c r="AH25" i="56"/>
  <c r="AG25" i="56"/>
  <c r="AF25" i="56"/>
  <c r="AE25" i="56"/>
  <c r="AD25" i="56"/>
  <c r="BC24" i="56"/>
  <c r="BB24" i="56"/>
  <c r="BA24" i="56"/>
  <c r="AZ24" i="56"/>
  <c r="AY24" i="56"/>
  <c r="AX24" i="56"/>
  <c r="AX28" i="56" s="1"/>
  <c r="AW24" i="56"/>
  <c r="AV24" i="56"/>
  <c r="AU24" i="56"/>
  <c r="AT24" i="56"/>
  <c r="AS24" i="56"/>
  <c r="AR24" i="56"/>
  <c r="AQ24" i="56"/>
  <c r="AP24" i="56"/>
  <c r="AP28" i="56" s="1"/>
  <c r="AO24" i="56"/>
  <c r="AN24" i="56"/>
  <c r="AM24" i="56"/>
  <c r="AL24" i="56"/>
  <c r="AK24" i="56"/>
  <c r="AJ24" i="56"/>
  <c r="AI24" i="56"/>
  <c r="AH24" i="56"/>
  <c r="AH28" i="56" s="1"/>
  <c r="AG24" i="56"/>
  <c r="AF24" i="56"/>
  <c r="AE24" i="56"/>
  <c r="AD24" i="56"/>
  <c r="BC23" i="56"/>
  <c r="BB23" i="56"/>
  <c r="BA96" i="3" s="1"/>
  <c r="BA23" i="56"/>
  <c r="AZ23" i="56"/>
  <c r="AY96" i="3" s="1"/>
  <c r="AY23" i="56"/>
  <c r="AX23" i="56"/>
  <c r="AW23" i="56"/>
  <c r="AV23" i="56"/>
  <c r="AU23" i="56"/>
  <c r="AT23" i="56"/>
  <c r="AS96" i="3" s="1"/>
  <c r="AS23" i="56"/>
  <c r="AR23" i="56"/>
  <c r="AQ96" i="3" s="1"/>
  <c r="AQ23" i="56"/>
  <c r="AP23" i="56"/>
  <c r="AO23" i="56"/>
  <c r="AN23" i="56"/>
  <c r="AM23" i="56"/>
  <c r="AL23" i="56"/>
  <c r="AK96" i="3" s="1"/>
  <c r="AK23" i="56"/>
  <c r="AJ23" i="56"/>
  <c r="AI96" i="3" s="1"/>
  <c r="AI23" i="56"/>
  <c r="AH23" i="56"/>
  <c r="AG23" i="56"/>
  <c r="AF23" i="56"/>
  <c r="AE23" i="56"/>
  <c r="AD23" i="56"/>
  <c r="AC96" i="3" s="1"/>
  <c r="BC22" i="56"/>
  <c r="BB22" i="56"/>
  <c r="BB28" i="56" s="1"/>
  <c r="BA22" i="56"/>
  <c r="AZ22" i="56"/>
  <c r="AY22" i="56"/>
  <c r="AX22" i="56"/>
  <c r="AW22" i="56"/>
  <c r="AV22" i="56"/>
  <c r="AU22" i="56"/>
  <c r="AT22" i="56"/>
  <c r="AT28" i="56" s="1"/>
  <c r="AS22" i="56"/>
  <c r="AR22" i="56"/>
  <c r="AQ22" i="56"/>
  <c r="AP22" i="56"/>
  <c r="AO22" i="56"/>
  <c r="AN22" i="56"/>
  <c r="AM22" i="56"/>
  <c r="AL22" i="56"/>
  <c r="AL28" i="56" s="1"/>
  <c r="AK22" i="56"/>
  <c r="AJ22" i="56"/>
  <c r="AI22" i="56"/>
  <c r="AH22" i="56"/>
  <c r="AG22" i="56"/>
  <c r="AF22" i="56"/>
  <c r="AE22" i="56"/>
  <c r="AD22" i="56"/>
  <c r="AD28" i="56" s="1"/>
  <c r="BC21" i="56"/>
  <c r="BB21" i="56"/>
  <c r="BA21" i="56"/>
  <c r="AZ21" i="56"/>
  <c r="AY21" i="56"/>
  <c r="AX21" i="56"/>
  <c r="AW21" i="56"/>
  <c r="AV21" i="56"/>
  <c r="AV28" i="56" s="1"/>
  <c r="AU21" i="56"/>
  <c r="AT21" i="56"/>
  <c r="AS21" i="56"/>
  <c r="AR21" i="56"/>
  <c r="AQ21" i="56"/>
  <c r="AP21" i="56"/>
  <c r="AO21" i="56"/>
  <c r="AN21" i="56"/>
  <c r="AN28" i="56" s="1"/>
  <c r="AM21" i="56"/>
  <c r="AL21" i="56"/>
  <c r="AK21" i="56"/>
  <c r="AJ21" i="56"/>
  <c r="AI21" i="56"/>
  <c r="AH21" i="56"/>
  <c r="AG21" i="56"/>
  <c r="AF21" i="56"/>
  <c r="AF28" i="56" s="1"/>
  <c r="AE21" i="56"/>
  <c r="AD21" i="56"/>
  <c r="BC20" i="56"/>
  <c r="BB20" i="56"/>
  <c r="BA20" i="56"/>
  <c r="AZ20" i="56"/>
  <c r="AY103" i="3" s="1"/>
  <c r="AY20" i="56"/>
  <c r="AX20" i="56"/>
  <c r="AW103" i="3" s="1"/>
  <c r="AW20" i="56"/>
  <c r="AV20" i="56"/>
  <c r="AU20" i="56"/>
  <c r="AT20" i="56"/>
  <c r="AS20" i="56"/>
  <c r="AR20" i="56"/>
  <c r="AQ103" i="3" s="1"/>
  <c r="AQ20" i="56"/>
  <c r="AP20" i="56"/>
  <c r="AO103" i="3" s="1"/>
  <c r="AO20" i="56"/>
  <c r="AN20" i="56"/>
  <c r="AM20" i="56"/>
  <c r="AL20" i="56"/>
  <c r="AK20" i="56"/>
  <c r="AJ20" i="56"/>
  <c r="AI103" i="3" s="1"/>
  <c r="AI20" i="56"/>
  <c r="AH20" i="56"/>
  <c r="AG103" i="3" s="1"/>
  <c r="AG20" i="56"/>
  <c r="AF20" i="56"/>
  <c r="AE20" i="56"/>
  <c r="AD20" i="56"/>
  <c r="BC19" i="56"/>
  <c r="BB19" i="56"/>
  <c r="BA19" i="56"/>
  <c r="AZ19" i="56"/>
  <c r="AY19" i="56"/>
  <c r="AX19" i="56"/>
  <c r="AW19" i="56"/>
  <c r="AV19" i="56"/>
  <c r="AU19" i="56"/>
  <c r="AT19" i="56"/>
  <c r="AS19" i="56"/>
  <c r="AR19" i="56"/>
  <c r="AQ19" i="56"/>
  <c r="AP19" i="56"/>
  <c r="AO19" i="56"/>
  <c r="AN19" i="56"/>
  <c r="AM19" i="56"/>
  <c r="AL19" i="56"/>
  <c r="AK19" i="56"/>
  <c r="AJ19" i="56"/>
  <c r="AI19" i="56"/>
  <c r="AH19" i="56"/>
  <c r="AG19" i="56"/>
  <c r="AF19" i="56"/>
  <c r="AE19" i="56"/>
  <c r="AD19" i="56"/>
  <c r="BC18" i="56"/>
  <c r="BB18" i="56"/>
  <c r="BA18" i="56"/>
  <c r="AZ18" i="56"/>
  <c r="AY18" i="56"/>
  <c r="AX18" i="56"/>
  <c r="AW18" i="56"/>
  <c r="AV18" i="56"/>
  <c r="AU18" i="56"/>
  <c r="AT18" i="56"/>
  <c r="AS18" i="56"/>
  <c r="AR18" i="56"/>
  <c r="AQ18" i="56"/>
  <c r="AP18" i="56"/>
  <c r="AO18" i="56"/>
  <c r="AN18" i="56"/>
  <c r="AM18" i="56"/>
  <c r="AL18" i="56"/>
  <c r="AK18" i="56"/>
  <c r="AJ18" i="56"/>
  <c r="AI18" i="56"/>
  <c r="AH18" i="56"/>
  <c r="AG18" i="56"/>
  <c r="AF18" i="56"/>
  <c r="AE18" i="56"/>
  <c r="AD18" i="56"/>
  <c r="BC17" i="56"/>
  <c r="BB17" i="56"/>
  <c r="BA17" i="56"/>
  <c r="AZ17" i="56"/>
  <c r="AY17" i="56"/>
  <c r="AX17" i="56"/>
  <c r="AW17" i="56"/>
  <c r="AV17" i="56"/>
  <c r="AU17" i="56"/>
  <c r="AT17" i="56"/>
  <c r="AS17" i="56"/>
  <c r="AR17" i="56"/>
  <c r="AQ17" i="56"/>
  <c r="AP17" i="56"/>
  <c r="AO17" i="56"/>
  <c r="AN17" i="56"/>
  <c r="AN47" i="56" s="1"/>
  <c r="AN53" i="56" s="1"/>
  <c r="AM17" i="56"/>
  <c r="AL17" i="56"/>
  <c r="AK17" i="56"/>
  <c r="AJ17" i="56"/>
  <c r="AI17" i="56"/>
  <c r="AH17" i="56"/>
  <c r="AG17" i="56"/>
  <c r="AF17" i="56"/>
  <c r="AF47" i="56" s="1"/>
  <c r="AF53" i="56" s="1"/>
  <c r="AE17" i="56"/>
  <c r="AD17" i="56"/>
  <c r="BC15" i="56"/>
  <c r="BB15" i="56"/>
  <c r="BA15" i="56"/>
  <c r="AZ15" i="56"/>
  <c r="AY15" i="56"/>
  <c r="AX15" i="56"/>
  <c r="AX16" i="56" s="1"/>
  <c r="AW15" i="56"/>
  <c r="AS15" i="56"/>
  <c r="AR15" i="56"/>
  <c r="AQ15" i="56"/>
  <c r="AP15" i="56"/>
  <c r="AO15" i="56"/>
  <c r="AN15" i="56"/>
  <c r="AM15" i="56"/>
  <c r="AM16" i="56" s="1"/>
  <c r="AL15" i="56"/>
  <c r="AK15" i="56"/>
  <c r="AJ15" i="56"/>
  <c r="AI15" i="56"/>
  <c r="AH15" i="56"/>
  <c r="AG15" i="56"/>
  <c r="AF15" i="56"/>
  <c r="AE15" i="56"/>
  <c r="AE16" i="56" s="1"/>
  <c r="AD15" i="56"/>
  <c r="BC13" i="56"/>
  <c r="BB13" i="56"/>
  <c r="BA13" i="56"/>
  <c r="AZ13" i="56"/>
  <c r="AY13" i="56"/>
  <c r="AX13" i="56"/>
  <c r="AW13" i="56"/>
  <c r="AW16" i="56" s="1"/>
  <c r="AS13" i="56"/>
  <c r="AR13" i="56"/>
  <c r="AQ13" i="56"/>
  <c r="AP13" i="56"/>
  <c r="AO13" i="56"/>
  <c r="AN13" i="56"/>
  <c r="AM13" i="56"/>
  <c r="AL13" i="56"/>
  <c r="AL16" i="56" s="1"/>
  <c r="AK13" i="56"/>
  <c r="AJ13" i="56"/>
  <c r="AI13" i="56"/>
  <c r="AH13" i="56"/>
  <c r="AG13" i="56"/>
  <c r="AF13" i="56"/>
  <c r="AE13" i="56"/>
  <c r="AD13" i="56"/>
  <c r="AD16" i="56" s="1"/>
  <c r="BC8" i="56"/>
  <c r="BB8" i="56"/>
  <c r="BA8" i="56"/>
  <c r="AZ8" i="56"/>
  <c r="AY8" i="56"/>
  <c r="AX8" i="56"/>
  <c r="AW8" i="56"/>
  <c r="AS8" i="56"/>
  <c r="AS16" i="56" s="1"/>
  <c r="AR8" i="56"/>
  <c r="AQ8" i="56"/>
  <c r="AP8" i="56"/>
  <c r="AO8" i="56"/>
  <c r="AN8" i="56"/>
  <c r="AM8" i="56"/>
  <c r="AL8" i="56"/>
  <c r="AK8" i="56"/>
  <c r="AK16" i="56" s="1"/>
  <c r="AJ8" i="56"/>
  <c r="AI8" i="56"/>
  <c r="AH8" i="56"/>
  <c r="AG8" i="56"/>
  <c r="AF8" i="56"/>
  <c r="AE8" i="56"/>
  <c r="AD8" i="56"/>
  <c r="BC7" i="56"/>
  <c r="BB97" i="3" s="1"/>
  <c r="BB7" i="56"/>
  <c r="BA7" i="56"/>
  <c r="AZ7" i="56"/>
  <c r="AY7" i="56"/>
  <c r="AX7" i="56"/>
  <c r="AW7" i="56"/>
  <c r="AV97" i="3" s="1"/>
  <c r="AS7" i="56"/>
  <c r="AR7" i="56"/>
  <c r="AQ97" i="3" s="1"/>
  <c r="AQ7" i="56"/>
  <c r="AP7" i="56"/>
  <c r="AO7" i="56"/>
  <c r="AN7" i="56"/>
  <c r="AM7" i="56"/>
  <c r="AL7" i="56"/>
  <c r="AK97" i="3" s="1"/>
  <c r="AK7" i="56"/>
  <c r="AJ7" i="56"/>
  <c r="AI97" i="3" s="1"/>
  <c r="AI7" i="56"/>
  <c r="AH7" i="56"/>
  <c r="AG7" i="56"/>
  <c r="AF7" i="56"/>
  <c r="AE7" i="56"/>
  <c r="AD7" i="56"/>
  <c r="AC97" i="3" s="1"/>
  <c r="BC6" i="56"/>
  <c r="BB6" i="56"/>
  <c r="BB47" i="56" s="1"/>
  <c r="BB53" i="56" s="1"/>
  <c r="BA6" i="56"/>
  <c r="AZ6" i="56"/>
  <c r="AY6" i="56"/>
  <c r="AX6" i="56"/>
  <c r="AW6" i="56"/>
  <c r="AS6" i="56"/>
  <c r="AS47" i="56" s="1"/>
  <c r="AS53" i="56" s="1"/>
  <c r="AR6" i="56"/>
  <c r="AQ6" i="56"/>
  <c r="AQ47" i="56" s="1"/>
  <c r="AQ53" i="56" s="1"/>
  <c r="AP6" i="56"/>
  <c r="AO6" i="56"/>
  <c r="AN6" i="56"/>
  <c r="AM6" i="56"/>
  <c r="AL6" i="56"/>
  <c r="AK6" i="56"/>
  <c r="AK47" i="56" s="1"/>
  <c r="AK53" i="56" s="1"/>
  <c r="AJ6" i="56"/>
  <c r="AI6" i="56"/>
  <c r="AI47" i="56" s="1"/>
  <c r="AI53" i="56" s="1"/>
  <c r="AH6" i="56"/>
  <c r="AG6" i="56"/>
  <c r="AF6" i="56"/>
  <c r="AE6" i="56"/>
  <c r="AD6" i="56"/>
  <c r="BC5" i="56"/>
  <c r="BC47" i="56" s="1"/>
  <c r="BC53" i="56" s="1"/>
  <c r="BB5" i="56"/>
  <c r="BA5" i="56"/>
  <c r="BA47" i="56" s="1"/>
  <c r="BA53" i="56" s="1"/>
  <c r="AZ5" i="56"/>
  <c r="AY5" i="56"/>
  <c r="AX5" i="56"/>
  <c r="AW5" i="56"/>
  <c r="AS5" i="56"/>
  <c r="AR5" i="56"/>
  <c r="AQ76" i="3" s="1"/>
  <c r="AQ5" i="56"/>
  <c r="AP5" i="56"/>
  <c r="AP47" i="56" s="1"/>
  <c r="AP53" i="56" s="1"/>
  <c r="AO5" i="56"/>
  <c r="AN5" i="56"/>
  <c r="AM5" i="56"/>
  <c r="AL5" i="56"/>
  <c r="AK5" i="56"/>
  <c r="AJ5" i="56"/>
  <c r="AJ47" i="56" s="1"/>
  <c r="AI5" i="56"/>
  <c r="AH5" i="56"/>
  <c r="AH47" i="56" s="1"/>
  <c r="AH53" i="56" s="1"/>
  <c r="AG5" i="56"/>
  <c r="AF5" i="56"/>
  <c r="AE5" i="56"/>
  <c r="AD5" i="56"/>
  <c r="DX76" i="53"/>
  <c r="DW76" i="53"/>
  <c r="DV76" i="53"/>
  <c r="DU76" i="53"/>
  <c r="DT76" i="53"/>
  <c r="DS76" i="53"/>
  <c r="DR76" i="53"/>
  <c r="DQ76" i="53"/>
  <c r="DP76" i="53"/>
  <c r="DO76" i="53"/>
  <c r="DN76" i="53"/>
  <c r="DM76" i="53"/>
  <c r="DL76" i="53"/>
  <c r="DK76" i="53"/>
  <c r="DJ76" i="53"/>
  <c r="DI76" i="53"/>
  <c r="DH76" i="53"/>
  <c r="DG76" i="53"/>
  <c r="DF76" i="53"/>
  <c r="DE76" i="53"/>
  <c r="DD76" i="53"/>
  <c r="DC76" i="53"/>
  <c r="DB76" i="53"/>
  <c r="DA76" i="53"/>
  <c r="CZ76" i="53"/>
  <c r="CY76" i="53"/>
  <c r="DX75" i="53"/>
  <c r="DW75" i="53"/>
  <c r="DV75" i="53"/>
  <c r="DU75" i="53"/>
  <c r="DT75" i="53"/>
  <c r="DS75" i="53"/>
  <c r="DR75" i="53"/>
  <c r="DQ75" i="53"/>
  <c r="DP75" i="53"/>
  <c r="DO75" i="53"/>
  <c r="DN75" i="53"/>
  <c r="DM75" i="53"/>
  <c r="DL75" i="53"/>
  <c r="DK75" i="53"/>
  <c r="DJ75" i="53"/>
  <c r="DI75" i="53"/>
  <c r="DH75" i="53"/>
  <c r="DG75" i="53"/>
  <c r="DF75" i="53"/>
  <c r="DE75" i="53"/>
  <c r="DD75" i="53"/>
  <c r="DC75" i="53"/>
  <c r="DB75" i="53"/>
  <c r="DA75" i="53"/>
  <c r="CZ75" i="53"/>
  <c r="CY75" i="53"/>
  <c r="DX74" i="53"/>
  <c r="DW74" i="53"/>
  <c r="DV74" i="53"/>
  <c r="DU74" i="53"/>
  <c r="DT74" i="53"/>
  <c r="DS74" i="53"/>
  <c r="DR74" i="53"/>
  <c r="DQ74" i="53"/>
  <c r="DP74" i="53"/>
  <c r="DO74" i="53"/>
  <c r="DN74" i="53"/>
  <c r="DM74" i="53"/>
  <c r="DL74" i="53"/>
  <c r="DK74" i="53"/>
  <c r="DJ74" i="53"/>
  <c r="DI74" i="53"/>
  <c r="DH74" i="53"/>
  <c r="DG74" i="53"/>
  <c r="DF74" i="53"/>
  <c r="DE74" i="53"/>
  <c r="DD74" i="53"/>
  <c r="DC74" i="53"/>
  <c r="DB74" i="53"/>
  <c r="DA74" i="53"/>
  <c r="CZ74" i="53"/>
  <c r="CY74" i="53"/>
  <c r="DX73" i="53"/>
  <c r="DW73" i="53"/>
  <c r="DV73" i="53"/>
  <c r="DU73" i="53"/>
  <c r="DT73" i="53"/>
  <c r="DS73" i="53"/>
  <c r="DR73" i="53"/>
  <c r="DQ73" i="53"/>
  <c r="DP73" i="53"/>
  <c r="DO73" i="53"/>
  <c r="DN73" i="53"/>
  <c r="DM73" i="53"/>
  <c r="DL73" i="53"/>
  <c r="DK73" i="53"/>
  <c r="DJ73" i="53"/>
  <c r="DI73" i="53"/>
  <c r="DH73" i="53"/>
  <c r="DG73" i="53"/>
  <c r="DF73" i="53"/>
  <c r="DE73" i="53"/>
  <c r="DD73" i="53"/>
  <c r="DC73" i="53"/>
  <c r="DB73" i="53"/>
  <c r="DA73" i="53"/>
  <c r="CZ73" i="53"/>
  <c r="CY73" i="53"/>
  <c r="DX72" i="53"/>
  <c r="DW72" i="53"/>
  <c r="DV72" i="53"/>
  <c r="DU72" i="53"/>
  <c r="DT72" i="53"/>
  <c r="DS72" i="53"/>
  <c r="DR72" i="53"/>
  <c r="DQ72" i="53"/>
  <c r="DP72" i="53"/>
  <c r="DO72" i="53"/>
  <c r="DN72" i="53"/>
  <c r="DM72" i="53"/>
  <c r="DL72" i="53"/>
  <c r="DK72" i="53"/>
  <c r="DJ72" i="53"/>
  <c r="DI72" i="53"/>
  <c r="DH72" i="53"/>
  <c r="DG72" i="53"/>
  <c r="DF72" i="53"/>
  <c r="DE72" i="53"/>
  <c r="DD72" i="53"/>
  <c r="DC72" i="53"/>
  <c r="DB72" i="53"/>
  <c r="DA72" i="53"/>
  <c r="CZ72" i="53"/>
  <c r="CY72" i="53"/>
  <c r="DX58" i="53"/>
  <c r="DW58" i="53"/>
  <c r="DV58" i="53"/>
  <c r="DU58" i="53"/>
  <c r="DT58" i="53"/>
  <c r="DS58" i="53"/>
  <c r="DR58" i="53"/>
  <c r="DQ58" i="53"/>
  <c r="DP58" i="53"/>
  <c r="DO58" i="53"/>
  <c r="DN58" i="53"/>
  <c r="DM58" i="53"/>
  <c r="DL58" i="53"/>
  <c r="DK58" i="53"/>
  <c r="DJ58" i="53"/>
  <c r="DI58" i="53"/>
  <c r="DH58" i="53"/>
  <c r="DG58" i="53"/>
  <c r="DF58" i="53"/>
  <c r="DE58" i="53"/>
  <c r="DD58" i="53"/>
  <c r="DC58" i="53"/>
  <c r="DB58" i="53"/>
  <c r="DA58" i="53"/>
  <c r="CZ58" i="53"/>
  <c r="CY58" i="53"/>
  <c r="CS76" i="53"/>
  <c r="CR76" i="53"/>
  <c r="CQ76" i="53"/>
  <c r="CP76" i="53"/>
  <c r="CO76" i="53"/>
  <c r="CN76" i="53"/>
  <c r="CM76" i="53"/>
  <c r="CL76" i="53"/>
  <c r="CK76" i="53"/>
  <c r="CJ76" i="53"/>
  <c r="CI76" i="53"/>
  <c r="CH76" i="53"/>
  <c r="CG76" i="53"/>
  <c r="CF76" i="53"/>
  <c r="CE76" i="53"/>
  <c r="CD76" i="53"/>
  <c r="CC76" i="53"/>
  <c r="CB76" i="53"/>
  <c r="CA76" i="53"/>
  <c r="BZ76" i="53"/>
  <c r="BY76" i="53"/>
  <c r="BX76" i="53"/>
  <c r="BW76" i="53"/>
  <c r="BV76" i="53"/>
  <c r="BU76" i="53"/>
  <c r="BT76" i="53"/>
  <c r="CS75" i="53"/>
  <c r="CR75" i="53"/>
  <c r="CQ75" i="53"/>
  <c r="CP75" i="53"/>
  <c r="CO75" i="53"/>
  <c r="CN75" i="53"/>
  <c r="CM75" i="53"/>
  <c r="CL75" i="53"/>
  <c r="CK75" i="53"/>
  <c r="CJ75" i="53"/>
  <c r="CI75" i="53"/>
  <c r="CH75" i="53"/>
  <c r="CG75" i="53"/>
  <c r="CF75" i="53"/>
  <c r="CE75" i="53"/>
  <c r="CD75" i="53"/>
  <c r="CC75" i="53"/>
  <c r="CB75" i="53"/>
  <c r="CA75" i="53"/>
  <c r="BZ75" i="53"/>
  <c r="BY75" i="53"/>
  <c r="BX75" i="53"/>
  <c r="BW75" i="53"/>
  <c r="BV75" i="53"/>
  <c r="BU75" i="53"/>
  <c r="BT75" i="53"/>
  <c r="CS74" i="53"/>
  <c r="CR74" i="53"/>
  <c r="CQ74" i="53"/>
  <c r="CP74" i="53"/>
  <c r="CO74" i="53"/>
  <c r="CN74" i="53"/>
  <c r="CM74" i="53"/>
  <c r="CL74" i="53"/>
  <c r="CK74" i="53"/>
  <c r="CJ74" i="53"/>
  <c r="CI74" i="53"/>
  <c r="CH74" i="53"/>
  <c r="CG74" i="53"/>
  <c r="CF74" i="53"/>
  <c r="CE74" i="53"/>
  <c r="CD74" i="53"/>
  <c r="CC74" i="53"/>
  <c r="CB74" i="53"/>
  <c r="CA74" i="53"/>
  <c r="BZ74" i="53"/>
  <c r="BY74" i="53"/>
  <c r="BX74" i="53"/>
  <c r="BW74" i="53"/>
  <c r="BV74" i="53"/>
  <c r="BU74" i="53"/>
  <c r="BT74" i="53"/>
  <c r="CS73" i="53"/>
  <c r="CR73" i="53"/>
  <c r="CQ73" i="53"/>
  <c r="CP73" i="53"/>
  <c r="CO73" i="53"/>
  <c r="CN73" i="53"/>
  <c r="CM73" i="53"/>
  <c r="CL73" i="53"/>
  <c r="CK73" i="53"/>
  <c r="CJ73" i="53"/>
  <c r="CI73" i="53"/>
  <c r="CH73" i="53"/>
  <c r="CG73" i="53"/>
  <c r="CF73" i="53"/>
  <c r="CE73" i="53"/>
  <c r="CD73" i="53"/>
  <c r="CC73" i="53"/>
  <c r="CB73" i="53"/>
  <c r="CA73" i="53"/>
  <c r="BZ73" i="53"/>
  <c r="BY73" i="53"/>
  <c r="BX73" i="53"/>
  <c r="BW73" i="53"/>
  <c r="BV73" i="53"/>
  <c r="BU73" i="53"/>
  <c r="BT73" i="53"/>
  <c r="CS72" i="53"/>
  <c r="CR72" i="53"/>
  <c r="CQ72" i="53"/>
  <c r="CP72" i="53"/>
  <c r="CO72" i="53"/>
  <c r="CN72" i="53"/>
  <c r="CM72" i="53"/>
  <c r="CL72" i="53"/>
  <c r="CK72" i="53"/>
  <c r="CJ72" i="53"/>
  <c r="CI72" i="53"/>
  <c r="CH72" i="53"/>
  <c r="CG72" i="53"/>
  <c r="CF72" i="53"/>
  <c r="CE72" i="53"/>
  <c r="CD72" i="53"/>
  <c r="CC72" i="53"/>
  <c r="CB72" i="53"/>
  <c r="CA72" i="53"/>
  <c r="BZ72" i="53"/>
  <c r="BY72" i="53"/>
  <c r="BX72" i="53"/>
  <c r="BW72" i="53"/>
  <c r="BV72" i="53"/>
  <c r="BU72" i="53"/>
  <c r="BT72" i="53"/>
  <c r="CS58" i="53"/>
  <c r="CR58" i="53"/>
  <c r="CQ58" i="53"/>
  <c r="CP58" i="53"/>
  <c r="CO58" i="53"/>
  <c r="CN58" i="53"/>
  <c r="CM58" i="53"/>
  <c r="CL58" i="53"/>
  <c r="CJ58" i="53"/>
  <c r="CI58" i="53"/>
  <c r="CH58" i="53"/>
  <c r="CG58" i="53"/>
  <c r="CF58" i="53"/>
  <c r="CE58" i="53"/>
  <c r="CD58" i="53"/>
  <c r="CC58" i="53"/>
  <c r="CB58" i="53"/>
  <c r="CA58" i="53"/>
  <c r="BZ58" i="53"/>
  <c r="BY58" i="53"/>
  <c r="BX58" i="53"/>
  <c r="BW58" i="53"/>
  <c r="BV58" i="53"/>
  <c r="BU58" i="53"/>
  <c r="BT58" i="53"/>
  <c r="BC22" i="22"/>
  <c r="BB22" i="22"/>
  <c r="BA22" i="22"/>
  <c r="AZ22" i="22"/>
  <c r="AY22" i="22"/>
  <c r="AX22" i="22"/>
  <c r="AW22" i="22"/>
  <c r="AV22" i="22"/>
  <c r="AU22" i="22"/>
  <c r="AT22" i="22"/>
  <c r="AS22" i="22"/>
  <c r="AR22" i="22"/>
  <c r="AQ22" i="22"/>
  <c r="AP22" i="22"/>
  <c r="AO22" i="22"/>
  <c r="AN22" i="22"/>
  <c r="AM22" i="22"/>
  <c r="AL22" i="22"/>
  <c r="AK22" i="22"/>
  <c r="AJ22" i="22"/>
  <c r="AI22" i="22"/>
  <c r="AH22" i="22"/>
  <c r="AG22" i="22"/>
  <c r="AF22" i="22"/>
  <c r="AE22" i="22"/>
  <c r="AD22" i="22"/>
  <c r="BC20" i="22"/>
  <c r="BB20" i="22"/>
  <c r="BA20" i="22"/>
  <c r="AZ20" i="22"/>
  <c r="AY20" i="22"/>
  <c r="AX316" i="3" s="1"/>
  <c r="AX20" i="22"/>
  <c r="AW20" i="22"/>
  <c r="AV316" i="3" s="1"/>
  <c r="AV20" i="22"/>
  <c r="AU20" i="22"/>
  <c r="AT20" i="22"/>
  <c r="AS20" i="22"/>
  <c r="AR20" i="22"/>
  <c r="AQ20" i="22"/>
  <c r="AP20" i="22"/>
  <c r="AO20" i="22"/>
  <c r="AN316" i="3" s="1"/>
  <c r="AN20" i="22"/>
  <c r="AM20" i="22"/>
  <c r="AL20" i="22"/>
  <c r="AK20" i="22"/>
  <c r="AJ20" i="22"/>
  <c r="AI20" i="22"/>
  <c r="AH316" i="3" s="1"/>
  <c r="AH20" i="22"/>
  <c r="AG316" i="3" s="1"/>
  <c r="AG20" i="22"/>
  <c r="AF316" i="3" s="1"/>
  <c r="AF20" i="22"/>
  <c r="AE20" i="22"/>
  <c r="AD20" i="22"/>
  <c r="BC17" i="22"/>
  <c r="BB17" i="22"/>
  <c r="BA17" i="22"/>
  <c r="AZ319" i="3" s="1"/>
  <c r="AZ17" i="22"/>
  <c r="AY319" i="3" s="1"/>
  <c r="AY17" i="22"/>
  <c r="AX319" i="3" s="1"/>
  <c r="AX17" i="22"/>
  <c r="AW17" i="22"/>
  <c r="AV17" i="22"/>
  <c r="AU17" i="22"/>
  <c r="AT17" i="22"/>
  <c r="AS17" i="22"/>
  <c r="AR17" i="22"/>
  <c r="AQ319" i="3" s="1"/>
  <c r="AQ17" i="22"/>
  <c r="AP319" i="3" s="1"/>
  <c r="AP17" i="22"/>
  <c r="AO17" i="22"/>
  <c r="AN17" i="22"/>
  <c r="AM17" i="22"/>
  <c r="AL17" i="22"/>
  <c r="AK17" i="22"/>
  <c r="AJ319" i="3" s="1"/>
  <c r="AJ17" i="22"/>
  <c r="AI319" i="3" s="1"/>
  <c r="AI17" i="22"/>
  <c r="AH319" i="3" s="1"/>
  <c r="AH17" i="22"/>
  <c r="AG17" i="22"/>
  <c r="AF17" i="22"/>
  <c r="AE17" i="22"/>
  <c r="AD17" i="22"/>
  <c r="BC16" i="22"/>
  <c r="BB318" i="3" s="1"/>
  <c r="BB16" i="22"/>
  <c r="BA318" i="3" s="1"/>
  <c r="BA16" i="22"/>
  <c r="AZ318" i="3" s="1"/>
  <c r="AZ16" i="22"/>
  <c r="AY16" i="22"/>
  <c r="AX16" i="22"/>
  <c r="AW16" i="22"/>
  <c r="AV16" i="22"/>
  <c r="AU16" i="22"/>
  <c r="AT16" i="22"/>
  <c r="AS318" i="3" s="1"/>
  <c r="AS16" i="22"/>
  <c r="AR318" i="3" s="1"/>
  <c r="AR16" i="22"/>
  <c r="AQ16" i="22"/>
  <c r="AP16" i="22"/>
  <c r="AO16" i="22"/>
  <c r="AN16" i="22"/>
  <c r="AM16" i="22"/>
  <c r="AL318" i="3" s="1"/>
  <c r="AL16" i="22"/>
  <c r="AK318" i="3" s="1"/>
  <c r="AK16" i="22"/>
  <c r="AJ318" i="3" s="1"/>
  <c r="AJ16" i="22"/>
  <c r="AI16" i="22"/>
  <c r="AH16" i="22"/>
  <c r="AG16" i="22"/>
  <c r="AF16" i="22"/>
  <c r="AE16" i="22"/>
  <c r="AD318" i="3" s="1"/>
  <c r="AD16" i="22"/>
  <c r="AC318" i="3" s="1"/>
  <c r="BC14" i="22"/>
  <c r="BB14" i="22"/>
  <c r="BA14" i="22"/>
  <c r="AZ14" i="22"/>
  <c r="AY14" i="22"/>
  <c r="AX14" i="22"/>
  <c r="AW14" i="22"/>
  <c r="AV14" i="22"/>
  <c r="AT14" i="22"/>
  <c r="AS14" i="22"/>
  <c r="AR14" i="22"/>
  <c r="AQ14" i="22"/>
  <c r="AP14" i="22"/>
  <c r="AO14" i="22"/>
  <c r="AN14" i="22"/>
  <c r="AM14" i="22"/>
  <c r="AL14" i="22"/>
  <c r="AK14" i="22"/>
  <c r="AJ14" i="22"/>
  <c r="AI14" i="22"/>
  <c r="AH14" i="22"/>
  <c r="AG14" i="22"/>
  <c r="AF14" i="22"/>
  <c r="AE14" i="22"/>
  <c r="AD14" i="22"/>
  <c r="BC13" i="22"/>
  <c r="BB13" i="22"/>
  <c r="BA13" i="22"/>
  <c r="AZ13" i="22"/>
  <c r="AY13" i="22"/>
  <c r="AX13" i="22"/>
  <c r="AW13" i="22"/>
  <c r="AV13" i="22"/>
  <c r="AU13" i="22"/>
  <c r="AT13" i="22"/>
  <c r="AS13" i="22"/>
  <c r="AR13" i="22"/>
  <c r="AQ13" i="22"/>
  <c r="AP13" i="22"/>
  <c r="AO13" i="22"/>
  <c r="AN13" i="22"/>
  <c r="AM13" i="22"/>
  <c r="AL13" i="22"/>
  <c r="AK13" i="22"/>
  <c r="AJ13" i="22"/>
  <c r="AI13" i="22"/>
  <c r="AH13" i="22"/>
  <c r="AG13" i="22"/>
  <c r="AF13" i="22"/>
  <c r="AE13" i="22"/>
  <c r="AD13" i="22"/>
  <c r="BC12" i="22"/>
  <c r="BB12" i="22"/>
  <c r="BA12" i="22"/>
  <c r="AZ317" i="3" s="1"/>
  <c r="AZ12" i="22"/>
  <c r="AY317" i="3" s="1"/>
  <c r="AY12" i="22"/>
  <c r="AX12" i="22"/>
  <c r="AW12" i="22"/>
  <c r="AV12" i="22"/>
  <c r="AU12" i="22"/>
  <c r="AT12" i="22"/>
  <c r="AS12" i="22"/>
  <c r="AR317" i="3" s="1"/>
  <c r="AR12" i="22"/>
  <c r="AQ12" i="22"/>
  <c r="AP12" i="22"/>
  <c r="AO12" i="22"/>
  <c r="AN12" i="22"/>
  <c r="AM12" i="22"/>
  <c r="AL12" i="22"/>
  <c r="AK12" i="22"/>
  <c r="AJ317" i="3" s="1"/>
  <c r="AJ12" i="22"/>
  <c r="AI12" i="22"/>
  <c r="AH12" i="22"/>
  <c r="AG12" i="22"/>
  <c r="AF12" i="22"/>
  <c r="AE12" i="22"/>
  <c r="AD12" i="22"/>
  <c r="BC11" i="22"/>
  <c r="BB11" i="22"/>
  <c r="BA11" i="22"/>
  <c r="AZ11" i="22"/>
  <c r="AY11" i="22"/>
  <c r="AX11" i="22"/>
  <c r="AW11" i="22"/>
  <c r="AV11" i="22"/>
  <c r="AT11" i="22"/>
  <c r="AS11" i="22"/>
  <c r="AR11" i="22"/>
  <c r="AQ11" i="22"/>
  <c r="AP11" i="22"/>
  <c r="AO11" i="22"/>
  <c r="AN11" i="22"/>
  <c r="AM11" i="22"/>
  <c r="AL11" i="22"/>
  <c r="AK11" i="22"/>
  <c r="AJ11" i="22"/>
  <c r="AI11" i="22"/>
  <c r="AH11" i="22"/>
  <c r="AG11" i="22"/>
  <c r="AF11" i="22"/>
  <c r="AE11" i="22"/>
  <c r="AD11" i="22"/>
  <c r="BC10" i="22"/>
  <c r="BB10" i="22"/>
  <c r="BA10" i="22"/>
  <c r="AZ10" i="22"/>
  <c r="AY10" i="22"/>
  <c r="AX10" i="22"/>
  <c r="AW10" i="22"/>
  <c r="AV10" i="22"/>
  <c r="AU10" i="22"/>
  <c r="AT10" i="22"/>
  <c r="AS10" i="22"/>
  <c r="AR10" i="22"/>
  <c r="AQ10" i="22"/>
  <c r="AP10" i="22"/>
  <c r="AO10" i="22"/>
  <c r="AN10" i="22"/>
  <c r="AM10" i="22"/>
  <c r="AL10" i="22"/>
  <c r="AK10" i="22"/>
  <c r="AJ10" i="22"/>
  <c r="AI10" i="22"/>
  <c r="AH10" i="22"/>
  <c r="AG10" i="22"/>
  <c r="AF10" i="22"/>
  <c r="AE10" i="22"/>
  <c r="AD10" i="22"/>
  <c r="BC8" i="22"/>
  <c r="BB8" i="22"/>
  <c r="BA8" i="22"/>
  <c r="AZ8" i="22"/>
  <c r="AY8" i="22"/>
  <c r="AX8" i="22"/>
  <c r="AW8" i="22"/>
  <c r="AV8" i="22"/>
  <c r="AU8" i="22"/>
  <c r="AT8" i="22"/>
  <c r="AS8" i="22"/>
  <c r="AR8" i="22"/>
  <c r="AQ8" i="22"/>
  <c r="AP8" i="22"/>
  <c r="AO8" i="22"/>
  <c r="AN8" i="22"/>
  <c r="AM8" i="22"/>
  <c r="AL8" i="22"/>
  <c r="AK8" i="22"/>
  <c r="AJ8" i="22"/>
  <c r="AI8" i="22"/>
  <c r="AH8" i="22"/>
  <c r="AG8" i="22"/>
  <c r="AF8" i="22"/>
  <c r="AE8" i="22"/>
  <c r="AD8" i="22"/>
  <c r="BC7" i="22"/>
  <c r="BB7" i="22"/>
  <c r="BA7" i="22"/>
  <c r="BA9" i="22" s="1"/>
  <c r="AZ7" i="22"/>
  <c r="AY7" i="22"/>
  <c r="AX7" i="22"/>
  <c r="AW7" i="22"/>
  <c r="AV7" i="22"/>
  <c r="AU7" i="22"/>
  <c r="AT7" i="22"/>
  <c r="AS7" i="22"/>
  <c r="AR7" i="22"/>
  <c r="AQ7" i="22"/>
  <c r="AP7" i="22"/>
  <c r="AO7" i="22"/>
  <c r="AN7" i="22"/>
  <c r="AM7" i="22"/>
  <c r="AL7" i="22"/>
  <c r="AK7" i="22"/>
  <c r="AK9" i="22" s="1"/>
  <c r="AJ7" i="22"/>
  <c r="AI7" i="22"/>
  <c r="AH7" i="22"/>
  <c r="AG7" i="22"/>
  <c r="AF7" i="22"/>
  <c r="AE7" i="22"/>
  <c r="AD7" i="22"/>
  <c r="BC6" i="22"/>
  <c r="BB6" i="22"/>
  <c r="BA6" i="22"/>
  <c r="AZ6" i="22"/>
  <c r="AY6" i="22"/>
  <c r="AX6" i="22"/>
  <c r="AW6" i="22"/>
  <c r="AV6" i="22"/>
  <c r="AU6" i="22"/>
  <c r="AT6" i="22"/>
  <c r="AS6" i="22"/>
  <c r="AR6" i="22"/>
  <c r="AQ6" i="22"/>
  <c r="AP6" i="22"/>
  <c r="AO6" i="22"/>
  <c r="AN6" i="22"/>
  <c r="AM6" i="22"/>
  <c r="AL6" i="22"/>
  <c r="AK6" i="22"/>
  <c r="AJ6" i="22"/>
  <c r="AI6" i="22"/>
  <c r="AH6" i="22"/>
  <c r="AG6" i="22"/>
  <c r="AF6" i="22"/>
  <c r="AE6" i="22"/>
  <c r="AD6" i="22"/>
  <c r="BC5" i="22"/>
  <c r="BB281" i="3" s="1"/>
  <c r="BB5" i="22"/>
  <c r="BA5" i="22"/>
  <c r="AZ5" i="22"/>
  <c r="AY5" i="22"/>
  <c r="AX5" i="22"/>
  <c r="AW5" i="22"/>
  <c r="AW7" i="50" s="1"/>
  <c r="AV5" i="22"/>
  <c r="DQ51" i="53" s="1"/>
  <c r="AT5" i="22"/>
  <c r="AS5" i="22"/>
  <c r="AR5" i="22"/>
  <c r="AQ5" i="22"/>
  <c r="AP5" i="22"/>
  <c r="AO5" i="22"/>
  <c r="AN304" i="3" s="1"/>
  <c r="AN5" i="22"/>
  <c r="AM304" i="3" s="1"/>
  <c r="AM5" i="22"/>
  <c r="AM7" i="50" s="1"/>
  <c r="AL5" i="22"/>
  <c r="AK5" i="22"/>
  <c r="AJ5" i="22"/>
  <c r="AI5" i="22"/>
  <c r="AH5" i="22"/>
  <c r="AG5" i="22"/>
  <c r="AF304" i="3" s="1"/>
  <c r="AF5" i="22"/>
  <c r="AE304" i="3" s="1"/>
  <c r="AE5" i="22"/>
  <c r="AE7" i="50" s="1"/>
  <c r="AD5" i="22"/>
  <c r="BC23" i="50"/>
  <c r="BB23" i="50"/>
  <c r="BA23" i="50"/>
  <c r="AZ23" i="50"/>
  <c r="AY23" i="50"/>
  <c r="AX23" i="50"/>
  <c r="AW23" i="50"/>
  <c r="AV23" i="50"/>
  <c r="AU23" i="50"/>
  <c r="AT23" i="50"/>
  <c r="AS23" i="50"/>
  <c r="AR23" i="50"/>
  <c r="AQ23" i="50"/>
  <c r="AP23" i="50"/>
  <c r="AO23" i="50"/>
  <c r="AN23" i="50"/>
  <c r="AM23" i="50"/>
  <c r="AL23" i="50"/>
  <c r="AK23" i="50"/>
  <c r="AJ23" i="50"/>
  <c r="AI23" i="50"/>
  <c r="AH23" i="50"/>
  <c r="AG23" i="50"/>
  <c r="AF23" i="50"/>
  <c r="AE23" i="50"/>
  <c r="AD23" i="50"/>
  <c r="BC23" i="21"/>
  <c r="BB23" i="21"/>
  <c r="BA23" i="21"/>
  <c r="AZ23" i="21"/>
  <c r="AY23" i="21"/>
  <c r="AX23" i="21"/>
  <c r="AW23" i="21"/>
  <c r="AV23" i="21"/>
  <c r="AU23" i="21"/>
  <c r="AT23" i="21"/>
  <c r="AS23" i="21"/>
  <c r="AR23" i="21"/>
  <c r="AQ23" i="21"/>
  <c r="AP23" i="21"/>
  <c r="AO23" i="21"/>
  <c r="AN23" i="21"/>
  <c r="AM23" i="21"/>
  <c r="AL23" i="21"/>
  <c r="AK23" i="21"/>
  <c r="AJ23" i="21"/>
  <c r="AI23" i="21"/>
  <c r="AH23" i="21"/>
  <c r="AG23" i="21"/>
  <c r="AF23" i="21"/>
  <c r="AE23" i="21"/>
  <c r="AD23" i="21"/>
  <c r="BC22" i="21"/>
  <c r="BB22" i="21"/>
  <c r="BA22" i="21"/>
  <c r="AZ22" i="21"/>
  <c r="AY22" i="21"/>
  <c r="AX22" i="21"/>
  <c r="AW22" i="21"/>
  <c r="AV22" i="21"/>
  <c r="AU22" i="21"/>
  <c r="AT22" i="21"/>
  <c r="AS22" i="21"/>
  <c r="AR22" i="21"/>
  <c r="AQ22" i="21"/>
  <c r="AP22" i="21"/>
  <c r="AO22" i="21"/>
  <c r="AN22" i="21"/>
  <c r="AM22" i="21"/>
  <c r="AL22" i="21"/>
  <c r="AK22" i="21"/>
  <c r="AJ22" i="21"/>
  <c r="AI22" i="21"/>
  <c r="AH22" i="21"/>
  <c r="AG22" i="21"/>
  <c r="AF22" i="21"/>
  <c r="AE22" i="21"/>
  <c r="AD22" i="21"/>
  <c r="BC21" i="21"/>
  <c r="BB21" i="21"/>
  <c r="BA21" i="21"/>
  <c r="AZ21" i="21"/>
  <c r="AY21" i="21"/>
  <c r="AX21" i="21"/>
  <c r="AW21" i="21"/>
  <c r="AV21" i="21"/>
  <c r="AU21" i="21"/>
  <c r="AT21" i="21"/>
  <c r="AS21" i="21"/>
  <c r="AR21" i="21"/>
  <c r="AQ21" i="21"/>
  <c r="AP21" i="21"/>
  <c r="AO21" i="21"/>
  <c r="AN21" i="21"/>
  <c r="AM21" i="21"/>
  <c r="AL21" i="21"/>
  <c r="AK21" i="21"/>
  <c r="AJ21" i="21"/>
  <c r="AI21" i="21"/>
  <c r="AH21" i="21"/>
  <c r="AG21" i="21"/>
  <c r="AF21" i="21"/>
  <c r="AE21" i="21"/>
  <c r="AD21" i="21"/>
  <c r="BC19" i="21"/>
  <c r="BB19" i="21"/>
  <c r="BA19" i="21"/>
  <c r="AZ19" i="21"/>
  <c r="AY19" i="21"/>
  <c r="AX19" i="21"/>
  <c r="AW19" i="21"/>
  <c r="AV19" i="21"/>
  <c r="AU19" i="21"/>
  <c r="AT19" i="21"/>
  <c r="AS19" i="21"/>
  <c r="AR19" i="21"/>
  <c r="AQ19" i="21"/>
  <c r="AP19" i="21"/>
  <c r="AO19" i="21"/>
  <c r="AN19" i="21"/>
  <c r="AM19" i="21"/>
  <c r="AL19" i="21"/>
  <c r="AK19" i="21"/>
  <c r="AJ19" i="21"/>
  <c r="AI19" i="21"/>
  <c r="AH19" i="21"/>
  <c r="AG19" i="21"/>
  <c r="AF19" i="21"/>
  <c r="AE19" i="21"/>
  <c r="AD19" i="21"/>
  <c r="BC17" i="21"/>
  <c r="BB17" i="21"/>
  <c r="BA17" i="21"/>
  <c r="AZ17" i="21"/>
  <c r="AY17" i="21"/>
  <c r="AX17" i="21"/>
  <c r="AW17" i="21"/>
  <c r="AV17" i="21"/>
  <c r="AU17" i="21"/>
  <c r="AT17" i="21"/>
  <c r="AS17" i="21"/>
  <c r="AR17" i="21"/>
  <c r="AQ17" i="21"/>
  <c r="AP17" i="21"/>
  <c r="AO17" i="21"/>
  <c r="AN17" i="21"/>
  <c r="AM17" i="21"/>
  <c r="AL17" i="21"/>
  <c r="AK17" i="21"/>
  <c r="AJ17" i="21"/>
  <c r="AI17" i="21"/>
  <c r="AH17" i="21"/>
  <c r="AG17" i="21"/>
  <c r="AF17" i="21"/>
  <c r="AE17" i="21"/>
  <c r="AD17" i="21"/>
  <c r="BC16" i="21"/>
  <c r="BB16" i="21"/>
  <c r="BA16" i="21"/>
  <c r="AZ16" i="21"/>
  <c r="AY16" i="21"/>
  <c r="AX16" i="21"/>
  <c r="AW16" i="21"/>
  <c r="AV16" i="21"/>
  <c r="AU16" i="21"/>
  <c r="AT16" i="21"/>
  <c r="AS16" i="21"/>
  <c r="AR16" i="21"/>
  <c r="AQ16" i="21"/>
  <c r="AP16" i="21"/>
  <c r="AO16" i="21"/>
  <c r="AN16" i="21"/>
  <c r="AM16" i="21"/>
  <c r="AL16" i="21"/>
  <c r="AK16" i="21"/>
  <c r="AJ16" i="21"/>
  <c r="AI16" i="21"/>
  <c r="AH16" i="21"/>
  <c r="AG16" i="21"/>
  <c r="AF16" i="21"/>
  <c r="AE16" i="21"/>
  <c r="AD16" i="21"/>
  <c r="BC15" i="21"/>
  <c r="BB15" i="21"/>
  <c r="BA15" i="21"/>
  <c r="AZ15" i="21"/>
  <c r="AY15" i="21"/>
  <c r="AX15" i="21"/>
  <c r="AW15" i="21"/>
  <c r="AV15" i="21"/>
  <c r="AU15" i="21"/>
  <c r="AT15" i="21"/>
  <c r="AS15" i="21"/>
  <c r="AR15" i="21"/>
  <c r="AQ15" i="21"/>
  <c r="AP15" i="21"/>
  <c r="AO15" i="21"/>
  <c r="AN15" i="21"/>
  <c r="AM15" i="21"/>
  <c r="AL15" i="21"/>
  <c r="AK15" i="21"/>
  <c r="AJ15" i="21"/>
  <c r="AI15" i="21"/>
  <c r="AH15" i="21"/>
  <c r="AG15" i="21"/>
  <c r="AF15" i="21"/>
  <c r="AE15" i="21"/>
  <c r="AD15" i="21"/>
  <c r="BC14" i="21"/>
  <c r="BB14" i="21"/>
  <c r="BA14" i="21"/>
  <c r="AZ14" i="21"/>
  <c r="AY14" i="21"/>
  <c r="AX14" i="21"/>
  <c r="AW14" i="21"/>
  <c r="AV14" i="21"/>
  <c r="AU14" i="21"/>
  <c r="AT14" i="21"/>
  <c r="AS14" i="21"/>
  <c r="AR14" i="21"/>
  <c r="AQ14" i="21"/>
  <c r="AP14" i="21"/>
  <c r="AO14" i="21"/>
  <c r="AN14" i="21"/>
  <c r="AM14" i="21"/>
  <c r="AL14" i="21"/>
  <c r="AK14" i="21"/>
  <c r="AJ14" i="21"/>
  <c r="AI14" i="21"/>
  <c r="AH14" i="21"/>
  <c r="AG14" i="21"/>
  <c r="AF14" i="21"/>
  <c r="AE14" i="21"/>
  <c r="AD14" i="21"/>
  <c r="BC13" i="21"/>
  <c r="BB13" i="21"/>
  <c r="BA13" i="21"/>
  <c r="AZ13" i="21"/>
  <c r="AY13" i="21"/>
  <c r="AX13" i="21"/>
  <c r="AW13" i="21"/>
  <c r="AV13" i="21"/>
  <c r="AU13" i="21"/>
  <c r="AT13" i="21"/>
  <c r="AS13" i="21"/>
  <c r="AR13" i="21"/>
  <c r="AQ13" i="21"/>
  <c r="AP13" i="21"/>
  <c r="AO13" i="21"/>
  <c r="AN13" i="21"/>
  <c r="AM13" i="21"/>
  <c r="AL13" i="21"/>
  <c r="AK13" i="21"/>
  <c r="AJ13" i="21"/>
  <c r="AI13" i="21"/>
  <c r="AH13" i="21"/>
  <c r="AG13" i="21"/>
  <c r="AF13" i="21"/>
  <c r="AE13" i="21"/>
  <c r="AD13" i="21"/>
  <c r="BC12" i="21"/>
  <c r="BB12" i="21"/>
  <c r="BA12" i="21"/>
  <c r="AZ12" i="21"/>
  <c r="AY12" i="21"/>
  <c r="AX12" i="21"/>
  <c r="AW12" i="21"/>
  <c r="AV12" i="21"/>
  <c r="AT12" i="21"/>
  <c r="AS12" i="21"/>
  <c r="AR12" i="21"/>
  <c r="AQ12" i="21"/>
  <c r="AP12" i="21"/>
  <c r="AO12" i="21"/>
  <c r="AN12" i="21"/>
  <c r="AM12" i="21"/>
  <c r="AL12" i="21"/>
  <c r="AK12" i="21"/>
  <c r="AJ12" i="21"/>
  <c r="AI12" i="21"/>
  <c r="AH12" i="21"/>
  <c r="AG12" i="21"/>
  <c r="AF12" i="21"/>
  <c r="AE12" i="21"/>
  <c r="AD12" i="21"/>
  <c r="BC11" i="21"/>
  <c r="BB11" i="21"/>
  <c r="BA11" i="21"/>
  <c r="AZ11" i="21"/>
  <c r="AY11" i="21"/>
  <c r="AX11" i="21"/>
  <c r="AW11" i="21"/>
  <c r="AV11" i="21"/>
  <c r="AU11" i="21"/>
  <c r="AT11" i="21"/>
  <c r="AS11" i="21"/>
  <c r="AR11" i="21"/>
  <c r="AQ11" i="21"/>
  <c r="AP11" i="21"/>
  <c r="AO11" i="21"/>
  <c r="AN11" i="21"/>
  <c r="AM11" i="21"/>
  <c r="AL11" i="21"/>
  <c r="AK11" i="21"/>
  <c r="AJ11" i="21"/>
  <c r="AI11" i="21"/>
  <c r="AH11" i="21"/>
  <c r="AG11" i="21"/>
  <c r="AF11" i="21"/>
  <c r="AE11" i="21"/>
  <c r="AD11" i="21"/>
  <c r="BC10" i="21"/>
  <c r="BB10" i="21"/>
  <c r="BA10" i="21"/>
  <c r="AZ10" i="21"/>
  <c r="AY10" i="21"/>
  <c r="AX10" i="21"/>
  <c r="AW10" i="21"/>
  <c r="AV10" i="21"/>
  <c r="AU10" i="21"/>
  <c r="AT10" i="21"/>
  <c r="AS10" i="21"/>
  <c r="AR10" i="21"/>
  <c r="AQ10" i="21"/>
  <c r="AP10" i="21"/>
  <c r="AO10" i="21"/>
  <c r="AN10" i="21"/>
  <c r="AM10" i="21"/>
  <c r="AL10" i="21"/>
  <c r="AK10" i="21"/>
  <c r="AJ10" i="21"/>
  <c r="AI10" i="21"/>
  <c r="AH10" i="21"/>
  <c r="AG10" i="21"/>
  <c r="AF10" i="21"/>
  <c r="AE10" i="21"/>
  <c r="AD10" i="21"/>
  <c r="BC9" i="21"/>
  <c r="BB9" i="21"/>
  <c r="BA9" i="21"/>
  <c r="AZ9" i="21"/>
  <c r="AY9" i="21"/>
  <c r="AX9" i="21"/>
  <c r="AW9" i="21"/>
  <c r="AV9" i="21"/>
  <c r="AU9" i="21"/>
  <c r="AT9" i="21"/>
  <c r="AS9" i="21"/>
  <c r="AR9" i="21"/>
  <c r="AQ9" i="21"/>
  <c r="AP9" i="21"/>
  <c r="AO9" i="21"/>
  <c r="AN9" i="21"/>
  <c r="AM9" i="21"/>
  <c r="AL9" i="21"/>
  <c r="AK9" i="21"/>
  <c r="AJ9" i="21"/>
  <c r="AI9" i="21"/>
  <c r="AH9" i="21"/>
  <c r="AG9" i="21"/>
  <c r="AF9" i="21"/>
  <c r="AE9" i="21"/>
  <c r="AD9" i="21"/>
  <c r="BC8" i="21"/>
  <c r="BB8" i="21"/>
  <c r="BA8" i="21"/>
  <c r="AZ8" i="21"/>
  <c r="AY8" i="21"/>
  <c r="AX8" i="21"/>
  <c r="AW8" i="21"/>
  <c r="AV8" i="21"/>
  <c r="AU8" i="21"/>
  <c r="AT8" i="21"/>
  <c r="AS8" i="21"/>
  <c r="AR8" i="21"/>
  <c r="AQ8" i="21"/>
  <c r="AP8" i="21"/>
  <c r="AO8" i="21"/>
  <c r="AN8" i="21"/>
  <c r="AM8" i="21"/>
  <c r="AL8" i="21"/>
  <c r="AK8" i="21"/>
  <c r="AJ8" i="21"/>
  <c r="AI8" i="21"/>
  <c r="AH8" i="21"/>
  <c r="AG8" i="21"/>
  <c r="AF8" i="21"/>
  <c r="AE8" i="21"/>
  <c r="AD8" i="21"/>
  <c r="BC7" i="21"/>
  <c r="BB7" i="21"/>
  <c r="BA7" i="21"/>
  <c r="AZ7" i="21"/>
  <c r="AY7" i="21"/>
  <c r="AX7" i="21"/>
  <c r="AW7" i="21"/>
  <c r="AV7" i="21"/>
  <c r="AU7" i="21"/>
  <c r="AT7" i="21"/>
  <c r="AS7" i="21"/>
  <c r="AR7" i="21"/>
  <c r="AQ7" i="21"/>
  <c r="AP7" i="21"/>
  <c r="AO7" i="21"/>
  <c r="AN7" i="21"/>
  <c r="AM7" i="21"/>
  <c r="AL7" i="21"/>
  <c r="AK7" i="21"/>
  <c r="AJ7" i="21"/>
  <c r="AI7" i="21"/>
  <c r="AH7" i="21"/>
  <c r="AG7" i="21"/>
  <c r="AF7" i="21"/>
  <c r="AE7" i="21"/>
  <c r="AD7" i="21"/>
  <c r="BC6" i="21"/>
  <c r="BB6" i="21"/>
  <c r="BA6" i="21"/>
  <c r="AZ6" i="21"/>
  <c r="AY6" i="21"/>
  <c r="AX6" i="21"/>
  <c r="AW6" i="21"/>
  <c r="AV6" i="21"/>
  <c r="AU6" i="21"/>
  <c r="AT6" i="21"/>
  <c r="AS6" i="21"/>
  <c r="AR6" i="21"/>
  <c r="AQ6" i="21"/>
  <c r="AP6" i="21"/>
  <c r="AO6" i="21"/>
  <c r="AN6" i="21"/>
  <c r="AM6" i="21"/>
  <c r="AL6" i="21"/>
  <c r="AK6" i="21"/>
  <c r="AJ6" i="21"/>
  <c r="AI6" i="21"/>
  <c r="AH6" i="21"/>
  <c r="AG6" i="21"/>
  <c r="AF6" i="21"/>
  <c r="AE6" i="21"/>
  <c r="AD6" i="21"/>
  <c r="BC5" i="21"/>
  <c r="BB5" i="21"/>
  <c r="BA5" i="21"/>
  <c r="AZ5" i="21"/>
  <c r="AY5" i="21"/>
  <c r="AX5" i="21"/>
  <c r="AW5" i="21"/>
  <c r="AV5" i="21"/>
  <c r="AT5" i="21"/>
  <c r="AS5" i="21"/>
  <c r="AR5" i="21"/>
  <c r="AQ5" i="21"/>
  <c r="AP5" i="21"/>
  <c r="AO5" i="21"/>
  <c r="AN5" i="21"/>
  <c r="AM5" i="21"/>
  <c r="AL5" i="21"/>
  <c r="AK5" i="21"/>
  <c r="AJ5" i="21"/>
  <c r="AI5" i="21"/>
  <c r="AH5" i="21"/>
  <c r="AG5" i="21"/>
  <c r="AF5" i="21"/>
  <c r="AE5" i="21"/>
  <c r="AD5" i="21"/>
  <c r="BC47" i="26"/>
  <c r="BB47" i="26"/>
  <c r="BA47" i="26"/>
  <c r="AZ47" i="26"/>
  <c r="AY47" i="26"/>
  <c r="AX47" i="26"/>
  <c r="AW47" i="26"/>
  <c r="AV47" i="26"/>
  <c r="AU47" i="26"/>
  <c r="AT47" i="26"/>
  <c r="AS47" i="26"/>
  <c r="AR47" i="26"/>
  <c r="AQ47" i="26"/>
  <c r="AP47" i="26"/>
  <c r="AO47" i="26"/>
  <c r="AN47" i="26"/>
  <c r="AM47" i="26"/>
  <c r="AL47" i="26"/>
  <c r="AK47" i="26"/>
  <c r="AJ47" i="26"/>
  <c r="AI47" i="26"/>
  <c r="AH47" i="26"/>
  <c r="AG47" i="26"/>
  <c r="AF47" i="26"/>
  <c r="AE47" i="26"/>
  <c r="AD47" i="26"/>
  <c r="BC46" i="26"/>
  <c r="BB46" i="26"/>
  <c r="BA46" i="26"/>
  <c r="AZ46" i="26"/>
  <c r="AY46" i="26"/>
  <c r="AX46" i="26"/>
  <c r="AW46" i="26"/>
  <c r="AV46" i="26"/>
  <c r="AU46" i="26"/>
  <c r="AT46" i="26"/>
  <c r="AS46" i="26"/>
  <c r="AR46" i="26"/>
  <c r="AQ46" i="26"/>
  <c r="AP46" i="26"/>
  <c r="AO46" i="26"/>
  <c r="AN46" i="26"/>
  <c r="AM46" i="26"/>
  <c r="AL46" i="26"/>
  <c r="AK46" i="26"/>
  <c r="AJ46" i="26"/>
  <c r="AI46" i="26"/>
  <c r="AH46" i="26"/>
  <c r="AG46" i="26"/>
  <c r="AF46" i="26"/>
  <c r="AE46" i="26"/>
  <c r="AD46" i="26"/>
  <c r="BC45" i="26"/>
  <c r="BB45" i="26"/>
  <c r="BA45" i="26"/>
  <c r="AZ45" i="26"/>
  <c r="AY45" i="26"/>
  <c r="AX45" i="26"/>
  <c r="AW45" i="26"/>
  <c r="AV45" i="26"/>
  <c r="AU45" i="26"/>
  <c r="AT45" i="26"/>
  <c r="AS45" i="26"/>
  <c r="AR45" i="26"/>
  <c r="AQ45" i="26"/>
  <c r="AP45" i="26"/>
  <c r="AO45" i="26"/>
  <c r="AN45" i="26"/>
  <c r="AM45" i="26"/>
  <c r="AL45" i="26"/>
  <c r="AK45" i="26"/>
  <c r="AJ45" i="26"/>
  <c r="AI45" i="26"/>
  <c r="AH45" i="26"/>
  <c r="AG45" i="26"/>
  <c r="AF45" i="26"/>
  <c r="AE45" i="26"/>
  <c r="AD45" i="26"/>
  <c r="BC44" i="26"/>
  <c r="BB44" i="26"/>
  <c r="BA44" i="26"/>
  <c r="AZ44" i="26"/>
  <c r="AY44" i="26"/>
  <c r="AX44" i="26"/>
  <c r="AW44" i="26"/>
  <c r="AV44" i="26"/>
  <c r="AU44" i="26"/>
  <c r="AT44" i="26"/>
  <c r="AS44" i="26"/>
  <c r="AR44" i="26"/>
  <c r="AQ44" i="26"/>
  <c r="AP44" i="26"/>
  <c r="AO44" i="26"/>
  <c r="AN44" i="26"/>
  <c r="AM44" i="26"/>
  <c r="AL44" i="26"/>
  <c r="AK44" i="26"/>
  <c r="AJ44" i="26"/>
  <c r="AI44" i="26"/>
  <c r="AH44" i="26"/>
  <c r="AG44" i="26"/>
  <c r="AF44" i="26"/>
  <c r="AE44" i="26"/>
  <c r="AD44" i="26"/>
  <c r="BC43" i="26"/>
  <c r="BB43" i="26"/>
  <c r="BA43" i="26"/>
  <c r="AZ43" i="26"/>
  <c r="AY43" i="26"/>
  <c r="AX43" i="26"/>
  <c r="AW43" i="26"/>
  <c r="AV43" i="26"/>
  <c r="AU43" i="26"/>
  <c r="AT43" i="26"/>
  <c r="AS43" i="26"/>
  <c r="AR43" i="26"/>
  <c r="AQ43" i="26"/>
  <c r="AP43" i="26"/>
  <c r="AO43" i="26"/>
  <c r="AN43" i="26"/>
  <c r="AM43" i="26"/>
  <c r="AL43" i="26"/>
  <c r="AK43" i="26"/>
  <c r="AJ43" i="26"/>
  <c r="AI43" i="26"/>
  <c r="AH43" i="26"/>
  <c r="AG43" i="26"/>
  <c r="AF43" i="26"/>
  <c r="AE43" i="26"/>
  <c r="AD43" i="26"/>
  <c r="BC42" i="26"/>
  <c r="BB42" i="26"/>
  <c r="BA42" i="26"/>
  <c r="AZ42" i="26"/>
  <c r="AY42" i="26"/>
  <c r="AX42" i="26"/>
  <c r="AW42" i="26"/>
  <c r="AV42" i="26"/>
  <c r="AU42" i="26"/>
  <c r="AT42" i="26"/>
  <c r="AS42" i="26"/>
  <c r="AR42" i="26"/>
  <c r="AQ42" i="26"/>
  <c r="AP42" i="26"/>
  <c r="AO42" i="26"/>
  <c r="AN42" i="26"/>
  <c r="AM42" i="26"/>
  <c r="AL42" i="26"/>
  <c r="AK42" i="26"/>
  <c r="AJ42" i="26"/>
  <c r="AI42" i="26"/>
  <c r="AH42" i="26"/>
  <c r="AG42" i="26"/>
  <c r="AF42" i="26"/>
  <c r="AE42" i="26"/>
  <c r="AD42" i="26"/>
  <c r="BC41" i="26"/>
  <c r="BB41" i="26"/>
  <c r="BA41" i="26"/>
  <c r="AZ41" i="26"/>
  <c r="AY41" i="26"/>
  <c r="AX41" i="26"/>
  <c r="AW41" i="26"/>
  <c r="AV41" i="26"/>
  <c r="AU41" i="26"/>
  <c r="AT41" i="26"/>
  <c r="AS41" i="26"/>
  <c r="AR41" i="26"/>
  <c r="AQ41" i="26"/>
  <c r="AP41" i="26"/>
  <c r="AO41" i="26"/>
  <c r="AN41" i="26"/>
  <c r="AM41" i="26"/>
  <c r="AL41" i="26"/>
  <c r="AK41" i="26"/>
  <c r="AJ41" i="26"/>
  <c r="AI41" i="26"/>
  <c r="AH41" i="26"/>
  <c r="AG41" i="26"/>
  <c r="AF41" i="26"/>
  <c r="AE41" i="26"/>
  <c r="AD41" i="26"/>
  <c r="BC40" i="26"/>
  <c r="BB40" i="26"/>
  <c r="BA40" i="26"/>
  <c r="AZ40" i="26"/>
  <c r="AY40" i="26"/>
  <c r="AX40" i="26"/>
  <c r="AW40" i="26"/>
  <c r="AV40" i="26"/>
  <c r="AU40" i="26"/>
  <c r="AT40" i="26"/>
  <c r="AS40" i="26"/>
  <c r="AR40" i="26"/>
  <c r="AQ40" i="26"/>
  <c r="AP40" i="26"/>
  <c r="AO40" i="26"/>
  <c r="AN40" i="26"/>
  <c r="AM40" i="26"/>
  <c r="AL40" i="26"/>
  <c r="AK40" i="26"/>
  <c r="AJ40" i="26"/>
  <c r="AI40" i="26"/>
  <c r="AH40" i="26"/>
  <c r="AG40" i="26"/>
  <c r="AF40" i="26"/>
  <c r="AE40" i="26"/>
  <c r="AD40" i="26"/>
  <c r="BC39" i="26"/>
  <c r="BB39" i="26"/>
  <c r="BA39" i="26"/>
  <c r="AZ39" i="26"/>
  <c r="AY39" i="26"/>
  <c r="AX39" i="26"/>
  <c r="AW39" i="26"/>
  <c r="AV39" i="26"/>
  <c r="AU39" i="26"/>
  <c r="AT39" i="26"/>
  <c r="AS39" i="26"/>
  <c r="AR39" i="26"/>
  <c r="AQ39" i="26"/>
  <c r="AP39" i="26"/>
  <c r="AO39" i="26"/>
  <c r="AN39" i="26"/>
  <c r="AM39" i="26"/>
  <c r="AL39" i="26"/>
  <c r="AK39" i="26"/>
  <c r="AJ39" i="26"/>
  <c r="AI39" i="26"/>
  <c r="AH39" i="26"/>
  <c r="AG39" i="26"/>
  <c r="AF39" i="26"/>
  <c r="AE39" i="26"/>
  <c r="AD39" i="26"/>
  <c r="BC38" i="26"/>
  <c r="BB38" i="26"/>
  <c r="BA38" i="26"/>
  <c r="AZ38" i="26"/>
  <c r="AY38" i="26"/>
  <c r="AX38" i="26"/>
  <c r="AW38" i="26"/>
  <c r="AV38" i="26"/>
  <c r="AU38" i="26"/>
  <c r="AT38" i="26"/>
  <c r="AS38" i="26"/>
  <c r="AR38" i="26"/>
  <c r="AQ38" i="26"/>
  <c r="AP38" i="26"/>
  <c r="AO38" i="26"/>
  <c r="AN38" i="26"/>
  <c r="AM38" i="26"/>
  <c r="AL38" i="26"/>
  <c r="AK38" i="26"/>
  <c r="AJ38" i="26"/>
  <c r="AI38" i="26"/>
  <c r="AH38" i="26"/>
  <c r="AG38" i="26"/>
  <c r="AF38" i="26"/>
  <c r="AE38" i="26"/>
  <c r="AD38" i="26"/>
  <c r="BC37" i="26"/>
  <c r="BB37" i="26"/>
  <c r="BA37" i="26"/>
  <c r="AZ37" i="26"/>
  <c r="AY37" i="26"/>
  <c r="AX37" i="26"/>
  <c r="AW37" i="26"/>
  <c r="AV37" i="26"/>
  <c r="AU37" i="26"/>
  <c r="AT37" i="26"/>
  <c r="AS37" i="26"/>
  <c r="AR37" i="26"/>
  <c r="AQ37" i="26"/>
  <c r="AP37" i="26"/>
  <c r="AO37" i="26"/>
  <c r="AN37" i="26"/>
  <c r="AM37" i="26"/>
  <c r="AL37" i="26"/>
  <c r="AK37" i="26"/>
  <c r="AJ37" i="26"/>
  <c r="AI37" i="26"/>
  <c r="AH37" i="26"/>
  <c r="AG37" i="26"/>
  <c r="AF37" i="26"/>
  <c r="AE37" i="26"/>
  <c r="AD37" i="26"/>
  <c r="BC36" i="26"/>
  <c r="BB36" i="26"/>
  <c r="BA36" i="26"/>
  <c r="AZ36" i="26"/>
  <c r="AY36" i="26"/>
  <c r="AX36" i="26"/>
  <c r="AW36" i="26"/>
  <c r="AV36" i="26"/>
  <c r="AU36" i="26"/>
  <c r="AT36" i="26"/>
  <c r="AS36" i="26"/>
  <c r="AR36" i="26"/>
  <c r="AQ36" i="26"/>
  <c r="AP36" i="26"/>
  <c r="AO36" i="26"/>
  <c r="AN36" i="26"/>
  <c r="AM36" i="26"/>
  <c r="AL36" i="26"/>
  <c r="AK36" i="26"/>
  <c r="AJ36" i="26"/>
  <c r="AI36" i="26"/>
  <c r="AH36" i="26"/>
  <c r="AG36" i="26"/>
  <c r="AF36" i="26"/>
  <c r="AE36" i="26"/>
  <c r="AD36" i="26"/>
  <c r="BC35" i="26"/>
  <c r="BB35" i="26"/>
  <c r="BA35" i="26"/>
  <c r="AZ35" i="26"/>
  <c r="AY35" i="26"/>
  <c r="AX35" i="26"/>
  <c r="AW35" i="26"/>
  <c r="AV35" i="26"/>
  <c r="AU35" i="26"/>
  <c r="AT35" i="26"/>
  <c r="AS35" i="26"/>
  <c r="AR35" i="26"/>
  <c r="AQ35" i="26"/>
  <c r="AP35" i="26"/>
  <c r="AO35" i="26"/>
  <c r="AN35" i="26"/>
  <c r="AM35" i="26"/>
  <c r="AL35" i="26"/>
  <c r="AK35" i="26"/>
  <c r="AJ35" i="26"/>
  <c r="AI35" i="26"/>
  <c r="AH35" i="26"/>
  <c r="AG35" i="26"/>
  <c r="AF35" i="26"/>
  <c r="AE35" i="26"/>
  <c r="AD35" i="26"/>
  <c r="BC34" i="26"/>
  <c r="BB34" i="26"/>
  <c r="BA34" i="26"/>
  <c r="AZ34" i="26"/>
  <c r="AY34" i="26"/>
  <c r="AX34" i="26"/>
  <c r="AW34" i="26"/>
  <c r="AV34" i="26"/>
  <c r="AU34" i="26"/>
  <c r="AT34" i="26"/>
  <c r="AS34" i="26"/>
  <c r="AR34" i="26"/>
  <c r="AQ34" i="26"/>
  <c r="AP34" i="26"/>
  <c r="AO34" i="26"/>
  <c r="AN34" i="26"/>
  <c r="AM34" i="26"/>
  <c r="AL34" i="26"/>
  <c r="AK34" i="26"/>
  <c r="AJ34" i="26"/>
  <c r="AI34" i="26"/>
  <c r="AH34" i="26"/>
  <c r="AG34" i="26"/>
  <c r="AF34" i="26"/>
  <c r="AE34" i="26"/>
  <c r="AD34" i="26"/>
  <c r="BC33" i="26"/>
  <c r="BB33" i="26"/>
  <c r="BA33" i="26"/>
  <c r="AZ33" i="26"/>
  <c r="AY33" i="26"/>
  <c r="AX33" i="26"/>
  <c r="AW33" i="26"/>
  <c r="AV33" i="26"/>
  <c r="AU33" i="26"/>
  <c r="AT33" i="26"/>
  <c r="AS33" i="26"/>
  <c r="AR33" i="26"/>
  <c r="AQ33" i="26"/>
  <c r="AP33" i="26"/>
  <c r="AO33" i="26"/>
  <c r="AN33" i="26"/>
  <c r="AM33" i="26"/>
  <c r="AL33" i="26"/>
  <c r="AK33" i="26"/>
  <c r="AJ33" i="26"/>
  <c r="AI33" i="26"/>
  <c r="AH33" i="26"/>
  <c r="AG33" i="26"/>
  <c r="AF33" i="26"/>
  <c r="AE33" i="26"/>
  <c r="AD33" i="26"/>
  <c r="BC32" i="26"/>
  <c r="BB32" i="26"/>
  <c r="BA32" i="26"/>
  <c r="AZ32" i="26"/>
  <c r="AY32" i="26"/>
  <c r="AX32" i="26"/>
  <c r="AW32" i="26"/>
  <c r="AV32" i="26"/>
  <c r="AU32" i="26"/>
  <c r="AT32" i="26"/>
  <c r="AS32" i="26"/>
  <c r="AR32" i="26"/>
  <c r="AQ32" i="26"/>
  <c r="AP32" i="26"/>
  <c r="AO32" i="26"/>
  <c r="AN32" i="26"/>
  <c r="AM32" i="26"/>
  <c r="AL32" i="26"/>
  <c r="AK32" i="26"/>
  <c r="AJ32" i="26"/>
  <c r="AI32" i="26"/>
  <c r="AH32" i="26"/>
  <c r="AG32" i="26"/>
  <c r="AF32" i="26"/>
  <c r="AE32" i="26"/>
  <c r="AD32" i="26"/>
  <c r="BC31" i="26"/>
  <c r="BB31" i="26"/>
  <c r="BA31" i="26"/>
  <c r="AZ31" i="26"/>
  <c r="AY31" i="26"/>
  <c r="AX31" i="26"/>
  <c r="AW31" i="26"/>
  <c r="AV31" i="26"/>
  <c r="AU31" i="26"/>
  <c r="AT31" i="26"/>
  <c r="AS31" i="26"/>
  <c r="AR31" i="26"/>
  <c r="AQ31" i="26"/>
  <c r="AP31" i="26"/>
  <c r="AO31" i="26"/>
  <c r="AN31" i="26"/>
  <c r="AM31" i="26"/>
  <c r="AL31" i="26"/>
  <c r="AK31" i="26"/>
  <c r="AJ31" i="26"/>
  <c r="AI31" i="26"/>
  <c r="AH31" i="26"/>
  <c r="AG31" i="26"/>
  <c r="AF31" i="26"/>
  <c r="AE31" i="26"/>
  <c r="AD31" i="26"/>
  <c r="BC30" i="26"/>
  <c r="BB30" i="26"/>
  <c r="BA30" i="26"/>
  <c r="AZ30" i="26"/>
  <c r="AY30" i="26"/>
  <c r="AX30" i="26"/>
  <c r="AW30" i="26"/>
  <c r="AV30" i="26"/>
  <c r="AU30" i="26"/>
  <c r="AT30" i="26"/>
  <c r="AS30" i="26"/>
  <c r="AR30" i="26"/>
  <c r="AQ30" i="26"/>
  <c r="AP30" i="26"/>
  <c r="AO30" i="26"/>
  <c r="AN30" i="26"/>
  <c r="AM30" i="26"/>
  <c r="AL30" i="26"/>
  <c r="AK30" i="26"/>
  <c r="AJ30" i="26"/>
  <c r="AI30" i="26"/>
  <c r="AH30" i="26"/>
  <c r="AG30" i="26"/>
  <c r="AF30" i="26"/>
  <c r="AE30" i="26"/>
  <c r="AD30" i="26"/>
  <c r="BC29" i="26"/>
  <c r="BB29" i="26"/>
  <c r="BA29" i="26"/>
  <c r="AZ29" i="26"/>
  <c r="AY29" i="26"/>
  <c r="AX29" i="26"/>
  <c r="AW29" i="26"/>
  <c r="AV29" i="26"/>
  <c r="AU29" i="26"/>
  <c r="AT29" i="26"/>
  <c r="AS29" i="26"/>
  <c r="AR29" i="26"/>
  <c r="AQ29" i="26"/>
  <c r="AP29" i="26"/>
  <c r="AO29" i="26"/>
  <c r="AN29" i="26"/>
  <c r="AM29" i="26"/>
  <c r="AL29" i="26"/>
  <c r="AK29" i="26"/>
  <c r="AJ29" i="26"/>
  <c r="AI29" i="26"/>
  <c r="AH29" i="26"/>
  <c r="AG29" i="26"/>
  <c r="AF29" i="26"/>
  <c r="AE29" i="26"/>
  <c r="AD29" i="26"/>
  <c r="BC28" i="26"/>
  <c r="BB28" i="26"/>
  <c r="BA28" i="26"/>
  <c r="AZ28" i="26"/>
  <c r="AY28" i="26"/>
  <c r="AX28" i="26"/>
  <c r="AW28" i="26"/>
  <c r="AV28" i="26"/>
  <c r="AU28" i="26"/>
  <c r="AT28" i="26"/>
  <c r="AS28" i="26"/>
  <c r="AR28" i="26"/>
  <c r="AQ28" i="26"/>
  <c r="AP28" i="26"/>
  <c r="AO28" i="26"/>
  <c r="AN28" i="26"/>
  <c r="AM28" i="26"/>
  <c r="AL28" i="26"/>
  <c r="AK28" i="26"/>
  <c r="AJ28" i="26"/>
  <c r="AI28" i="26"/>
  <c r="AH28" i="26"/>
  <c r="AG28" i="26"/>
  <c r="AF28" i="26"/>
  <c r="AE28" i="26"/>
  <c r="AD28" i="26"/>
  <c r="BC23" i="26"/>
  <c r="BB23" i="26"/>
  <c r="BA23" i="26"/>
  <c r="AZ23" i="26"/>
  <c r="AY23" i="26"/>
  <c r="AX23" i="26"/>
  <c r="AW23" i="26"/>
  <c r="AV23" i="26"/>
  <c r="AU23" i="26"/>
  <c r="AT23" i="26"/>
  <c r="AS23" i="26"/>
  <c r="AR23" i="26"/>
  <c r="AQ23" i="26"/>
  <c r="AP23" i="26"/>
  <c r="AO23" i="26"/>
  <c r="AN23" i="26"/>
  <c r="AM23" i="26"/>
  <c r="AL23" i="26"/>
  <c r="AK23" i="26"/>
  <c r="AJ23" i="26"/>
  <c r="AI23" i="26"/>
  <c r="AH23" i="26"/>
  <c r="AG23" i="26"/>
  <c r="AF23" i="26"/>
  <c r="AE23" i="26"/>
  <c r="AD23" i="26"/>
  <c r="BC21" i="26"/>
  <c r="BB21" i="26"/>
  <c r="BA21" i="26"/>
  <c r="AZ21" i="26"/>
  <c r="AY21" i="26"/>
  <c r="AX21" i="26"/>
  <c r="AW21" i="26"/>
  <c r="AV21" i="26"/>
  <c r="AU21" i="26"/>
  <c r="AT21" i="26"/>
  <c r="AS21" i="26"/>
  <c r="AR21" i="26"/>
  <c r="AQ21" i="26"/>
  <c r="AP21" i="26"/>
  <c r="AO21" i="26"/>
  <c r="AN21" i="26"/>
  <c r="AM21" i="26"/>
  <c r="AL21" i="26"/>
  <c r="AK21" i="26"/>
  <c r="AJ21" i="26"/>
  <c r="AI21" i="26"/>
  <c r="AH21" i="26"/>
  <c r="AG21" i="26"/>
  <c r="AF21" i="26"/>
  <c r="AE21" i="26"/>
  <c r="AD21" i="26"/>
  <c r="BC19" i="26"/>
  <c r="BB19" i="26"/>
  <c r="BA19" i="26"/>
  <c r="AZ19" i="26"/>
  <c r="AY19" i="26"/>
  <c r="AX19" i="26"/>
  <c r="AW19" i="26"/>
  <c r="AV19" i="26"/>
  <c r="AU19" i="26"/>
  <c r="AT19" i="26"/>
  <c r="AS19" i="26"/>
  <c r="AR19" i="26"/>
  <c r="AQ19" i="26"/>
  <c r="AP19" i="26"/>
  <c r="AO19" i="26"/>
  <c r="AN19" i="26"/>
  <c r="AM19" i="26"/>
  <c r="AL19" i="26"/>
  <c r="AK19" i="26"/>
  <c r="AJ19" i="26"/>
  <c r="AI19" i="26"/>
  <c r="AH19" i="26"/>
  <c r="AG19" i="26"/>
  <c r="AF19" i="26"/>
  <c r="AE19" i="26"/>
  <c r="AD19" i="26"/>
  <c r="BC18" i="26"/>
  <c r="BB18" i="26"/>
  <c r="BA18" i="26"/>
  <c r="AZ18" i="26"/>
  <c r="AY18" i="26"/>
  <c r="AX18" i="26"/>
  <c r="AW18" i="26"/>
  <c r="AV18" i="26"/>
  <c r="AU18" i="26"/>
  <c r="AT18" i="26"/>
  <c r="AS18" i="26"/>
  <c r="AR18" i="26"/>
  <c r="AQ18" i="26"/>
  <c r="AP18" i="26"/>
  <c r="AO18" i="26"/>
  <c r="AN18" i="26"/>
  <c r="AM18" i="26"/>
  <c r="AL18" i="26"/>
  <c r="AK18" i="26"/>
  <c r="AJ18" i="26"/>
  <c r="AI18" i="26"/>
  <c r="AH18" i="26"/>
  <c r="AG18" i="26"/>
  <c r="AF18" i="26"/>
  <c r="AE18" i="26"/>
  <c r="AD18" i="26"/>
  <c r="BC17" i="26"/>
  <c r="BB17" i="26"/>
  <c r="BA17" i="26"/>
  <c r="AZ17" i="26"/>
  <c r="AY17" i="26"/>
  <c r="AX17" i="26"/>
  <c r="AW17" i="26"/>
  <c r="AV17" i="26"/>
  <c r="AU17" i="26"/>
  <c r="AT17" i="26"/>
  <c r="AS17" i="26"/>
  <c r="AR17" i="26"/>
  <c r="AQ17" i="26"/>
  <c r="AP17" i="26"/>
  <c r="AO17" i="26"/>
  <c r="AN17" i="26"/>
  <c r="AM17" i="26"/>
  <c r="AL17" i="26"/>
  <c r="AK17" i="26"/>
  <c r="AJ17" i="26"/>
  <c r="AI17" i="26"/>
  <c r="AH17" i="26"/>
  <c r="AG17" i="26"/>
  <c r="AF17" i="26"/>
  <c r="AE17" i="26"/>
  <c r="AD17" i="26"/>
  <c r="BC16" i="26"/>
  <c r="BB16" i="26"/>
  <c r="BA16" i="26"/>
  <c r="AZ16" i="26"/>
  <c r="AY16" i="26"/>
  <c r="AX16" i="26"/>
  <c r="AW16" i="26"/>
  <c r="AV16" i="26"/>
  <c r="AU16" i="26"/>
  <c r="AT16" i="26"/>
  <c r="AS16" i="26"/>
  <c r="AR16" i="26"/>
  <c r="AQ16" i="26"/>
  <c r="AP16" i="26"/>
  <c r="AO16" i="26"/>
  <c r="AN16" i="26"/>
  <c r="AM16" i="26"/>
  <c r="AL16" i="26"/>
  <c r="AK16" i="26"/>
  <c r="AJ16" i="26"/>
  <c r="AI16" i="26"/>
  <c r="AH16" i="26"/>
  <c r="AG16" i="26"/>
  <c r="AF16" i="26"/>
  <c r="AE16" i="26"/>
  <c r="AD16" i="26"/>
  <c r="BC15" i="26"/>
  <c r="BB15" i="26"/>
  <c r="BA15" i="26"/>
  <c r="AZ15" i="26"/>
  <c r="AY15" i="26"/>
  <c r="AX15" i="26"/>
  <c r="AW15" i="26"/>
  <c r="AV15" i="26"/>
  <c r="AU15" i="26"/>
  <c r="AT15" i="26"/>
  <c r="AS15" i="26"/>
  <c r="AR15" i="26"/>
  <c r="AQ15" i="26"/>
  <c r="AP15" i="26"/>
  <c r="AO15" i="26"/>
  <c r="AN15" i="26"/>
  <c r="AM15" i="26"/>
  <c r="AL15" i="26"/>
  <c r="AK15" i="26"/>
  <c r="AJ15" i="26"/>
  <c r="AI15" i="26"/>
  <c r="AH15" i="26"/>
  <c r="AG15" i="26"/>
  <c r="AF15" i="26"/>
  <c r="AE15" i="26"/>
  <c r="AD15" i="26"/>
  <c r="BC14" i="26"/>
  <c r="BB14" i="26"/>
  <c r="BA14" i="26"/>
  <c r="AZ14" i="26"/>
  <c r="AY14" i="26"/>
  <c r="AX14" i="26"/>
  <c r="AW14" i="26"/>
  <c r="AV14" i="26"/>
  <c r="AU14" i="26"/>
  <c r="AT14" i="26"/>
  <c r="AS14" i="26"/>
  <c r="AR14" i="26"/>
  <c r="AQ14" i="26"/>
  <c r="AP14" i="26"/>
  <c r="AO14" i="26"/>
  <c r="AN14" i="26"/>
  <c r="AM14" i="26"/>
  <c r="AL14" i="26"/>
  <c r="AK14" i="26"/>
  <c r="AJ14" i="26"/>
  <c r="AI14" i="26"/>
  <c r="AH14" i="26"/>
  <c r="AG14" i="26"/>
  <c r="AF14" i="26"/>
  <c r="AE14" i="26"/>
  <c r="AD14" i="26"/>
  <c r="BC13" i="26"/>
  <c r="BB13" i="26"/>
  <c r="BA13" i="26"/>
  <c r="AZ13" i="26"/>
  <c r="AY13" i="26"/>
  <c r="AX13" i="26"/>
  <c r="AW13" i="26"/>
  <c r="AV13" i="26"/>
  <c r="AU13" i="26"/>
  <c r="AT13" i="26"/>
  <c r="AS13" i="26"/>
  <c r="AR13" i="26"/>
  <c r="AQ13" i="26"/>
  <c r="AP13" i="26"/>
  <c r="AO13" i="26"/>
  <c r="AN13" i="26"/>
  <c r="AM13" i="26"/>
  <c r="AL13" i="26"/>
  <c r="AK13" i="26"/>
  <c r="AJ13" i="26"/>
  <c r="AI13" i="26"/>
  <c r="AH13" i="26"/>
  <c r="AG13" i="26"/>
  <c r="AF13" i="26"/>
  <c r="AE13" i="26"/>
  <c r="AD13" i="26"/>
  <c r="BC12" i="26"/>
  <c r="BB12" i="26"/>
  <c r="BA12" i="26"/>
  <c r="AZ12" i="26"/>
  <c r="AY12" i="26"/>
  <c r="AX12" i="26"/>
  <c r="AW12" i="26"/>
  <c r="AV12" i="26"/>
  <c r="AU12" i="26"/>
  <c r="AT12" i="26"/>
  <c r="AS12" i="26"/>
  <c r="AR12" i="26"/>
  <c r="AQ12" i="26"/>
  <c r="AP12" i="26"/>
  <c r="AO12" i="26"/>
  <c r="AN12" i="26"/>
  <c r="AM12" i="26"/>
  <c r="AL12" i="26"/>
  <c r="AK12" i="26"/>
  <c r="AJ12" i="26"/>
  <c r="AI12" i="26"/>
  <c r="AH12" i="26"/>
  <c r="AG12" i="26"/>
  <c r="AF12" i="26"/>
  <c r="AE12" i="26"/>
  <c r="AD12" i="26"/>
  <c r="BC11" i="26"/>
  <c r="BB11" i="26"/>
  <c r="BA11" i="26"/>
  <c r="AZ11" i="26"/>
  <c r="AY11" i="26"/>
  <c r="AX11" i="26"/>
  <c r="AW11" i="26"/>
  <c r="AV11" i="26"/>
  <c r="AU11" i="26"/>
  <c r="AT11" i="26"/>
  <c r="AS11" i="26"/>
  <c r="AR11" i="26"/>
  <c r="AQ11" i="26"/>
  <c r="AP11" i="26"/>
  <c r="AO11" i="26"/>
  <c r="AN11" i="26"/>
  <c r="AM11" i="26"/>
  <c r="AL11" i="26"/>
  <c r="AK11" i="26"/>
  <c r="AJ11" i="26"/>
  <c r="AI11" i="26"/>
  <c r="AH11" i="26"/>
  <c r="AG11" i="26"/>
  <c r="AF11" i="26"/>
  <c r="AE11" i="26"/>
  <c r="AD11" i="26"/>
  <c r="BC10" i="26"/>
  <c r="BB10" i="26"/>
  <c r="BA10" i="26"/>
  <c r="AZ10" i="26"/>
  <c r="AY10" i="26"/>
  <c r="AX10" i="26"/>
  <c r="AW10" i="26"/>
  <c r="AV10" i="26"/>
  <c r="AU10" i="26"/>
  <c r="AT10" i="26"/>
  <c r="AS10" i="26"/>
  <c r="AR10" i="26"/>
  <c r="AQ10" i="26"/>
  <c r="AP10" i="26"/>
  <c r="AO10" i="26"/>
  <c r="AN10" i="26"/>
  <c r="AM10" i="26"/>
  <c r="AL10" i="26"/>
  <c r="AK10" i="26"/>
  <c r="AJ10" i="26"/>
  <c r="AI10" i="26"/>
  <c r="AH10" i="26"/>
  <c r="AG10" i="26"/>
  <c r="AF10" i="26"/>
  <c r="AE10" i="26"/>
  <c r="AD10" i="26"/>
  <c r="BC8" i="26"/>
  <c r="BB8" i="26"/>
  <c r="BA8" i="26"/>
  <c r="AZ8" i="26"/>
  <c r="AY8" i="26"/>
  <c r="AX8" i="26"/>
  <c r="AW8" i="26"/>
  <c r="AV8" i="26"/>
  <c r="AU8" i="26"/>
  <c r="AT8" i="26"/>
  <c r="AS8" i="26"/>
  <c r="AR8" i="26"/>
  <c r="AQ8" i="26"/>
  <c r="AP8" i="26"/>
  <c r="AO8" i="26"/>
  <c r="AN8" i="26"/>
  <c r="AM8" i="26"/>
  <c r="AL8" i="26"/>
  <c r="AK8" i="26"/>
  <c r="AJ8" i="26"/>
  <c r="AI8" i="26"/>
  <c r="AH8" i="26"/>
  <c r="AG8" i="26"/>
  <c r="AF8" i="26"/>
  <c r="AE8" i="26"/>
  <c r="AD8" i="26"/>
  <c r="BC7" i="26"/>
  <c r="BB7" i="26"/>
  <c r="BA7" i="26"/>
  <c r="AZ7" i="26"/>
  <c r="AY7" i="26"/>
  <c r="AX7" i="26"/>
  <c r="AW7" i="26"/>
  <c r="AV7" i="26"/>
  <c r="AU7" i="26"/>
  <c r="AT7" i="26"/>
  <c r="AS7" i="26"/>
  <c r="AR7" i="26"/>
  <c r="AQ7" i="26"/>
  <c r="AP7" i="26"/>
  <c r="AO7" i="26"/>
  <c r="AN7" i="26"/>
  <c r="AM7" i="26"/>
  <c r="AL7" i="26"/>
  <c r="AK7" i="26"/>
  <c r="AJ7" i="26"/>
  <c r="AI7" i="26"/>
  <c r="AH7" i="26"/>
  <c r="AG7" i="26"/>
  <c r="AF7" i="26"/>
  <c r="AE7" i="26"/>
  <c r="AD7" i="26"/>
  <c r="BC6" i="26"/>
  <c r="BB6" i="26"/>
  <c r="BA6" i="26"/>
  <c r="AZ6" i="26"/>
  <c r="AY6" i="26"/>
  <c r="AX6" i="26"/>
  <c r="AW6" i="26"/>
  <c r="AV6" i="26"/>
  <c r="AU6" i="26"/>
  <c r="AT6" i="26"/>
  <c r="AS6" i="26"/>
  <c r="AR6" i="26"/>
  <c r="AQ6" i="26"/>
  <c r="AP6" i="26"/>
  <c r="AO6" i="26"/>
  <c r="AN6" i="26"/>
  <c r="AM6" i="26"/>
  <c r="AL6" i="26"/>
  <c r="AK6" i="26"/>
  <c r="AJ6" i="26"/>
  <c r="AI6" i="26"/>
  <c r="AH6" i="26"/>
  <c r="AG6" i="26"/>
  <c r="AF6" i="26"/>
  <c r="AE6" i="26"/>
  <c r="AD6" i="26"/>
  <c r="BC5" i="26"/>
  <c r="BB5" i="26"/>
  <c r="BA5" i="26"/>
  <c r="AZ5" i="26"/>
  <c r="AY5" i="26"/>
  <c r="AX5" i="26"/>
  <c r="AW5" i="26"/>
  <c r="AV5" i="26"/>
  <c r="AU5" i="26"/>
  <c r="AT5" i="26"/>
  <c r="AS5" i="26"/>
  <c r="AR5" i="26"/>
  <c r="AQ5" i="26"/>
  <c r="AP5" i="26"/>
  <c r="AO5" i="26"/>
  <c r="AN5" i="26"/>
  <c r="AM5" i="26"/>
  <c r="AL5" i="26"/>
  <c r="AK5" i="26"/>
  <c r="AJ5" i="26"/>
  <c r="AI5" i="26"/>
  <c r="AH5" i="26"/>
  <c r="AG5" i="26"/>
  <c r="AF5" i="26"/>
  <c r="AE5" i="26"/>
  <c r="AD5" i="26"/>
  <c r="BC17" i="50"/>
  <c r="BB17" i="50"/>
  <c r="BA17" i="50"/>
  <c r="AZ17" i="50"/>
  <c r="AY17" i="50"/>
  <c r="AX17" i="50"/>
  <c r="AW17" i="50"/>
  <c r="AV17" i="50"/>
  <c r="AU17" i="50"/>
  <c r="AT17" i="50"/>
  <c r="AS17" i="50"/>
  <c r="AR17" i="50"/>
  <c r="AQ17" i="50"/>
  <c r="AP17" i="50"/>
  <c r="AO17" i="50"/>
  <c r="AN17" i="50"/>
  <c r="AM17" i="50"/>
  <c r="AL17" i="50"/>
  <c r="AK17" i="50"/>
  <c r="AJ17" i="50"/>
  <c r="AI17" i="50"/>
  <c r="AH17" i="50"/>
  <c r="AG17" i="50"/>
  <c r="AF17" i="50"/>
  <c r="AE17" i="50"/>
  <c r="AD17" i="50"/>
  <c r="AA50" i="55"/>
  <c r="Z50" i="55"/>
  <c r="Y50" i="55"/>
  <c r="X50" i="55"/>
  <c r="W50" i="55"/>
  <c r="V50" i="55"/>
  <c r="U50" i="55"/>
  <c r="T50" i="55"/>
  <c r="AA49" i="55"/>
  <c r="Z49" i="55"/>
  <c r="Y49" i="55"/>
  <c r="X49" i="55"/>
  <c r="W49" i="55"/>
  <c r="V49" i="55"/>
  <c r="U49" i="55"/>
  <c r="T49" i="55"/>
  <c r="AA48" i="55"/>
  <c r="Z48" i="55"/>
  <c r="Y48" i="55"/>
  <c r="X48" i="55"/>
  <c r="W48" i="55"/>
  <c r="V48" i="55"/>
  <c r="U48" i="55"/>
  <c r="T48" i="55"/>
  <c r="AA47" i="55"/>
  <c r="Z47" i="55"/>
  <c r="Y47" i="55"/>
  <c r="X47" i="55"/>
  <c r="W47" i="55"/>
  <c r="V47" i="55"/>
  <c r="U47" i="55"/>
  <c r="T47" i="55"/>
  <c r="AA46" i="55"/>
  <c r="Z46" i="55"/>
  <c r="Y46" i="55"/>
  <c r="X46" i="55"/>
  <c r="W46" i="55"/>
  <c r="V46" i="55"/>
  <c r="U46" i="55"/>
  <c r="T46" i="55"/>
  <c r="BC14" i="38"/>
  <c r="BB14" i="38"/>
  <c r="BA14" i="38"/>
  <c r="AZ14" i="38"/>
  <c r="AY14" i="38"/>
  <c r="AX14" i="38"/>
  <c r="AW14" i="38"/>
  <c r="AV14" i="38"/>
  <c r="AU14" i="38"/>
  <c r="AT14" i="38"/>
  <c r="AS14" i="38"/>
  <c r="AR14" i="38"/>
  <c r="AQ14" i="38"/>
  <c r="AP14" i="38"/>
  <c r="AO14" i="38"/>
  <c r="AN14" i="38"/>
  <c r="AM14" i="38"/>
  <c r="AL14" i="38"/>
  <c r="AK14" i="38"/>
  <c r="AJ14" i="38"/>
  <c r="AI14" i="38"/>
  <c r="AH14" i="38"/>
  <c r="AG14" i="38"/>
  <c r="AF14" i="38"/>
  <c r="AE14" i="38"/>
  <c r="AD14" i="38"/>
  <c r="BC12" i="38"/>
  <c r="BB12" i="38"/>
  <c r="BA12" i="38"/>
  <c r="AZ12" i="38"/>
  <c r="AY12" i="38"/>
  <c r="AX12" i="38"/>
  <c r="AW12" i="38"/>
  <c r="AV12" i="38"/>
  <c r="AU12" i="38"/>
  <c r="AT12" i="38"/>
  <c r="AS12" i="38"/>
  <c r="AR12" i="38"/>
  <c r="AQ12" i="38"/>
  <c r="AP12" i="38"/>
  <c r="AO12" i="38"/>
  <c r="AN12" i="38"/>
  <c r="AM12" i="38"/>
  <c r="AL12" i="38"/>
  <c r="AK12" i="38"/>
  <c r="AJ12" i="38"/>
  <c r="AI12" i="38"/>
  <c r="AH12" i="38"/>
  <c r="AG12" i="38"/>
  <c r="AF12" i="38"/>
  <c r="AE12" i="38"/>
  <c r="AD12" i="38"/>
  <c r="BC11" i="38"/>
  <c r="BB11" i="38"/>
  <c r="BA11" i="38"/>
  <c r="AZ11" i="38"/>
  <c r="AY11" i="38"/>
  <c r="AX11" i="38"/>
  <c r="AW11" i="38"/>
  <c r="AV11" i="38"/>
  <c r="AU11" i="38"/>
  <c r="AT11" i="38"/>
  <c r="AS11" i="38"/>
  <c r="AR11" i="38"/>
  <c r="AQ11" i="38"/>
  <c r="AP11" i="38"/>
  <c r="AO11" i="38"/>
  <c r="AN11" i="38"/>
  <c r="AM11" i="38"/>
  <c r="AL11" i="38"/>
  <c r="AK11" i="38"/>
  <c r="AJ11" i="38"/>
  <c r="AI11" i="38"/>
  <c r="AH11" i="38"/>
  <c r="AG11" i="38"/>
  <c r="AF11" i="38"/>
  <c r="AE11" i="38"/>
  <c r="AD11" i="38"/>
  <c r="BC10" i="38"/>
  <c r="BB10" i="38"/>
  <c r="BA10" i="38"/>
  <c r="AZ10" i="38"/>
  <c r="AY10" i="38"/>
  <c r="AX10" i="38"/>
  <c r="AW10" i="38"/>
  <c r="AV10" i="38"/>
  <c r="AU10" i="38"/>
  <c r="AT10" i="38"/>
  <c r="AS10" i="38"/>
  <c r="AR10" i="38"/>
  <c r="AQ10" i="38"/>
  <c r="AP10" i="38"/>
  <c r="AO10" i="38"/>
  <c r="AN10" i="38"/>
  <c r="AM10" i="38"/>
  <c r="AL10" i="38"/>
  <c r="AK10" i="38"/>
  <c r="AJ10" i="38"/>
  <c r="AI10" i="38"/>
  <c r="AH10" i="38"/>
  <c r="AG10" i="38"/>
  <c r="AF10" i="38"/>
  <c r="AE10" i="38"/>
  <c r="AD10" i="38"/>
  <c r="BC9" i="38"/>
  <c r="BB9" i="38"/>
  <c r="BA9" i="38"/>
  <c r="AZ9" i="38"/>
  <c r="AY9" i="38"/>
  <c r="AX9" i="38"/>
  <c r="AW9" i="38"/>
  <c r="AV9" i="38"/>
  <c r="AT9" i="38"/>
  <c r="AS9" i="38"/>
  <c r="AR9" i="38"/>
  <c r="AQ9" i="38"/>
  <c r="AP9" i="38"/>
  <c r="AO9" i="38"/>
  <c r="AN9" i="38"/>
  <c r="AM9" i="38"/>
  <c r="AL9" i="38"/>
  <c r="AK9" i="38"/>
  <c r="AJ9" i="38"/>
  <c r="AI9" i="38"/>
  <c r="AH9" i="38"/>
  <c r="AG9" i="38"/>
  <c r="AF9" i="38"/>
  <c r="AE9" i="38"/>
  <c r="AD9" i="38"/>
  <c r="BC8" i="38"/>
  <c r="BB8" i="38"/>
  <c r="BA8" i="38"/>
  <c r="AZ8" i="38"/>
  <c r="AY8" i="38"/>
  <c r="AX8" i="38"/>
  <c r="AW8" i="38"/>
  <c r="AV8" i="38"/>
  <c r="AU8" i="38"/>
  <c r="AT8" i="38"/>
  <c r="AS8" i="38"/>
  <c r="AR8" i="38"/>
  <c r="AQ8" i="38"/>
  <c r="AP8" i="38"/>
  <c r="AO8" i="38"/>
  <c r="AN8" i="38"/>
  <c r="AM8" i="38"/>
  <c r="AL8" i="38"/>
  <c r="AK8" i="38"/>
  <c r="AJ8" i="38"/>
  <c r="AI8" i="38"/>
  <c r="AH8" i="38"/>
  <c r="AG8" i="38"/>
  <c r="AF8" i="38"/>
  <c r="AE8" i="38"/>
  <c r="AD8" i="38"/>
  <c r="BC7" i="38"/>
  <c r="BB7" i="38"/>
  <c r="BA7" i="38"/>
  <c r="AZ7" i="38"/>
  <c r="AY7" i="38"/>
  <c r="AX7" i="38"/>
  <c r="AW7" i="38"/>
  <c r="AV7" i="38"/>
  <c r="AU7" i="38"/>
  <c r="AT7" i="38"/>
  <c r="AS7" i="38"/>
  <c r="AR7" i="38"/>
  <c r="AQ7" i="38"/>
  <c r="AP7" i="38"/>
  <c r="AO7" i="38"/>
  <c r="AN7" i="38"/>
  <c r="AM7" i="38"/>
  <c r="AL7" i="38"/>
  <c r="AK7" i="38"/>
  <c r="AJ7" i="38"/>
  <c r="AI7" i="38"/>
  <c r="AH7" i="38"/>
  <c r="AG7" i="38"/>
  <c r="AF7" i="38"/>
  <c r="AE7" i="38"/>
  <c r="AD7" i="38"/>
  <c r="BC6" i="38"/>
  <c r="BB6" i="38"/>
  <c r="BA6" i="38"/>
  <c r="AZ6" i="38"/>
  <c r="AY6" i="38"/>
  <c r="AX6" i="38"/>
  <c r="AW6" i="38"/>
  <c r="AV6" i="38"/>
  <c r="AU6" i="38"/>
  <c r="AT6" i="38"/>
  <c r="AS6" i="38"/>
  <c r="AR6" i="38"/>
  <c r="AQ6" i="38"/>
  <c r="AP6" i="38"/>
  <c r="AO6" i="38"/>
  <c r="AN6" i="38"/>
  <c r="AM6" i="38"/>
  <c r="AL6" i="38"/>
  <c r="AK6" i="38"/>
  <c r="AJ6" i="38"/>
  <c r="AI6" i="38"/>
  <c r="AH6" i="38"/>
  <c r="AG6" i="38"/>
  <c r="AF6" i="38"/>
  <c r="AE6" i="38"/>
  <c r="AD6" i="38"/>
  <c r="BC5" i="38"/>
  <c r="BB5" i="38"/>
  <c r="BA5" i="38"/>
  <c r="AZ5" i="38"/>
  <c r="AY5" i="38"/>
  <c r="AX5" i="38"/>
  <c r="AW5" i="38"/>
  <c r="AV5" i="38"/>
  <c r="AT5" i="38"/>
  <c r="AS5" i="38"/>
  <c r="AR5" i="38"/>
  <c r="AQ5" i="38"/>
  <c r="AP5" i="38"/>
  <c r="AO5" i="38"/>
  <c r="AN5" i="38"/>
  <c r="AM5" i="38"/>
  <c r="AL5" i="38"/>
  <c r="AK5" i="38"/>
  <c r="AJ5" i="38"/>
  <c r="AI5" i="38"/>
  <c r="AH5" i="38"/>
  <c r="AG5" i="38"/>
  <c r="AF5" i="38"/>
  <c r="AE5" i="38"/>
  <c r="AD5" i="38"/>
  <c r="BC25" i="50"/>
  <c r="BB25" i="50"/>
  <c r="BA25" i="50"/>
  <c r="AZ25" i="50"/>
  <c r="AY25" i="50"/>
  <c r="AX25" i="50"/>
  <c r="AW25" i="50"/>
  <c r="AV25" i="50"/>
  <c r="AU25" i="50"/>
  <c r="AT25" i="50"/>
  <c r="AS25" i="50"/>
  <c r="AR25" i="50"/>
  <c r="AQ25" i="50"/>
  <c r="AP25" i="50"/>
  <c r="AO25" i="50"/>
  <c r="AN25" i="50"/>
  <c r="AM25" i="50"/>
  <c r="AL25" i="50"/>
  <c r="AK25" i="50"/>
  <c r="AJ25" i="50"/>
  <c r="AI25" i="50"/>
  <c r="AH25" i="50"/>
  <c r="AG25" i="50"/>
  <c r="AF25" i="50"/>
  <c r="AE25" i="50"/>
  <c r="AD25" i="50"/>
  <c r="BC9" i="50"/>
  <c r="BB9" i="50"/>
  <c r="BA9" i="50"/>
  <c r="AZ9" i="50"/>
  <c r="AY9" i="50"/>
  <c r="AX9" i="50"/>
  <c r="AW9" i="50"/>
  <c r="AV9" i="50"/>
  <c r="AT9" i="50"/>
  <c r="AS9" i="50"/>
  <c r="AR9" i="50"/>
  <c r="AQ9" i="50"/>
  <c r="AP9" i="50"/>
  <c r="AO9" i="50"/>
  <c r="AN9" i="50"/>
  <c r="AM9" i="50"/>
  <c r="AL9" i="50"/>
  <c r="AK9" i="50"/>
  <c r="AJ9" i="50"/>
  <c r="AI9" i="50"/>
  <c r="AH9" i="50"/>
  <c r="AG9" i="50"/>
  <c r="AF9" i="50"/>
  <c r="AE9" i="50"/>
  <c r="AD9" i="50"/>
  <c r="BD50" i="55"/>
  <c r="BC50" i="55"/>
  <c r="BB50" i="55"/>
  <c r="BA50" i="55"/>
  <c r="AZ50" i="55"/>
  <c r="AY50" i="55"/>
  <c r="AX50" i="55"/>
  <c r="AW50" i="55"/>
  <c r="BD49" i="55"/>
  <c r="BC49" i="55"/>
  <c r="BB49" i="55"/>
  <c r="BA49" i="55"/>
  <c r="AZ49" i="55"/>
  <c r="AY49" i="55"/>
  <c r="AX49" i="55"/>
  <c r="AW49" i="55"/>
  <c r="BD48" i="55"/>
  <c r="BC48" i="55"/>
  <c r="BB48" i="55"/>
  <c r="BA48" i="55"/>
  <c r="AZ48" i="55"/>
  <c r="AY48" i="55"/>
  <c r="AX48" i="55"/>
  <c r="AW48" i="55"/>
  <c r="BD47" i="55"/>
  <c r="BC47" i="55"/>
  <c r="BB47" i="55"/>
  <c r="BA47" i="55"/>
  <c r="AZ47" i="55"/>
  <c r="AY47" i="55"/>
  <c r="AX47" i="55"/>
  <c r="AW47" i="55"/>
  <c r="BD46" i="55"/>
  <c r="BC46" i="55"/>
  <c r="BB46" i="55"/>
  <c r="BA46" i="55"/>
  <c r="AZ46" i="55"/>
  <c r="AY46" i="55"/>
  <c r="AX46" i="55"/>
  <c r="AW46" i="55"/>
  <c r="BC17" i="39"/>
  <c r="BB17" i="39"/>
  <c r="BA17" i="39"/>
  <c r="AZ17" i="39"/>
  <c r="AY17" i="39"/>
  <c r="AX17" i="39"/>
  <c r="AW17" i="39"/>
  <c r="AV17" i="39"/>
  <c r="AU17" i="39"/>
  <c r="AT17" i="39"/>
  <c r="AS17" i="39"/>
  <c r="AR17" i="39"/>
  <c r="AQ17" i="39"/>
  <c r="AP17" i="39"/>
  <c r="AO17" i="39"/>
  <c r="AN17" i="39"/>
  <c r="AM17" i="39"/>
  <c r="AL17" i="39"/>
  <c r="AK17" i="39"/>
  <c r="AJ17" i="39"/>
  <c r="AI17" i="39"/>
  <c r="AH17" i="39"/>
  <c r="AG17" i="39"/>
  <c r="AF17" i="39"/>
  <c r="AE17" i="39"/>
  <c r="AD17" i="39"/>
  <c r="BC15" i="39"/>
  <c r="BB15" i="39"/>
  <c r="BA15" i="39"/>
  <c r="AZ15" i="39"/>
  <c r="AY15" i="39"/>
  <c r="AX15" i="39"/>
  <c r="AW15" i="39"/>
  <c r="AV15" i="39"/>
  <c r="AU15" i="39"/>
  <c r="AT15" i="39"/>
  <c r="AS15" i="39"/>
  <c r="AR15" i="39"/>
  <c r="AQ15" i="39"/>
  <c r="AP15" i="39"/>
  <c r="AO15" i="39"/>
  <c r="AN15" i="39"/>
  <c r="AM15" i="39"/>
  <c r="AL15" i="39"/>
  <c r="AK15" i="39"/>
  <c r="AJ15" i="39"/>
  <c r="AI15" i="39"/>
  <c r="AH15" i="39"/>
  <c r="AG15" i="39"/>
  <c r="AF15" i="39"/>
  <c r="AE15" i="39"/>
  <c r="AD15" i="39"/>
  <c r="BC14" i="39"/>
  <c r="BB14" i="39"/>
  <c r="BA14" i="39"/>
  <c r="AZ14" i="39"/>
  <c r="AY14" i="39"/>
  <c r="AX14" i="39"/>
  <c r="AW14" i="39"/>
  <c r="AV14" i="39"/>
  <c r="AU14" i="39"/>
  <c r="AT14" i="39"/>
  <c r="AS14" i="39"/>
  <c r="AR14" i="39"/>
  <c r="AQ14" i="39"/>
  <c r="AP14" i="39"/>
  <c r="AO14" i="39"/>
  <c r="AN14" i="39"/>
  <c r="AM14" i="39"/>
  <c r="AL14" i="39"/>
  <c r="AK14" i="39"/>
  <c r="AJ14" i="39"/>
  <c r="AI14" i="39"/>
  <c r="AH14" i="39"/>
  <c r="AG14" i="39"/>
  <c r="AF14" i="39"/>
  <c r="AE14" i="39"/>
  <c r="AD14" i="39"/>
  <c r="BC13" i="39"/>
  <c r="BB13" i="39"/>
  <c r="BA13" i="39"/>
  <c r="AZ13" i="39"/>
  <c r="AY13" i="39"/>
  <c r="AX13" i="39"/>
  <c r="AW13" i="39"/>
  <c r="AV13" i="39"/>
  <c r="AU13" i="39"/>
  <c r="AT13" i="39"/>
  <c r="AS13" i="39"/>
  <c r="AR13" i="39"/>
  <c r="AQ13" i="39"/>
  <c r="AP13" i="39"/>
  <c r="AO13" i="39"/>
  <c r="AN13" i="39"/>
  <c r="AM13" i="39"/>
  <c r="AL13" i="39"/>
  <c r="AK13" i="39"/>
  <c r="AJ13" i="39"/>
  <c r="AI13" i="39"/>
  <c r="AH13" i="39"/>
  <c r="AG13" i="39"/>
  <c r="AF13" i="39"/>
  <c r="AE13" i="39"/>
  <c r="AD13" i="39"/>
  <c r="BC12" i="39"/>
  <c r="BB12" i="39"/>
  <c r="BA12" i="39"/>
  <c r="AZ12" i="39"/>
  <c r="AY12" i="39"/>
  <c r="AX12" i="39"/>
  <c r="AW12" i="39"/>
  <c r="AV12" i="39"/>
  <c r="AU12" i="39"/>
  <c r="AT12" i="39"/>
  <c r="AS12" i="39"/>
  <c r="AR12" i="39"/>
  <c r="AQ12" i="39"/>
  <c r="AP12" i="39"/>
  <c r="AO12" i="39"/>
  <c r="AN12" i="39"/>
  <c r="AM12" i="39"/>
  <c r="AL12" i="39"/>
  <c r="AK12" i="39"/>
  <c r="AJ12" i="39"/>
  <c r="AI12" i="39"/>
  <c r="AH12" i="39"/>
  <c r="AG12" i="39"/>
  <c r="AF12" i="39"/>
  <c r="AE12" i="39"/>
  <c r="AD12" i="39"/>
  <c r="BC11" i="39"/>
  <c r="BB11" i="39"/>
  <c r="BA11" i="39"/>
  <c r="AZ11" i="39"/>
  <c r="AY11" i="39"/>
  <c r="AX11" i="39"/>
  <c r="AW11" i="39"/>
  <c r="AV11" i="39"/>
  <c r="AT11" i="39"/>
  <c r="AS11" i="39"/>
  <c r="AR11" i="39"/>
  <c r="AQ11" i="39"/>
  <c r="AP11" i="39"/>
  <c r="AO11" i="39"/>
  <c r="AN11" i="39"/>
  <c r="AM11" i="39"/>
  <c r="AL11" i="39"/>
  <c r="AK11" i="39"/>
  <c r="AJ11" i="39"/>
  <c r="AI11" i="39"/>
  <c r="AH11" i="39"/>
  <c r="AG11" i="39"/>
  <c r="AF11" i="39"/>
  <c r="AE11" i="39"/>
  <c r="AD11" i="39"/>
  <c r="BC10" i="39"/>
  <c r="BB10" i="39"/>
  <c r="BA10" i="39"/>
  <c r="AZ10" i="39"/>
  <c r="AY10" i="39"/>
  <c r="AX10" i="39"/>
  <c r="AW10" i="39"/>
  <c r="AV10" i="39"/>
  <c r="AU10" i="39"/>
  <c r="AT10" i="39"/>
  <c r="AS10" i="39"/>
  <c r="AR10" i="39"/>
  <c r="AQ10" i="39"/>
  <c r="AP10" i="39"/>
  <c r="AO10" i="39"/>
  <c r="AN10" i="39"/>
  <c r="AM10" i="39"/>
  <c r="AL10" i="39"/>
  <c r="AK10" i="39"/>
  <c r="AJ10" i="39"/>
  <c r="AI10" i="39"/>
  <c r="AH10" i="39"/>
  <c r="AG10" i="39"/>
  <c r="AF10" i="39"/>
  <c r="AE10" i="39"/>
  <c r="AD10" i="39"/>
  <c r="BC8" i="39"/>
  <c r="BB8" i="39"/>
  <c r="BA8" i="39"/>
  <c r="AZ8" i="39"/>
  <c r="AY8" i="39"/>
  <c r="AX8" i="39"/>
  <c r="AW8" i="39"/>
  <c r="AV8" i="39"/>
  <c r="AU8" i="39"/>
  <c r="AT8" i="39"/>
  <c r="AS8" i="39"/>
  <c r="AR8" i="39"/>
  <c r="AQ8" i="39"/>
  <c r="AP8" i="39"/>
  <c r="AO8" i="39"/>
  <c r="AN8" i="39"/>
  <c r="AM8" i="39"/>
  <c r="AL8" i="39"/>
  <c r="AK8" i="39"/>
  <c r="AJ8" i="39"/>
  <c r="AI8" i="39"/>
  <c r="AH8" i="39"/>
  <c r="AG8" i="39"/>
  <c r="AF8" i="39"/>
  <c r="AE8" i="39"/>
  <c r="AD8" i="39"/>
  <c r="BC7" i="39"/>
  <c r="BB7" i="39"/>
  <c r="BA7" i="39"/>
  <c r="AZ7" i="39"/>
  <c r="AY7" i="39"/>
  <c r="AX7" i="39"/>
  <c r="AW7" i="39"/>
  <c r="AV7" i="39"/>
  <c r="AU7" i="39"/>
  <c r="AT7" i="39"/>
  <c r="AS7" i="39"/>
  <c r="AR7" i="39"/>
  <c r="AQ7" i="39"/>
  <c r="AP7" i="39"/>
  <c r="AO7" i="39"/>
  <c r="AN7" i="39"/>
  <c r="AM7" i="39"/>
  <c r="AL7" i="39"/>
  <c r="AK7" i="39"/>
  <c r="AJ7" i="39"/>
  <c r="AI7" i="39"/>
  <c r="AH7" i="39"/>
  <c r="AG7" i="39"/>
  <c r="AF7" i="39"/>
  <c r="AE7" i="39"/>
  <c r="AD7" i="39"/>
  <c r="BC6" i="39"/>
  <c r="BB6" i="39"/>
  <c r="BA6" i="39"/>
  <c r="AZ6" i="39"/>
  <c r="AY6" i="39"/>
  <c r="AX6" i="39"/>
  <c r="AW6" i="39"/>
  <c r="AV6" i="39"/>
  <c r="AU6" i="39"/>
  <c r="AT6" i="39"/>
  <c r="AS6" i="39"/>
  <c r="AR6" i="39"/>
  <c r="AQ6" i="39"/>
  <c r="AP6" i="39"/>
  <c r="AO6" i="39"/>
  <c r="AN6" i="39"/>
  <c r="AM6" i="39"/>
  <c r="AL6" i="39"/>
  <c r="AK6" i="39"/>
  <c r="AJ6" i="39"/>
  <c r="AI6" i="39"/>
  <c r="AH6" i="39"/>
  <c r="AG6" i="39"/>
  <c r="AF6" i="39"/>
  <c r="AE6" i="39"/>
  <c r="AD6" i="39"/>
  <c r="BC5" i="39"/>
  <c r="BB5" i="39"/>
  <c r="BA5" i="39"/>
  <c r="AZ5" i="39"/>
  <c r="AY5" i="39"/>
  <c r="AX5" i="39"/>
  <c r="AW5" i="39"/>
  <c r="AV5" i="39"/>
  <c r="AT5" i="39"/>
  <c r="AS5" i="39"/>
  <c r="AR5" i="39"/>
  <c r="AQ5" i="39"/>
  <c r="AP5" i="39"/>
  <c r="AO5" i="39"/>
  <c r="AN5" i="39"/>
  <c r="AM5" i="39"/>
  <c r="AL5" i="39"/>
  <c r="AK5" i="39"/>
  <c r="AJ5" i="39"/>
  <c r="AI5" i="39"/>
  <c r="AH5" i="39"/>
  <c r="AG5" i="39"/>
  <c r="AF5" i="39"/>
  <c r="AE5" i="39"/>
  <c r="AD5" i="39"/>
  <c r="BC26" i="50"/>
  <c r="BB26" i="50"/>
  <c r="BA26" i="50"/>
  <c r="AZ26" i="50"/>
  <c r="AY26" i="50"/>
  <c r="AX26" i="50"/>
  <c r="AW26" i="50"/>
  <c r="AV26" i="50"/>
  <c r="AU26" i="50"/>
  <c r="AT26" i="50"/>
  <c r="AS26" i="50"/>
  <c r="AR26" i="50"/>
  <c r="AQ26" i="50"/>
  <c r="AP26" i="50"/>
  <c r="AO26" i="50"/>
  <c r="AN26" i="50"/>
  <c r="AM26" i="50"/>
  <c r="AL26" i="50"/>
  <c r="AK26" i="50"/>
  <c r="AJ26" i="50"/>
  <c r="AI26" i="50"/>
  <c r="AH26" i="50"/>
  <c r="AG26" i="50"/>
  <c r="AF26" i="50"/>
  <c r="AE26" i="50"/>
  <c r="AD26" i="50"/>
  <c r="BC10" i="50"/>
  <c r="BB10" i="50"/>
  <c r="BA10" i="50"/>
  <c r="AZ10" i="50"/>
  <c r="AY10" i="50"/>
  <c r="AX10" i="50"/>
  <c r="AW10" i="50"/>
  <c r="AV10" i="50"/>
  <c r="AT10" i="50"/>
  <c r="AS10" i="50"/>
  <c r="AR10" i="50"/>
  <c r="AQ10" i="50"/>
  <c r="AP10" i="50"/>
  <c r="AO10" i="50"/>
  <c r="AN10" i="50"/>
  <c r="AM10" i="50"/>
  <c r="AL10" i="50"/>
  <c r="AK10" i="50"/>
  <c r="AJ10" i="50"/>
  <c r="AI10" i="50"/>
  <c r="AH10" i="50"/>
  <c r="AG10" i="50"/>
  <c r="AF10" i="50"/>
  <c r="AE10" i="50"/>
  <c r="AD10" i="50"/>
  <c r="CG50" i="55"/>
  <c r="CF50" i="55"/>
  <c r="CE50" i="55"/>
  <c r="CD50" i="55"/>
  <c r="CC50" i="55"/>
  <c r="CB50" i="55"/>
  <c r="CA50" i="55"/>
  <c r="BZ50" i="55"/>
  <c r="BY50" i="55"/>
  <c r="BX50" i="55"/>
  <c r="BW50" i="55"/>
  <c r="BV50" i="55"/>
  <c r="BU50" i="55"/>
  <c r="BT50" i="55"/>
  <c r="BS50" i="55"/>
  <c r="BR50" i="55"/>
  <c r="BQ50" i="55"/>
  <c r="BP50" i="55"/>
  <c r="BO50" i="55"/>
  <c r="BN50" i="55"/>
  <c r="BM50" i="55"/>
  <c r="BL50" i="55"/>
  <c r="BK50" i="55"/>
  <c r="BJ50" i="55"/>
  <c r="BI50" i="55"/>
  <c r="BH50" i="55"/>
  <c r="CG49" i="55"/>
  <c r="CF49" i="55"/>
  <c r="CE49" i="55"/>
  <c r="CD49" i="55"/>
  <c r="CC49" i="55"/>
  <c r="CB49" i="55"/>
  <c r="CA49" i="55"/>
  <c r="BZ49" i="55"/>
  <c r="BY49" i="55"/>
  <c r="BX49" i="55"/>
  <c r="BW49" i="55"/>
  <c r="BV49" i="55"/>
  <c r="BU49" i="55"/>
  <c r="BT49" i="55"/>
  <c r="BS49" i="55"/>
  <c r="BR49" i="55"/>
  <c r="BQ49" i="55"/>
  <c r="BP49" i="55"/>
  <c r="BO49" i="55"/>
  <c r="BN49" i="55"/>
  <c r="BM49" i="55"/>
  <c r="BL49" i="55"/>
  <c r="BK49" i="55"/>
  <c r="BJ49" i="55"/>
  <c r="BI49" i="55"/>
  <c r="BH49" i="55"/>
  <c r="CG48" i="55"/>
  <c r="CF48" i="55"/>
  <c r="CE48" i="55"/>
  <c r="CD48" i="55"/>
  <c r="CC48" i="55"/>
  <c r="CB48" i="55"/>
  <c r="CA48" i="55"/>
  <c r="BZ48" i="55"/>
  <c r="BX48" i="55"/>
  <c r="BW48" i="55"/>
  <c r="BV48" i="55"/>
  <c r="BU48" i="55"/>
  <c r="BT48" i="55"/>
  <c r="BS48" i="55"/>
  <c r="BR48" i="55"/>
  <c r="BQ48" i="55"/>
  <c r="BP48" i="55"/>
  <c r="BO48" i="55"/>
  <c r="BN48" i="55"/>
  <c r="BM48" i="55"/>
  <c r="BL48" i="55"/>
  <c r="BK48" i="55"/>
  <c r="BJ48" i="55"/>
  <c r="BI48" i="55"/>
  <c r="BH48" i="55"/>
  <c r="CG47" i="55"/>
  <c r="CF47" i="55"/>
  <c r="CE47" i="55"/>
  <c r="CD47" i="55"/>
  <c r="CC47" i="55"/>
  <c r="CB47" i="55"/>
  <c r="CA47" i="55"/>
  <c r="BZ47" i="55"/>
  <c r="BY47" i="55"/>
  <c r="BX47" i="55"/>
  <c r="BW47" i="55"/>
  <c r="BV47" i="55"/>
  <c r="BU47" i="55"/>
  <c r="BT47" i="55"/>
  <c r="BS47" i="55"/>
  <c r="BR47" i="55"/>
  <c r="BQ47" i="55"/>
  <c r="BP47" i="55"/>
  <c r="BO47" i="55"/>
  <c r="BN47" i="55"/>
  <c r="BM47" i="55"/>
  <c r="BL47" i="55"/>
  <c r="BK47" i="55"/>
  <c r="BJ47" i="55"/>
  <c r="BI47" i="55"/>
  <c r="BH47" i="55"/>
  <c r="CG46" i="55"/>
  <c r="CF46" i="55"/>
  <c r="CE46" i="55"/>
  <c r="CD46" i="55"/>
  <c r="CC46" i="55"/>
  <c r="CB46" i="55"/>
  <c r="CA46" i="55"/>
  <c r="BZ46" i="55"/>
  <c r="BY46" i="55"/>
  <c r="BX46" i="55"/>
  <c r="BW46" i="55"/>
  <c r="BV46" i="55"/>
  <c r="BU46" i="55"/>
  <c r="BT46" i="55"/>
  <c r="BS46" i="55"/>
  <c r="BR46" i="55"/>
  <c r="BQ46" i="55"/>
  <c r="BP46" i="55"/>
  <c r="BO46" i="55"/>
  <c r="BN46" i="55"/>
  <c r="BM46" i="55"/>
  <c r="BL46" i="55"/>
  <c r="BK46" i="55"/>
  <c r="BJ46" i="55"/>
  <c r="BI46" i="55"/>
  <c r="BH46" i="55"/>
  <c r="BC17" i="37"/>
  <c r="BB17" i="37"/>
  <c r="BA17" i="37"/>
  <c r="AZ17" i="37"/>
  <c r="AY17" i="37"/>
  <c r="AX17" i="37"/>
  <c r="AW17" i="37"/>
  <c r="AV17" i="37"/>
  <c r="AU17" i="37"/>
  <c r="AT17" i="37"/>
  <c r="AS17" i="37"/>
  <c r="AR17" i="37"/>
  <c r="AQ17" i="37"/>
  <c r="AP17" i="37"/>
  <c r="AO17" i="37"/>
  <c r="AN17" i="37"/>
  <c r="AM17" i="37"/>
  <c r="AL17" i="37"/>
  <c r="AK17" i="37"/>
  <c r="AJ17" i="37"/>
  <c r="AI17" i="37"/>
  <c r="AH17" i="37"/>
  <c r="AG17" i="37"/>
  <c r="AF17" i="37"/>
  <c r="AE17" i="37"/>
  <c r="AD17" i="37"/>
  <c r="BC15" i="37"/>
  <c r="BB15" i="37"/>
  <c r="BA15" i="37"/>
  <c r="AZ15" i="37"/>
  <c r="AY15" i="37"/>
  <c r="AX15" i="37"/>
  <c r="AW15" i="37"/>
  <c r="AV15" i="37"/>
  <c r="AU15" i="37"/>
  <c r="AT15" i="37"/>
  <c r="AS15" i="37"/>
  <c r="AR15" i="37"/>
  <c r="AQ15" i="37"/>
  <c r="AP15" i="37"/>
  <c r="AO15" i="37"/>
  <c r="AN15" i="37"/>
  <c r="AM15" i="37"/>
  <c r="AL15" i="37"/>
  <c r="AK15" i="37"/>
  <c r="AJ15" i="37"/>
  <c r="AI15" i="37"/>
  <c r="AH15" i="37"/>
  <c r="AG15" i="37"/>
  <c r="AF15" i="37"/>
  <c r="AE15" i="37"/>
  <c r="AD15" i="37"/>
  <c r="BC13" i="37"/>
  <c r="BB13" i="37"/>
  <c r="BA13" i="37"/>
  <c r="AZ13" i="37"/>
  <c r="AY13" i="37"/>
  <c r="AX13" i="37"/>
  <c r="AW13" i="37"/>
  <c r="AV13" i="37"/>
  <c r="AU13" i="37"/>
  <c r="AT13" i="37"/>
  <c r="AS13" i="37"/>
  <c r="AR13" i="37"/>
  <c r="AQ13" i="37"/>
  <c r="AP13" i="37"/>
  <c r="AO13" i="37"/>
  <c r="AN13" i="37"/>
  <c r="AM13" i="37"/>
  <c r="AL13" i="37"/>
  <c r="AK13" i="37"/>
  <c r="AJ13" i="37"/>
  <c r="AI13" i="37"/>
  <c r="AH13" i="37"/>
  <c r="AG13" i="37"/>
  <c r="AF13" i="37"/>
  <c r="AE13" i="37"/>
  <c r="AD13" i="37"/>
  <c r="BC12" i="37"/>
  <c r="BB12" i="37"/>
  <c r="BA12" i="37"/>
  <c r="AZ12" i="37"/>
  <c r="AY12" i="37"/>
  <c r="AX12" i="37"/>
  <c r="AW12" i="37"/>
  <c r="AV12" i="37"/>
  <c r="AU12" i="37"/>
  <c r="AT12" i="37"/>
  <c r="AS12" i="37"/>
  <c r="AR12" i="37"/>
  <c r="AQ12" i="37"/>
  <c r="AP12" i="37"/>
  <c r="AO12" i="37"/>
  <c r="AN12" i="37"/>
  <c r="AM12" i="37"/>
  <c r="AL12" i="37"/>
  <c r="AK12" i="37"/>
  <c r="AJ12" i="37"/>
  <c r="AI12" i="37"/>
  <c r="AH12" i="37"/>
  <c r="AG12" i="37"/>
  <c r="AF12" i="37"/>
  <c r="AE12" i="37"/>
  <c r="AD12" i="37"/>
  <c r="BC11" i="37"/>
  <c r="BB11" i="37"/>
  <c r="BA11" i="37"/>
  <c r="AZ11" i="37"/>
  <c r="AY11" i="37"/>
  <c r="AX11" i="37"/>
  <c r="AW11" i="37"/>
  <c r="AV11" i="37"/>
  <c r="AU11" i="37"/>
  <c r="AT11" i="37"/>
  <c r="AS11" i="37"/>
  <c r="AR11" i="37"/>
  <c r="AQ11" i="37"/>
  <c r="AP11" i="37"/>
  <c r="AO11" i="37"/>
  <c r="AN11" i="37"/>
  <c r="AM11" i="37"/>
  <c r="AL11" i="37"/>
  <c r="AK11" i="37"/>
  <c r="AJ11" i="37"/>
  <c r="AI11" i="37"/>
  <c r="AH11" i="37"/>
  <c r="AG11" i="37"/>
  <c r="AF11" i="37"/>
  <c r="AE11" i="37"/>
  <c r="AD11" i="37"/>
  <c r="BC10" i="37"/>
  <c r="BB10" i="37"/>
  <c r="BA10" i="37"/>
  <c r="AZ10" i="37"/>
  <c r="AY10" i="37"/>
  <c r="AX10" i="37"/>
  <c r="AW10" i="37"/>
  <c r="AV10" i="37"/>
  <c r="AU10" i="37"/>
  <c r="AT10" i="37"/>
  <c r="AS10" i="37"/>
  <c r="AR10" i="37"/>
  <c r="AQ10" i="37"/>
  <c r="AP10" i="37"/>
  <c r="AO10" i="37"/>
  <c r="AN10" i="37"/>
  <c r="AM10" i="37"/>
  <c r="AL10" i="37"/>
  <c r="AK10" i="37"/>
  <c r="AJ10" i="37"/>
  <c r="AI10" i="37"/>
  <c r="AH10" i="37"/>
  <c r="AG10" i="37"/>
  <c r="AF10" i="37"/>
  <c r="AE10" i="37"/>
  <c r="AD10" i="37"/>
  <c r="BC9" i="37"/>
  <c r="BB9" i="37"/>
  <c r="BA9" i="37"/>
  <c r="AZ9" i="37"/>
  <c r="AY9" i="37"/>
  <c r="AX9" i="37"/>
  <c r="AW9" i="37"/>
  <c r="AV9" i="37"/>
  <c r="AT9" i="37"/>
  <c r="AS9" i="37"/>
  <c r="AR9" i="37"/>
  <c r="AQ9" i="37"/>
  <c r="AP9" i="37"/>
  <c r="AO9" i="37"/>
  <c r="AN9" i="37"/>
  <c r="AM9" i="37"/>
  <c r="AL9" i="37"/>
  <c r="AK9" i="37"/>
  <c r="AJ9" i="37"/>
  <c r="AI9" i="37"/>
  <c r="AH9" i="37"/>
  <c r="AG9" i="37"/>
  <c r="AF9" i="37"/>
  <c r="AE9" i="37"/>
  <c r="AD9" i="37"/>
  <c r="BC8" i="37"/>
  <c r="BB8" i="37"/>
  <c r="BA8" i="37"/>
  <c r="AZ8" i="37"/>
  <c r="AY8" i="37"/>
  <c r="AX8" i="37"/>
  <c r="AW8" i="37"/>
  <c r="AV8" i="37"/>
  <c r="AU8" i="37"/>
  <c r="AT8" i="37"/>
  <c r="AS8" i="37"/>
  <c r="AR8" i="37"/>
  <c r="AQ8" i="37"/>
  <c r="AP8" i="37"/>
  <c r="AO8" i="37"/>
  <c r="AN8" i="37"/>
  <c r="AM8" i="37"/>
  <c r="AL8" i="37"/>
  <c r="AK8" i="37"/>
  <c r="AJ8" i="37"/>
  <c r="AI8" i="37"/>
  <c r="AH8" i="37"/>
  <c r="AG8" i="37"/>
  <c r="AF8" i="37"/>
  <c r="AE8" i="37"/>
  <c r="AD8" i="37"/>
  <c r="BC7" i="37"/>
  <c r="BB7" i="37"/>
  <c r="BA7" i="37"/>
  <c r="AZ7" i="37"/>
  <c r="AY7" i="37"/>
  <c r="AX7" i="37"/>
  <c r="AW7" i="37"/>
  <c r="AV7" i="37"/>
  <c r="AU7" i="37"/>
  <c r="AT7" i="37"/>
  <c r="AS7" i="37"/>
  <c r="AR7" i="37"/>
  <c r="AQ7" i="37"/>
  <c r="AP7" i="37"/>
  <c r="AO7" i="37"/>
  <c r="AN7" i="37"/>
  <c r="AM7" i="37"/>
  <c r="AL7" i="37"/>
  <c r="AK7" i="37"/>
  <c r="AJ7" i="37"/>
  <c r="AI7" i="37"/>
  <c r="AH7" i="37"/>
  <c r="AG7" i="37"/>
  <c r="AF7" i="37"/>
  <c r="AE7" i="37"/>
  <c r="AD7" i="37"/>
  <c r="BC6" i="37"/>
  <c r="BB6" i="37"/>
  <c r="BA6" i="37"/>
  <c r="AZ6" i="37"/>
  <c r="AY6" i="37"/>
  <c r="AX6" i="37"/>
  <c r="AW6" i="37"/>
  <c r="AV6" i="37"/>
  <c r="AU6" i="37"/>
  <c r="AT6" i="37"/>
  <c r="AS6" i="37"/>
  <c r="AR6" i="37"/>
  <c r="AQ6" i="37"/>
  <c r="AP6" i="37"/>
  <c r="AO6" i="37"/>
  <c r="AN6" i="37"/>
  <c r="AM6" i="37"/>
  <c r="AL6" i="37"/>
  <c r="AK6" i="37"/>
  <c r="AJ6" i="37"/>
  <c r="AI6" i="37"/>
  <c r="AH6" i="37"/>
  <c r="AG6" i="37"/>
  <c r="AF6" i="37"/>
  <c r="AE6" i="37"/>
  <c r="AD6" i="37"/>
  <c r="BC5" i="37"/>
  <c r="BB5" i="37"/>
  <c r="BA5" i="37"/>
  <c r="AZ5" i="37"/>
  <c r="AY5" i="37"/>
  <c r="AX5" i="37"/>
  <c r="AW5" i="37"/>
  <c r="AV5" i="37"/>
  <c r="AT5" i="37"/>
  <c r="AS5" i="37"/>
  <c r="AR5" i="37"/>
  <c r="AQ5" i="37"/>
  <c r="AP5" i="37"/>
  <c r="AO5" i="37"/>
  <c r="AN5" i="37"/>
  <c r="AM5" i="37"/>
  <c r="AL5" i="37"/>
  <c r="AK5" i="37"/>
  <c r="AJ5" i="37"/>
  <c r="AI5" i="37"/>
  <c r="AH5" i="37"/>
  <c r="AG5" i="37"/>
  <c r="AF5" i="37"/>
  <c r="AE5" i="37"/>
  <c r="AD5" i="37"/>
  <c r="BC27" i="50"/>
  <c r="BB27" i="50"/>
  <c r="BA27" i="50"/>
  <c r="AZ27" i="50"/>
  <c r="AY27" i="50"/>
  <c r="AX27" i="50"/>
  <c r="AW27" i="50"/>
  <c r="AV27" i="50"/>
  <c r="AU27" i="50"/>
  <c r="AT27" i="50"/>
  <c r="AS27" i="50"/>
  <c r="AR27" i="50"/>
  <c r="AQ27" i="50"/>
  <c r="AP27" i="50"/>
  <c r="AO27" i="50"/>
  <c r="AN27" i="50"/>
  <c r="AM27" i="50"/>
  <c r="AL27" i="50"/>
  <c r="AK27" i="50"/>
  <c r="AJ27" i="50"/>
  <c r="AI27" i="50"/>
  <c r="AH27" i="50"/>
  <c r="AG27" i="50"/>
  <c r="AF27" i="50"/>
  <c r="AE27" i="50"/>
  <c r="AD27" i="50"/>
  <c r="BC11" i="50"/>
  <c r="BB11" i="50"/>
  <c r="BA11" i="50"/>
  <c r="AZ11" i="50"/>
  <c r="AY11" i="50"/>
  <c r="AX11" i="50"/>
  <c r="AW11" i="50"/>
  <c r="AV11" i="50"/>
  <c r="AT11" i="50"/>
  <c r="AS11" i="50"/>
  <c r="AR11" i="50"/>
  <c r="AQ11" i="50"/>
  <c r="AP11" i="50"/>
  <c r="AO11" i="50"/>
  <c r="AN11" i="50"/>
  <c r="AM11" i="50"/>
  <c r="AL11" i="50"/>
  <c r="AK11" i="50"/>
  <c r="AJ11" i="50"/>
  <c r="AI11" i="50"/>
  <c r="AH11" i="50"/>
  <c r="AG11" i="50"/>
  <c r="AF11" i="50"/>
  <c r="AE11" i="50"/>
  <c r="AD11" i="50"/>
  <c r="BC17" i="35"/>
  <c r="BB17" i="35"/>
  <c r="BA17" i="35"/>
  <c r="AZ17" i="35"/>
  <c r="AY17" i="35"/>
  <c r="AX17" i="35"/>
  <c r="AW17" i="35"/>
  <c r="AV17" i="35"/>
  <c r="AU17" i="35"/>
  <c r="AT17" i="35"/>
  <c r="AS17" i="35"/>
  <c r="AR17" i="35"/>
  <c r="AQ17" i="35"/>
  <c r="AP17" i="35"/>
  <c r="AO17" i="35"/>
  <c r="AN17" i="35"/>
  <c r="AM17" i="35"/>
  <c r="AL17" i="35"/>
  <c r="AK17" i="35"/>
  <c r="AJ17" i="35"/>
  <c r="AI17" i="35"/>
  <c r="AH17" i="35"/>
  <c r="AG17" i="35"/>
  <c r="AF17" i="35"/>
  <c r="AE17" i="35"/>
  <c r="AD17" i="35"/>
  <c r="BC15" i="35"/>
  <c r="BB15" i="35"/>
  <c r="BA15" i="35"/>
  <c r="AZ15" i="35"/>
  <c r="AY15" i="35"/>
  <c r="AX15" i="35"/>
  <c r="AW15" i="35"/>
  <c r="AV15" i="35"/>
  <c r="AU15" i="35"/>
  <c r="AT15" i="35"/>
  <c r="AS15" i="35"/>
  <c r="AR15" i="35"/>
  <c r="AQ15" i="35"/>
  <c r="AP15" i="35"/>
  <c r="AO15" i="35"/>
  <c r="AN15" i="35"/>
  <c r="AM15" i="35"/>
  <c r="AL15" i="35"/>
  <c r="AK15" i="35"/>
  <c r="AJ15" i="35"/>
  <c r="AI15" i="35"/>
  <c r="AH15" i="35"/>
  <c r="AG15" i="35"/>
  <c r="AF15" i="35"/>
  <c r="AE15" i="35"/>
  <c r="AD15" i="35"/>
  <c r="BC13" i="35"/>
  <c r="BB13" i="35"/>
  <c r="BA13" i="35"/>
  <c r="AZ13" i="35"/>
  <c r="AY13" i="35"/>
  <c r="AX13" i="35"/>
  <c r="AW13" i="35"/>
  <c r="AV13" i="35"/>
  <c r="AU13" i="35"/>
  <c r="AT13" i="35"/>
  <c r="AS13" i="35"/>
  <c r="AR13" i="35"/>
  <c r="AQ13" i="35"/>
  <c r="AP13" i="35"/>
  <c r="AO13" i="35"/>
  <c r="AN13" i="35"/>
  <c r="AM13" i="35"/>
  <c r="AL13" i="35"/>
  <c r="AK13" i="35"/>
  <c r="AJ13" i="35"/>
  <c r="AI13" i="35"/>
  <c r="AH13" i="35"/>
  <c r="AG13" i="35"/>
  <c r="AF13" i="35"/>
  <c r="AE13" i="35"/>
  <c r="AD13" i="35"/>
  <c r="BC12" i="35"/>
  <c r="BB12" i="35"/>
  <c r="BA12" i="35"/>
  <c r="AZ12" i="35"/>
  <c r="AY12" i="35"/>
  <c r="AX12" i="35"/>
  <c r="AW12" i="35"/>
  <c r="AV12" i="35"/>
  <c r="AU12" i="35"/>
  <c r="AT12" i="35"/>
  <c r="AS12" i="35"/>
  <c r="AR12" i="35"/>
  <c r="AQ12" i="35"/>
  <c r="AP12" i="35"/>
  <c r="AO12" i="35"/>
  <c r="AN12" i="35"/>
  <c r="AM12" i="35"/>
  <c r="AL12" i="35"/>
  <c r="AK12" i="35"/>
  <c r="AJ12" i="35"/>
  <c r="AI12" i="35"/>
  <c r="AH12" i="35"/>
  <c r="AG12" i="35"/>
  <c r="AF12" i="35"/>
  <c r="AE12" i="35"/>
  <c r="AD12" i="35"/>
  <c r="BC11" i="35"/>
  <c r="BB11" i="35"/>
  <c r="BA11" i="35"/>
  <c r="AZ11" i="35"/>
  <c r="AY11" i="35"/>
  <c r="AX11" i="35"/>
  <c r="AW11" i="35"/>
  <c r="AV11" i="35"/>
  <c r="AT11" i="35"/>
  <c r="AS11" i="35"/>
  <c r="AR11" i="35"/>
  <c r="AQ11" i="35"/>
  <c r="AP11" i="35"/>
  <c r="AO11" i="35"/>
  <c r="AN11" i="35"/>
  <c r="AM11" i="35"/>
  <c r="AL11" i="35"/>
  <c r="AK11" i="35"/>
  <c r="AJ11" i="35"/>
  <c r="AI11" i="35"/>
  <c r="AH11" i="35"/>
  <c r="AG11" i="35"/>
  <c r="AF11" i="35"/>
  <c r="AE11" i="35"/>
  <c r="AD11" i="35"/>
  <c r="BC10" i="35"/>
  <c r="BB10" i="35"/>
  <c r="BA10" i="35"/>
  <c r="AZ10" i="35"/>
  <c r="AY10" i="35"/>
  <c r="AX10" i="35"/>
  <c r="AW10" i="35"/>
  <c r="AV10" i="35"/>
  <c r="AU10" i="35"/>
  <c r="AT10" i="35"/>
  <c r="AS10" i="35"/>
  <c r="AR10" i="35"/>
  <c r="AQ10" i="35"/>
  <c r="AP10" i="35"/>
  <c r="AO10" i="35"/>
  <c r="AN10" i="35"/>
  <c r="AM10" i="35"/>
  <c r="AL10" i="35"/>
  <c r="AK10" i="35"/>
  <c r="AJ10" i="35"/>
  <c r="AI10" i="35"/>
  <c r="AH10" i="35"/>
  <c r="AG10" i="35"/>
  <c r="AF10" i="35"/>
  <c r="AE10" i="35"/>
  <c r="AD10" i="35"/>
  <c r="BC8" i="35"/>
  <c r="BB8" i="35"/>
  <c r="BA8" i="35"/>
  <c r="AZ8" i="35"/>
  <c r="AY8" i="35"/>
  <c r="AX8" i="35"/>
  <c r="AW8" i="35"/>
  <c r="AV8" i="35"/>
  <c r="AU8" i="35"/>
  <c r="AT8" i="35"/>
  <c r="AS8" i="35"/>
  <c r="AR8" i="35"/>
  <c r="AQ8" i="35"/>
  <c r="AP8" i="35"/>
  <c r="AO8" i="35"/>
  <c r="AN8" i="35"/>
  <c r="AM8" i="35"/>
  <c r="AL8" i="35"/>
  <c r="AK8" i="35"/>
  <c r="AJ8" i="35"/>
  <c r="AI8" i="35"/>
  <c r="AH8" i="35"/>
  <c r="AG8" i="35"/>
  <c r="AF8" i="35"/>
  <c r="AE8" i="35"/>
  <c r="AD8" i="35"/>
  <c r="BC7" i="35"/>
  <c r="BB7" i="35"/>
  <c r="BA7" i="35"/>
  <c r="AZ7" i="35"/>
  <c r="AY7" i="35"/>
  <c r="AX7" i="35"/>
  <c r="AW7" i="35"/>
  <c r="AV7" i="35"/>
  <c r="AU7" i="35"/>
  <c r="AT7" i="35"/>
  <c r="AS7" i="35"/>
  <c r="AR7" i="35"/>
  <c r="AQ7" i="35"/>
  <c r="AP7" i="35"/>
  <c r="AO7" i="35"/>
  <c r="AN7" i="35"/>
  <c r="AM7" i="35"/>
  <c r="AL7" i="35"/>
  <c r="AK7" i="35"/>
  <c r="AJ7" i="35"/>
  <c r="AI7" i="35"/>
  <c r="AH7" i="35"/>
  <c r="AG7" i="35"/>
  <c r="AF7" i="35"/>
  <c r="AE7" i="35"/>
  <c r="AD7" i="35"/>
  <c r="BC6" i="35"/>
  <c r="BB6" i="35"/>
  <c r="BA6" i="35"/>
  <c r="AZ6" i="35"/>
  <c r="AY6" i="35"/>
  <c r="AX6" i="35"/>
  <c r="AW6" i="35"/>
  <c r="AV6" i="35"/>
  <c r="AU6" i="35"/>
  <c r="AT6" i="35"/>
  <c r="AS6" i="35"/>
  <c r="AR6" i="35"/>
  <c r="AQ6" i="35"/>
  <c r="AP6" i="35"/>
  <c r="AO6" i="35"/>
  <c r="AN6" i="35"/>
  <c r="AM6" i="35"/>
  <c r="AL6" i="35"/>
  <c r="AK6" i="35"/>
  <c r="AJ6" i="35"/>
  <c r="AI6" i="35"/>
  <c r="AH6" i="35"/>
  <c r="AG6" i="35"/>
  <c r="AF6" i="35"/>
  <c r="AE6" i="35"/>
  <c r="AD6" i="35"/>
  <c r="BC5" i="35"/>
  <c r="BB5" i="35"/>
  <c r="BA5" i="35"/>
  <c r="AZ5" i="35"/>
  <c r="AY5" i="35"/>
  <c r="AX5" i="35"/>
  <c r="AW5" i="35"/>
  <c r="AV5" i="35"/>
  <c r="AT5" i="35"/>
  <c r="AS5" i="35"/>
  <c r="AR5" i="35"/>
  <c r="AQ5" i="35"/>
  <c r="AP5" i="35"/>
  <c r="AO5" i="35"/>
  <c r="AN5" i="35"/>
  <c r="AM5" i="35"/>
  <c r="AL5" i="35"/>
  <c r="AK5" i="35"/>
  <c r="AJ5" i="35"/>
  <c r="AI5" i="35"/>
  <c r="AH5" i="35"/>
  <c r="AG5" i="35"/>
  <c r="AF5" i="35"/>
  <c r="AE5" i="35"/>
  <c r="AD5" i="35"/>
  <c r="BC29" i="50"/>
  <c r="BB29" i="50"/>
  <c r="BA29" i="50"/>
  <c r="AZ29" i="50"/>
  <c r="AY29" i="50"/>
  <c r="AX29" i="50"/>
  <c r="AW29" i="50"/>
  <c r="AV29" i="50"/>
  <c r="AU29" i="50"/>
  <c r="AT29" i="50"/>
  <c r="AS29" i="50"/>
  <c r="AR29" i="50"/>
  <c r="AQ29" i="50"/>
  <c r="AP29" i="50"/>
  <c r="AO29" i="50"/>
  <c r="AN29" i="50"/>
  <c r="AM29" i="50"/>
  <c r="AL29" i="50"/>
  <c r="AK29" i="50"/>
  <c r="AJ29" i="50"/>
  <c r="AI29" i="50"/>
  <c r="AH29" i="50"/>
  <c r="AG29" i="50"/>
  <c r="AF29" i="50"/>
  <c r="AE29" i="50"/>
  <c r="AD29" i="50"/>
  <c r="BC13" i="50"/>
  <c r="BB13" i="50"/>
  <c r="BA13" i="50"/>
  <c r="AZ13" i="50"/>
  <c r="AY13" i="50"/>
  <c r="AX13" i="50"/>
  <c r="AW13" i="50"/>
  <c r="AV13" i="50"/>
  <c r="AT13" i="50"/>
  <c r="AS13" i="50"/>
  <c r="AR13" i="50"/>
  <c r="AQ13" i="50"/>
  <c r="AP13" i="50"/>
  <c r="AO13" i="50"/>
  <c r="AN13" i="50"/>
  <c r="AM13" i="50"/>
  <c r="AL13" i="50"/>
  <c r="AK13" i="50"/>
  <c r="AJ13" i="50"/>
  <c r="AI13" i="50"/>
  <c r="AH13" i="50"/>
  <c r="AG13" i="50"/>
  <c r="AF13" i="50"/>
  <c r="AE13" i="50"/>
  <c r="AD13" i="50"/>
  <c r="BC21" i="43"/>
  <c r="BB21" i="43"/>
  <c r="BA21" i="43"/>
  <c r="AZ21" i="43"/>
  <c r="AY21" i="43"/>
  <c r="AX21" i="43"/>
  <c r="AW21" i="43"/>
  <c r="AV21" i="43"/>
  <c r="AU21" i="43"/>
  <c r="AT21" i="43"/>
  <c r="AS21" i="43"/>
  <c r="AR21" i="43"/>
  <c r="AQ21" i="43"/>
  <c r="AP21" i="43"/>
  <c r="AO21" i="43"/>
  <c r="AN21" i="43"/>
  <c r="AM21" i="43"/>
  <c r="AL21" i="43"/>
  <c r="AK21" i="43"/>
  <c r="AJ21" i="43"/>
  <c r="AI21" i="43"/>
  <c r="AH21" i="43"/>
  <c r="AG21" i="43"/>
  <c r="AF21" i="43"/>
  <c r="AE21" i="43"/>
  <c r="AD21" i="43"/>
  <c r="BC18" i="43"/>
  <c r="BB18" i="43"/>
  <c r="BA18" i="43"/>
  <c r="AZ18" i="43"/>
  <c r="AY18" i="43"/>
  <c r="AX18" i="43"/>
  <c r="AW18" i="43"/>
  <c r="AV18" i="43"/>
  <c r="AU18" i="43"/>
  <c r="AT18" i="43"/>
  <c r="AS18" i="43"/>
  <c r="AR18" i="43"/>
  <c r="AQ18" i="43"/>
  <c r="AP18" i="43"/>
  <c r="AO18" i="43"/>
  <c r="AN18" i="43"/>
  <c r="AM18" i="43"/>
  <c r="AL18" i="43"/>
  <c r="AK18" i="43"/>
  <c r="AJ18" i="43"/>
  <c r="AI18" i="43"/>
  <c r="AH18" i="43"/>
  <c r="AG18" i="43"/>
  <c r="AF18" i="43"/>
  <c r="AE18" i="43"/>
  <c r="AD18" i="43"/>
  <c r="BC17" i="43"/>
  <c r="BB17" i="43"/>
  <c r="BA17" i="43"/>
  <c r="AZ17" i="43"/>
  <c r="AY17" i="43"/>
  <c r="AX17" i="43"/>
  <c r="AW17" i="43"/>
  <c r="AV17" i="43"/>
  <c r="AU17" i="43"/>
  <c r="AT17" i="43"/>
  <c r="AS17" i="43"/>
  <c r="AR17" i="43"/>
  <c r="AQ17" i="43"/>
  <c r="AP17" i="43"/>
  <c r="AO17" i="43"/>
  <c r="AN17" i="43"/>
  <c r="AM17" i="43"/>
  <c r="AL17" i="43"/>
  <c r="AK17" i="43"/>
  <c r="AJ17" i="43"/>
  <c r="AI17" i="43"/>
  <c r="AH17" i="43"/>
  <c r="AG17" i="43"/>
  <c r="AF17" i="43"/>
  <c r="AE17" i="43"/>
  <c r="AD17" i="43"/>
  <c r="BC16" i="43"/>
  <c r="BB16" i="43"/>
  <c r="BA16" i="43"/>
  <c r="AZ16" i="43"/>
  <c r="AY16" i="43"/>
  <c r="AX16" i="43"/>
  <c r="AW16" i="43"/>
  <c r="AV16" i="43"/>
  <c r="AU16" i="43"/>
  <c r="AT16" i="43"/>
  <c r="AS16" i="43"/>
  <c r="AR16" i="43"/>
  <c r="AQ16" i="43"/>
  <c r="AP16" i="43"/>
  <c r="AO16" i="43"/>
  <c r="AN16" i="43"/>
  <c r="AM16" i="43"/>
  <c r="AL16" i="43"/>
  <c r="AK16" i="43"/>
  <c r="AJ16" i="43"/>
  <c r="AI16" i="43"/>
  <c r="AH16" i="43"/>
  <c r="AG16" i="43"/>
  <c r="AF16" i="43"/>
  <c r="AE16" i="43"/>
  <c r="AD16" i="43"/>
  <c r="BC15" i="43"/>
  <c r="BB15" i="43"/>
  <c r="BA15" i="43"/>
  <c r="AZ15" i="43"/>
  <c r="AY15" i="43"/>
  <c r="AX15" i="43"/>
  <c r="AW15" i="43"/>
  <c r="AV15" i="43"/>
  <c r="AU15" i="43"/>
  <c r="AT15" i="43"/>
  <c r="AS15" i="43"/>
  <c r="AR15" i="43"/>
  <c r="AQ15" i="43"/>
  <c r="AP15" i="43"/>
  <c r="AO15" i="43"/>
  <c r="AN15" i="43"/>
  <c r="AM15" i="43"/>
  <c r="AL15" i="43"/>
  <c r="AK15" i="43"/>
  <c r="AJ15" i="43"/>
  <c r="AI15" i="43"/>
  <c r="AH15" i="43"/>
  <c r="AG15" i="43"/>
  <c r="AF15" i="43"/>
  <c r="AE15" i="43"/>
  <c r="AD15" i="43"/>
  <c r="BC13" i="43"/>
  <c r="BB13" i="43"/>
  <c r="BA13" i="43"/>
  <c r="AZ13" i="43"/>
  <c r="AY13" i="43"/>
  <c r="AX13" i="43"/>
  <c r="AW13" i="43"/>
  <c r="AV13" i="43"/>
  <c r="AU13" i="43"/>
  <c r="AT13" i="43"/>
  <c r="AS13" i="43"/>
  <c r="AR13" i="43"/>
  <c r="AQ13" i="43"/>
  <c r="AP13" i="43"/>
  <c r="AO13" i="43"/>
  <c r="AN13" i="43"/>
  <c r="AM13" i="43"/>
  <c r="AL13" i="43"/>
  <c r="AK13" i="43"/>
  <c r="AJ13" i="43"/>
  <c r="AI13" i="43"/>
  <c r="AH13" i="43"/>
  <c r="AG13" i="43"/>
  <c r="AF13" i="43"/>
  <c r="AE13" i="43"/>
  <c r="AD13" i="43"/>
  <c r="BC12" i="43"/>
  <c r="BB12" i="43"/>
  <c r="BA12" i="43"/>
  <c r="AZ12" i="43"/>
  <c r="AY12" i="43"/>
  <c r="AX12" i="43"/>
  <c r="AW12" i="43"/>
  <c r="AV12" i="43"/>
  <c r="AU12" i="43"/>
  <c r="AT12" i="43"/>
  <c r="AS12" i="43"/>
  <c r="AR12" i="43"/>
  <c r="AQ12" i="43"/>
  <c r="AP12" i="43"/>
  <c r="AO12" i="43"/>
  <c r="AN12" i="43"/>
  <c r="AM12" i="43"/>
  <c r="AL12" i="43"/>
  <c r="AK12" i="43"/>
  <c r="AJ12" i="43"/>
  <c r="AI12" i="43"/>
  <c r="AH12" i="43"/>
  <c r="AG12" i="43"/>
  <c r="AF12" i="43"/>
  <c r="AE12" i="43"/>
  <c r="AD12" i="43"/>
  <c r="BC11" i="43"/>
  <c r="BB11" i="43"/>
  <c r="BA11" i="43"/>
  <c r="AZ11" i="43"/>
  <c r="AY11" i="43"/>
  <c r="AX11" i="43"/>
  <c r="AW11" i="43"/>
  <c r="AV11" i="43"/>
  <c r="AT11" i="43"/>
  <c r="AS11" i="43"/>
  <c r="AR11" i="43"/>
  <c r="AQ11" i="43"/>
  <c r="AP11" i="43"/>
  <c r="AO11" i="43"/>
  <c r="AN11" i="43"/>
  <c r="AM11" i="43"/>
  <c r="AL11" i="43"/>
  <c r="AK11" i="43"/>
  <c r="AJ11" i="43"/>
  <c r="AI11" i="43"/>
  <c r="AH11" i="43"/>
  <c r="AG11" i="43"/>
  <c r="AF11" i="43"/>
  <c r="AE11" i="43"/>
  <c r="AD11" i="43"/>
  <c r="BC10" i="43"/>
  <c r="BB10" i="43"/>
  <c r="BA10" i="43"/>
  <c r="AZ10" i="43"/>
  <c r="AY10" i="43"/>
  <c r="AX10" i="43"/>
  <c r="AW10" i="43"/>
  <c r="AV10" i="43"/>
  <c r="AU10" i="43"/>
  <c r="AT10" i="43"/>
  <c r="AS10" i="43"/>
  <c r="AR10" i="43"/>
  <c r="AQ10" i="43"/>
  <c r="AP10" i="43"/>
  <c r="AO10" i="43"/>
  <c r="AN10" i="43"/>
  <c r="AM10" i="43"/>
  <c r="AL10" i="43"/>
  <c r="AK10" i="43"/>
  <c r="AJ10" i="43"/>
  <c r="AI10" i="43"/>
  <c r="AH10" i="43"/>
  <c r="AG10" i="43"/>
  <c r="AF10" i="43"/>
  <c r="AE10" i="43"/>
  <c r="AD10" i="43"/>
  <c r="BC8" i="43"/>
  <c r="BB8" i="43"/>
  <c r="BA8" i="43"/>
  <c r="AZ8" i="43"/>
  <c r="AY8" i="43"/>
  <c r="AX8" i="43"/>
  <c r="AW8" i="43"/>
  <c r="AV8" i="43"/>
  <c r="AU8" i="43"/>
  <c r="AT8" i="43"/>
  <c r="AS8" i="43"/>
  <c r="AR8" i="43"/>
  <c r="AQ8" i="43"/>
  <c r="AP8" i="43"/>
  <c r="AO8" i="43"/>
  <c r="AN8" i="43"/>
  <c r="AM8" i="43"/>
  <c r="AL8" i="43"/>
  <c r="AK8" i="43"/>
  <c r="AJ8" i="43"/>
  <c r="AI8" i="43"/>
  <c r="AH8" i="43"/>
  <c r="AG8" i="43"/>
  <c r="AF8" i="43"/>
  <c r="AE8" i="43"/>
  <c r="AD8" i="43"/>
  <c r="BC7" i="43"/>
  <c r="BB7" i="43"/>
  <c r="BA7" i="43"/>
  <c r="AZ7" i="43"/>
  <c r="AY7" i="43"/>
  <c r="AX7" i="43"/>
  <c r="AW7" i="43"/>
  <c r="AV7" i="43"/>
  <c r="AU7" i="43"/>
  <c r="AT7" i="43"/>
  <c r="AS7" i="43"/>
  <c r="AR7" i="43"/>
  <c r="AQ7" i="43"/>
  <c r="AP7" i="43"/>
  <c r="AO7" i="43"/>
  <c r="AN7" i="43"/>
  <c r="AM7" i="43"/>
  <c r="AL7" i="43"/>
  <c r="AK7" i="43"/>
  <c r="AJ7" i="43"/>
  <c r="AI7" i="43"/>
  <c r="AH7" i="43"/>
  <c r="AG7" i="43"/>
  <c r="AF7" i="43"/>
  <c r="AE7" i="43"/>
  <c r="AD7" i="43"/>
  <c r="BC6" i="43"/>
  <c r="BB6" i="43"/>
  <c r="BA6" i="43"/>
  <c r="AZ6" i="43"/>
  <c r="AY6" i="43"/>
  <c r="AX6" i="43"/>
  <c r="AW6" i="43"/>
  <c r="AV6" i="43"/>
  <c r="AU6" i="43"/>
  <c r="AT6" i="43"/>
  <c r="AS6" i="43"/>
  <c r="AR6" i="43"/>
  <c r="AQ6" i="43"/>
  <c r="AP6" i="43"/>
  <c r="AO6" i="43"/>
  <c r="AN6" i="43"/>
  <c r="AM6" i="43"/>
  <c r="AL6" i="43"/>
  <c r="AK6" i="43"/>
  <c r="AJ6" i="43"/>
  <c r="AI6" i="43"/>
  <c r="AH6" i="43"/>
  <c r="AG6" i="43"/>
  <c r="AF6" i="43"/>
  <c r="AE6" i="43"/>
  <c r="AD6" i="43"/>
  <c r="BC5" i="43"/>
  <c r="BB5" i="43"/>
  <c r="BA5" i="43"/>
  <c r="AZ5" i="43"/>
  <c r="AY5" i="43"/>
  <c r="AX5" i="43"/>
  <c r="AW5" i="43"/>
  <c r="AV5" i="43"/>
  <c r="AT5" i="43"/>
  <c r="AS5" i="43"/>
  <c r="AR5" i="43"/>
  <c r="AQ5" i="43"/>
  <c r="AP5" i="43"/>
  <c r="AO5" i="43"/>
  <c r="AN5" i="43"/>
  <c r="AM5" i="43"/>
  <c r="AL5" i="43"/>
  <c r="AK5" i="43"/>
  <c r="AJ5" i="43"/>
  <c r="AI5" i="43"/>
  <c r="AH5" i="43"/>
  <c r="AG5" i="43"/>
  <c r="AF5" i="43"/>
  <c r="AE5" i="43"/>
  <c r="AD5" i="43"/>
  <c r="BC30" i="50"/>
  <c r="BB30" i="50"/>
  <c r="BA30" i="50"/>
  <c r="AZ30" i="50"/>
  <c r="AY30" i="50"/>
  <c r="AX30" i="50"/>
  <c r="AW30" i="50"/>
  <c r="AV30" i="50"/>
  <c r="AU30" i="50"/>
  <c r="AT30" i="50"/>
  <c r="AS30" i="50"/>
  <c r="AR30" i="50"/>
  <c r="AQ30" i="50"/>
  <c r="AP30" i="50"/>
  <c r="AO30" i="50"/>
  <c r="AN30" i="50"/>
  <c r="AM30" i="50"/>
  <c r="AL30" i="50"/>
  <c r="AK30" i="50"/>
  <c r="AJ30" i="50"/>
  <c r="AI30" i="50"/>
  <c r="AH30" i="50"/>
  <c r="AG30" i="50"/>
  <c r="AF30" i="50"/>
  <c r="AE30" i="50"/>
  <c r="AD30" i="50"/>
  <c r="BC14" i="50"/>
  <c r="BB14" i="50"/>
  <c r="BA14" i="50"/>
  <c r="AZ14" i="50"/>
  <c r="AY14" i="50"/>
  <c r="AX14" i="50"/>
  <c r="AW14" i="50"/>
  <c r="AV14" i="50"/>
  <c r="AT14" i="50"/>
  <c r="AS14" i="50"/>
  <c r="AR14" i="50"/>
  <c r="AQ14" i="50"/>
  <c r="AP14" i="50"/>
  <c r="AO14" i="50"/>
  <c r="AN14" i="50"/>
  <c r="AM14" i="50"/>
  <c r="AL14" i="50"/>
  <c r="AK14" i="50"/>
  <c r="AJ14" i="50"/>
  <c r="AI14" i="50"/>
  <c r="AH14" i="50"/>
  <c r="AG14" i="50"/>
  <c r="AF14" i="50"/>
  <c r="AE14" i="50"/>
  <c r="AD14" i="50"/>
  <c r="BC40" i="49"/>
  <c r="BB40" i="49"/>
  <c r="BA40" i="49"/>
  <c r="AZ40" i="49"/>
  <c r="AY40" i="49"/>
  <c r="AX40" i="49"/>
  <c r="AW40" i="49"/>
  <c r="AV40" i="49"/>
  <c r="AU40" i="49"/>
  <c r="AT40" i="49"/>
  <c r="AS40" i="49"/>
  <c r="AR40" i="49"/>
  <c r="AQ40" i="49"/>
  <c r="AP40" i="49"/>
  <c r="AO40" i="49"/>
  <c r="AN40" i="49"/>
  <c r="AM40" i="49"/>
  <c r="AL40" i="49"/>
  <c r="AK40" i="49"/>
  <c r="AJ40" i="49"/>
  <c r="AI40" i="49"/>
  <c r="AH40" i="49"/>
  <c r="AG40" i="49"/>
  <c r="AF40" i="49"/>
  <c r="AE40" i="49"/>
  <c r="AD40" i="49"/>
  <c r="BC39" i="49"/>
  <c r="BB39" i="49"/>
  <c r="BA39" i="49"/>
  <c r="AZ39" i="49"/>
  <c r="AY39" i="49"/>
  <c r="AX39" i="49"/>
  <c r="AW39" i="49"/>
  <c r="AV39" i="49"/>
  <c r="AU39" i="49"/>
  <c r="AT39" i="49"/>
  <c r="AS39" i="49"/>
  <c r="AR39" i="49"/>
  <c r="AQ39" i="49"/>
  <c r="AP39" i="49"/>
  <c r="AO39" i="49"/>
  <c r="AN39" i="49"/>
  <c r="AM39" i="49"/>
  <c r="AL39" i="49"/>
  <c r="AK39" i="49"/>
  <c r="AJ39" i="49"/>
  <c r="AI39" i="49"/>
  <c r="AH39" i="49"/>
  <c r="AG39" i="49"/>
  <c r="AF39" i="49"/>
  <c r="AE39" i="49"/>
  <c r="AD39" i="49"/>
  <c r="BC38" i="49"/>
  <c r="BB38" i="49"/>
  <c r="BA38" i="49"/>
  <c r="AZ38" i="49"/>
  <c r="AY38" i="49"/>
  <c r="AX38" i="49"/>
  <c r="AW38" i="49"/>
  <c r="AV38" i="49"/>
  <c r="AU38" i="49"/>
  <c r="AT38" i="49"/>
  <c r="AS38" i="49"/>
  <c r="AR38" i="49"/>
  <c r="AQ38" i="49"/>
  <c r="AP38" i="49"/>
  <c r="AO38" i="49"/>
  <c r="AN38" i="49"/>
  <c r="AM38" i="49"/>
  <c r="AL38" i="49"/>
  <c r="AK38" i="49"/>
  <c r="AJ38" i="49"/>
  <c r="AI38" i="49"/>
  <c r="AH38" i="49"/>
  <c r="AG38" i="49"/>
  <c r="AF38" i="49"/>
  <c r="AE38" i="49"/>
  <c r="AD38" i="49"/>
  <c r="BC37" i="49"/>
  <c r="BB37" i="49"/>
  <c r="BA37" i="49"/>
  <c r="AZ37" i="49"/>
  <c r="AY37" i="49"/>
  <c r="AX37" i="49"/>
  <c r="AW37" i="49"/>
  <c r="AV37" i="49"/>
  <c r="AU37" i="49"/>
  <c r="AT37" i="49"/>
  <c r="AS37" i="49"/>
  <c r="AR37" i="49"/>
  <c r="AQ37" i="49"/>
  <c r="AP37" i="49"/>
  <c r="AO37" i="49"/>
  <c r="AN37" i="49"/>
  <c r="AM37" i="49"/>
  <c r="AL37" i="49"/>
  <c r="AK37" i="49"/>
  <c r="AJ37" i="49"/>
  <c r="AI37" i="49"/>
  <c r="AH37" i="49"/>
  <c r="AG37" i="49"/>
  <c r="AF37" i="49"/>
  <c r="AE37" i="49"/>
  <c r="AD37" i="49"/>
  <c r="BC36" i="49"/>
  <c r="BB36" i="49"/>
  <c r="BA36" i="49"/>
  <c r="AZ36" i="49"/>
  <c r="AY36" i="49"/>
  <c r="AX36" i="49"/>
  <c r="AW36" i="49"/>
  <c r="AV36" i="49"/>
  <c r="AU36" i="49"/>
  <c r="AT36" i="49"/>
  <c r="AS36" i="49"/>
  <c r="AR36" i="49"/>
  <c r="AQ36" i="49"/>
  <c r="AP36" i="49"/>
  <c r="AO36" i="49"/>
  <c r="AN36" i="49"/>
  <c r="AM36" i="49"/>
  <c r="AL36" i="49"/>
  <c r="AK36" i="49"/>
  <c r="AJ36" i="49"/>
  <c r="AI36" i="49"/>
  <c r="AH36" i="49"/>
  <c r="AG36" i="49"/>
  <c r="AF36" i="49"/>
  <c r="AE36" i="49"/>
  <c r="AD36" i="49"/>
  <c r="BC35" i="49"/>
  <c r="BB35" i="49"/>
  <c r="BA35" i="49"/>
  <c r="AZ35" i="49"/>
  <c r="AY35" i="49"/>
  <c r="AX35" i="49"/>
  <c r="AW35" i="49"/>
  <c r="AV35" i="49"/>
  <c r="AU35" i="49"/>
  <c r="AT35" i="49"/>
  <c r="AS35" i="49"/>
  <c r="AR35" i="49"/>
  <c r="AQ35" i="49"/>
  <c r="AP35" i="49"/>
  <c r="AO35" i="49"/>
  <c r="AN35" i="49"/>
  <c r="AM35" i="49"/>
  <c r="AL35" i="49"/>
  <c r="AK35" i="49"/>
  <c r="AJ35" i="49"/>
  <c r="AI35" i="49"/>
  <c r="AH35" i="49"/>
  <c r="AG35" i="49"/>
  <c r="AF35" i="49"/>
  <c r="AE35" i="49"/>
  <c r="AD35" i="49"/>
  <c r="BC34" i="49"/>
  <c r="BB34" i="49"/>
  <c r="BA34" i="49"/>
  <c r="AZ34" i="49"/>
  <c r="AY34" i="49"/>
  <c r="AX34" i="49"/>
  <c r="AW34" i="49"/>
  <c r="AV34" i="49"/>
  <c r="AU34" i="49"/>
  <c r="AT34" i="49"/>
  <c r="AS34" i="49"/>
  <c r="AR34" i="49"/>
  <c r="AQ34" i="49"/>
  <c r="AP34" i="49"/>
  <c r="AO34" i="49"/>
  <c r="AN34" i="49"/>
  <c r="AM34" i="49"/>
  <c r="AL34" i="49"/>
  <c r="AK34" i="49"/>
  <c r="AJ34" i="49"/>
  <c r="AI34" i="49"/>
  <c r="AH34" i="49"/>
  <c r="AG34" i="49"/>
  <c r="AF34" i="49"/>
  <c r="AE34" i="49"/>
  <c r="AD34" i="49"/>
  <c r="BC33" i="49"/>
  <c r="BB33" i="49"/>
  <c r="BA33" i="49"/>
  <c r="AZ33" i="49"/>
  <c r="AY33" i="49"/>
  <c r="AX33" i="49"/>
  <c r="AW33" i="49"/>
  <c r="AV33" i="49"/>
  <c r="AU33" i="49"/>
  <c r="AT33" i="49"/>
  <c r="AS33" i="49"/>
  <c r="AR33" i="49"/>
  <c r="AQ33" i="49"/>
  <c r="AP33" i="49"/>
  <c r="AO33" i="49"/>
  <c r="AN33" i="49"/>
  <c r="AM33" i="49"/>
  <c r="AL33" i="49"/>
  <c r="AK33" i="49"/>
  <c r="AJ33" i="49"/>
  <c r="AI33" i="49"/>
  <c r="AH33" i="49"/>
  <c r="AG33" i="49"/>
  <c r="AF33" i="49"/>
  <c r="AE33" i="49"/>
  <c r="AD33" i="49"/>
  <c r="BC32" i="49"/>
  <c r="BB32" i="49"/>
  <c r="BA32" i="49"/>
  <c r="AZ32" i="49"/>
  <c r="AY32" i="49"/>
  <c r="AX32" i="49"/>
  <c r="AW32" i="49"/>
  <c r="AV32" i="49"/>
  <c r="AU32" i="49"/>
  <c r="AT32" i="49"/>
  <c r="AS32" i="49"/>
  <c r="AR32" i="49"/>
  <c r="AQ32" i="49"/>
  <c r="AP32" i="49"/>
  <c r="AO32" i="49"/>
  <c r="AN32" i="49"/>
  <c r="AM32" i="49"/>
  <c r="AL32" i="49"/>
  <c r="AK32" i="49"/>
  <c r="AJ32" i="49"/>
  <c r="AI32" i="49"/>
  <c r="AH32" i="49"/>
  <c r="AG32" i="49"/>
  <c r="AF32" i="49"/>
  <c r="AE32" i="49"/>
  <c r="AD32" i="49"/>
  <c r="BC31" i="49"/>
  <c r="BB31" i="49"/>
  <c r="BA31" i="49"/>
  <c r="AZ31" i="49"/>
  <c r="AY31" i="49"/>
  <c r="AX31" i="49"/>
  <c r="AW31" i="49"/>
  <c r="AV31" i="49"/>
  <c r="AU31" i="49"/>
  <c r="AT31" i="49"/>
  <c r="AS31" i="49"/>
  <c r="AR31" i="49"/>
  <c r="AQ31" i="49"/>
  <c r="AP31" i="49"/>
  <c r="AO31" i="49"/>
  <c r="AN31" i="49"/>
  <c r="AM31" i="49"/>
  <c r="AL31" i="49"/>
  <c r="AK31" i="49"/>
  <c r="AJ31" i="49"/>
  <c r="AI31" i="49"/>
  <c r="AH31" i="49"/>
  <c r="AG31" i="49"/>
  <c r="AF31" i="49"/>
  <c r="AE31" i="49"/>
  <c r="AD31" i="49"/>
  <c r="BC30" i="49"/>
  <c r="BB30" i="49"/>
  <c r="BA30" i="49"/>
  <c r="AZ30" i="49"/>
  <c r="AY30" i="49"/>
  <c r="AX30" i="49"/>
  <c r="AW30" i="49"/>
  <c r="AV30" i="49"/>
  <c r="AU30" i="49"/>
  <c r="AT30" i="49"/>
  <c r="AS30" i="49"/>
  <c r="AR30" i="49"/>
  <c r="AQ30" i="49"/>
  <c r="AP30" i="49"/>
  <c r="AO30" i="49"/>
  <c r="AN30" i="49"/>
  <c r="AM30" i="49"/>
  <c r="AL30" i="49"/>
  <c r="AK30" i="49"/>
  <c r="AJ30" i="49"/>
  <c r="AI30" i="49"/>
  <c r="AH30" i="49"/>
  <c r="AG30" i="49"/>
  <c r="AF30" i="49"/>
  <c r="AE30" i="49"/>
  <c r="AD30" i="49"/>
  <c r="BC29" i="49"/>
  <c r="BB29" i="49"/>
  <c r="BA29" i="49"/>
  <c r="AZ29" i="49"/>
  <c r="AY29" i="49"/>
  <c r="AX29" i="49"/>
  <c r="AW29" i="49"/>
  <c r="AV29" i="49"/>
  <c r="AU29" i="49"/>
  <c r="AT29" i="49"/>
  <c r="AS29" i="49"/>
  <c r="AR29" i="49"/>
  <c r="AQ29" i="49"/>
  <c r="AP29" i="49"/>
  <c r="AO29" i="49"/>
  <c r="AN29" i="49"/>
  <c r="AM29" i="49"/>
  <c r="AL29" i="49"/>
  <c r="AK29" i="49"/>
  <c r="AJ29" i="49"/>
  <c r="AI29" i="49"/>
  <c r="AH29" i="49"/>
  <c r="AG29" i="49"/>
  <c r="AF29" i="49"/>
  <c r="AE29" i="49"/>
  <c r="AD29" i="49"/>
  <c r="BC28" i="49"/>
  <c r="BB28" i="49"/>
  <c r="BA28" i="49"/>
  <c r="AZ28" i="49"/>
  <c r="AY28" i="49"/>
  <c r="AX28" i="49"/>
  <c r="AW28" i="49"/>
  <c r="AV28" i="49"/>
  <c r="AU28" i="49"/>
  <c r="AT28" i="49"/>
  <c r="AS28" i="49"/>
  <c r="AR28" i="49"/>
  <c r="AQ28" i="49"/>
  <c r="AP28" i="49"/>
  <c r="AO28" i="49"/>
  <c r="AN28" i="49"/>
  <c r="AM28" i="49"/>
  <c r="AL28" i="49"/>
  <c r="AK28" i="49"/>
  <c r="AJ28" i="49"/>
  <c r="AI28" i="49"/>
  <c r="AH28" i="49"/>
  <c r="AG28" i="49"/>
  <c r="AF28" i="49"/>
  <c r="AE28" i="49"/>
  <c r="AD28" i="49"/>
  <c r="BC27" i="49"/>
  <c r="BB27" i="49"/>
  <c r="BA27" i="49"/>
  <c r="AZ27" i="49"/>
  <c r="AY27" i="49"/>
  <c r="AX27" i="49"/>
  <c r="AW27" i="49"/>
  <c r="AV27" i="49"/>
  <c r="AU27" i="49"/>
  <c r="AT27" i="49"/>
  <c r="AS27" i="49"/>
  <c r="AR27" i="49"/>
  <c r="AQ27" i="49"/>
  <c r="AP27" i="49"/>
  <c r="AO27" i="49"/>
  <c r="AN27" i="49"/>
  <c r="AM27" i="49"/>
  <c r="AL27" i="49"/>
  <c r="AK27" i="49"/>
  <c r="AJ27" i="49"/>
  <c r="AI27" i="49"/>
  <c r="AH27" i="49"/>
  <c r="AG27" i="49"/>
  <c r="AF27" i="49"/>
  <c r="AE27" i="49"/>
  <c r="AD27" i="49"/>
  <c r="BC26" i="49"/>
  <c r="BB26" i="49"/>
  <c r="BA26" i="49"/>
  <c r="AZ26" i="49"/>
  <c r="AY26" i="49"/>
  <c r="AX26" i="49"/>
  <c r="AW26" i="49"/>
  <c r="AV26" i="49"/>
  <c r="AU26" i="49"/>
  <c r="AT26" i="49"/>
  <c r="AS26" i="49"/>
  <c r="AR26" i="49"/>
  <c r="AQ26" i="49"/>
  <c r="AP26" i="49"/>
  <c r="AO26" i="49"/>
  <c r="AN26" i="49"/>
  <c r="AM26" i="49"/>
  <c r="AL26" i="49"/>
  <c r="AK26" i="49"/>
  <c r="AJ26" i="49"/>
  <c r="AI26" i="49"/>
  <c r="AH26" i="49"/>
  <c r="AG26" i="49"/>
  <c r="AF26" i="49"/>
  <c r="AE26" i="49"/>
  <c r="AD26" i="49"/>
  <c r="BC25" i="49"/>
  <c r="BB25" i="49"/>
  <c r="BA25" i="49"/>
  <c r="AZ25" i="49"/>
  <c r="AY25" i="49"/>
  <c r="AX25" i="49"/>
  <c r="AW25" i="49"/>
  <c r="AV25" i="49"/>
  <c r="AU25" i="49"/>
  <c r="AT25" i="49"/>
  <c r="AS25" i="49"/>
  <c r="AR25" i="49"/>
  <c r="AQ25" i="49"/>
  <c r="AP25" i="49"/>
  <c r="AO25" i="49"/>
  <c r="AN25" i="49"/>
  <c r="AM25" i="49"/>
  <c r="AL25" i="49"/>
  <c r="AK25" i="49"/>
  <c r="AJ25" i="49"/>
  <c r="AI25" i="49"/>
  <c r="AH25" i="49"/>
  <c r="AG25" i="49"/>
  <c r="AF25" i="49"/>
  <c r="AE25" i="49"/>
  <c r="AD25" i="49"/>
  <c r="BC24" i="49"/>
  <c r="BB24" i="49"/>
  <c r="BA24" i="49"/>
  <c r="AZ24" i="49"/>
  <c r="AY24" i="49"/>
  <c r="AX24" i="49"/>
  <c r="AW24" i="49"/>
  <c r="AV24" i="49"/>
  <c r="AU24" i="49"/>
  <c r="AT24" i="49"/>
  <c r="AS24" i="49"/>
  <c r="AR24" i="49"/>
  <c r="AQ24" i="49"/>
  <c r="AP24" i="49"/>
  <c r="AO24" i="49"/>
  <c r="AN24" i="49"/>
  <c r="AM24" i="49"/>
  <c r="AL24" i="49"/>
  <c r="AK24" i="49"/>
  <c r="AJ24" i="49"/>
  <c r="AI24" i="49"/>
  <c r="AH24" i="49"/>
  <c r="AG24" i="49"/>
  <c r="AF24" i="49"/>
  <c r="AE24" i="49"/>
  <c r="AD24" i="49"/>
  <c r="BC23" i="49"/>
  <c r="BB23" i="49"/>
  <c r="BA23" i="49"/>
  <c r="AZ23" i="49"/>
  <c r="AY23" i="49"/>
  <c r="AX23" i="49"/>
  <c r="AW23" i="49"/>
  <c r="AV23" i="49"/>
  <c r="AU23" i="49"/>
  <c r="AT23" i="49"/>
  <c r="AS23" i="49"/>
  <c r="AR23" i="49"/>
  <c r="AQ23" i="49"/>
  <c r="AP23" i="49"/>
  <c r="AO23" i="49"/>
  <c r="AN23" i="49"/>
  <c r="AM23" i="49"/>
  <c r="AL23" i="49"/>
  <c r="AK23" i="49"/>
  <c r="AJ23" i="49"/>
  <c r="AI23" i="49"/>
  <c r="AH23" i="49"/>
  <c r="AG23" i="49"/>
  <c r="AF23" i="49"/>
  <c r="AE23" i="49"/>
  <c r="AD23" i="49"/>
  <c r="BC22" i="49"/>
  <c r="BB22" i="49"/>
  <c r="BA22" i="49"/>
  <c r="AZ22" i="49"/>
  <c r="AY22" i="49"/>
  <c r="AX22" i="49"/>
  <c r="AW22" i="49"/>
  <c r="AV22" i="49"/>
  <c r="AU22" i="49"/>
  <c r="AT22" i="49"/>
  <c r="AS22" i="49"/>
  <c r="AR22" i="49"/>
  <c r="AQ22" i="49"/>
  <c r="AP22" i="49"/>
  <c r="AO22" i="49"/>
  <c r="AN22" i="49"/>
  <c r="AM22" i="49"/>
  <c r="AL22" i="49"/>
  <c r="AK22" i="49"/>
  <c r="AJ22" i="49"/>
  <c r="AI22" i="49"/>
  <c r="AH22" i="49"/>
  <c r="AG22" i="49"/>
  <c r="AF22" i="49"/>
  <c r="AE22" i="49"/>
  <c r="AD22" i="49"/>
  <c r="N22" i="49"/>
  <c r="M22" i="49"/>
  <c r="L22" i="49"/>
  <c r="K22" i="49"/>
  <c r="J22" i="49"/>
  <c r="I22" i="49"/>
  <c r="H22" i="49"/>
  <c r="G22" i="49"/>
  <c r="F22" i="49"/>
  <c r="E22" i="49"/>
  <c r="D22" i="49"/>
  <c r="C22" i="49"/>
  <c r="BC21" i="49"/>
  <c r="BB21" i="49"/>
  <c r="BA21" i="49"/>
  <c r="AZ21" i="49"/>
  <c r="AY21" i="49"/>
  <c r="AX21" i="49"/>
  <c r="AW21" i="49"/>
  <c r="AV21" i="49"/>
  <c r="AU21" i="49"/>
  <c r="AT21" i="49"/>
  <c r="AS21" i="49"/>
  <c r="AR21" i="49"/>
  <c r="AQ21" i="49"/>
  <c r="AP21" i="49"/>
  <c r="AO21" i="49"/>
  <c r="AN21" i="49"/>
  <c r="AM21" i="49"/>
  <c r="AL21" i="49"/>
  <c r="AK21" i="49"/>
  <c r="AJ21" i="49"/>
  <c r="AI21" i="49"/>
  <c r="AH21" i="49"/>
  <c r="AG21" i="49"/>
  <c r="AF21" i="49"/>
  <c r="AE21" i="49"/>
  <c r="AD21" i="49"/>
  <c r="C21" i="49"/>
  <c r="BC16" i="49"/>
  <c r="BB16" i="49"/>
  <c r="BA16" i="49"/>
  <c r="AZ16" i="49"/>
  <c r="AY16" i="49"/>
  <c r="AX16" i="49"/>
  <c r="AW16" i="49"/>
  <c r="AV16" i="49"/>
  <c r="AU16" i="49"/>
  <c r="AT16" i="49"/>
  <c r="AS16" i="49"/>
  <c r="AR16" i="49"/>
  <c r="AQ16" i="49"/>
  <c r="AP16" i="49"/>
  <c r="AO16" i="49"/>
  <c r="AN16" i="49"/>
  <c r="AM16" i="49"/>
  <c r="AL16" i="49"/>
  <c r="AK16" i="49"/>
  <c r="AJ16" i="49"/>
  <c r="AI16" i="49"/>
  <c r="AH16" i="49"/>
  <c r="AG16" i="49"/>
  <c r="AF16" i="49"/>
  <c r="AE16" i="49"/>
  <c r="AD16" i="49"/>
  <c r="BC14" i="49"/>
  <c r="BB14" i="49"/>
  <c r="BA14" i="49"/>
  <c r="AZ14" i="49"/>
  <c r="AY14" i="49"/>
  <c r="AX14" i="49"/>
  <c r="AW14" i="49"/>
  <c r="AV14" i="49"/>
  <c r="AU14" i="49"/>
  <c r="AT14" i="49"/>
  <c r="AS14" i="49"/>
  <c r="AR14" i="49"/>
  <c r="AQ14" i="49"/>
  <c r="AP14" i="49"/>
  <c r="AO14" i="49"/>
  <c r="AN14" i="49"/>
  <c r="AM14" i="49"/>
  <c r="AL14" i="49"/>
  <c r="AK14" i="49"/>
  <c r="AJ14" i="49"/>
  <c r="AI14" i="49"/>
  <c r="AH14" i="49"/>
  <c r="AG14" i="49"/>
  <c r="AF14" i="49"/>
  <c r="AE14" i="49"/>
  <c r="AD14" i="49"/>
  <c r="BC13" i="49"/>
  <c r="BB13" i="49"/>
  <c r="BA13" i="49"/>
  <c r="AZ13" i="49"/>
  <c r="AY13" i="49"/>
  <c r="AX13" i="49"/>
  <c r="AW13" i="49"/>
  <c r="AV13" i="49"/>
  <c r="AU13" i="49"/>
  <c r="AT13" i="49"/>
  <c r="AS13" i="49"/>
  <c r="AR13" i="49"/>
  <c r="AQ13" i="49"/>
  <c r="AP13" i="49"/>
  <c r="AO13" i="49"/>
  <c r="AN13" i="49"/>
  <c r="AM13" i="49"/>
  <c r="AL13" i="49"/>
  <c r="AK13" i="49"/>
  <c r="AJ13" i="49"/>
  <c r="AI13" i="49"/>
  <c r="AH13" i="49"/>
  <c r="AG13" i="49"/>
  <c r="AF13" i="49"/>
  <c r="AE13" i="49"/>
  <c r="AD13" i="49"/>
  <c r="BC12" i="49"/>
  <c r="BB12" i="49"/>
  <c r="BA12" i="49"/>
  <c r="AZ12" i="49"/>
  <c r="AY12" i="49"/>
  <c r="AX12" i="49"/>
  <c r="AW12" i="49"/>
  <c r="AV12" i="49"/>
  <c r="AU12" i="49"/>
  <c r="AT12" i="49"/>
  <c r="AS12" i="49"/>
  <c r="AR12" i="49"/>
  <c r="AQ12" i="49"/>
  <c r="AP12" i="49"/>
  <c r="AO12" i="49"/>
  <c r="AN12" i="49"/>
  <c r="AM12" i="49"/>
  <c r="AL12" i="49"/>
  <c r="AK12" i="49"/>
  <c r="AJ12" i="49"/>
  <c r="AI12" i="49"/>
  <c r="AH12" i="49"/>
  <c r="AG12" i="49"/>
  <c r="AF12" i="49"/>
  <c r="AE12" i="49"/>
  <c r="AD12" i="49"/>
  <c r="BC11" i="49"/>
  <c r="BB11" i="49"/>
  <c r="BA11" i="49"/>
  <c r="AZ11" i="49"/>
  <c r="AY11" i="49"/>
  <c r="AX11" i="49"/>
  <c r="AW11" i="49"/>
  <c r="AV11" i="49"/>
  <c r="AU11" i="49"/>
  <c r="AT11" i="49"/>
  <c r="AS11" i="49"/>
  <c r="AR11" i="49"/>
  <c r="AQ11" i="49"/>
  <c r="AP11" i="49"/>
  <c r="AO11" i="49"/>
  <c r="AN11" i="49"/>
  <c r="AM11" i="49"/>
  <c r="AL11" i="49"/>
  <c r="AK11" i="49"/>
  <c r="AJ11" i="49"/>
  <c r="AI11" i="49"/>
  <c r="AH11" i="49"/>
  <c r="AG11" i="49"/>
  <c r="AF11" i="49"/>
  <c r="AE11" i="49"/>
  <c r="AD11" i="49"/>
  <c r="BC10" i="49"/>
  <c r="BB10" i="49"/>
  <c r="BA10" i="49"/>
  <c r="AZ10" i="49"/>
  <c r="AY10" i="49"/>
  <c r="AX10" i="49"/>
  <c r="AW10" i="49"/>
  <c r="AV10" i="49"/>
  <c r="AU10" i="49"/>
  <c r="AT10" i="49"/>
  <c r="AS10" i="49"/>
  <c r="AR10" i="49"/>
  <c r="AQ10" i="49"/>
  <c r="AP10" i="49"/>
  <c r="AO10" i="49"/>
  <c r="AN10" i="49"/>
  <c r="AM10" i="49"/>
  <c r="AL10" i="49"/>
  <c r="AK10" i="49"/>
  <c r="AJ10" i="49"/>
  <c r="AI10" i="49"/>
  <c r="AH10" i="49"/>
  <c r="AG10" i="49"/>
  <c r="AF10" i="49"/>
  <c r="AE10" i="49"/>
  <c r="AD10" i="49"/>
  <c r="BC9" i="49"/>
  <c r="BB9" i="49"/>
  <c r="BA9" i="49"/>
  <c r="AZ9" i="49"/>
  <c r="AY9" i="49"/>
  <c r="AX9" i="49"/>
  <c r="AW9" i="49"/>
  <c r="AV9" i="49"/>
  <c r="AU9" i="49"/>
  <c r="AT9" i="49"/>
  <c r="AS9" i="49"/>
  <c r="AR9" i="49"/>
  <c r="AQ9" i="49"/>
  <c r="AP9" i="49"/>
  <c r="AO9" i="49"/>
  <c r="AN9" i="49"/>
  <c r="AM9" i="49"/>
  <c r="AL9" i="49"/>
  <c r="AK9" i="49"/>
  <c r="AJ9" i="49"/>
  <c r="AI9" i="49"/>
  <c r="AH9" i="49"/>
  <c r="AG9" i="49"/>
  <c r="AF9" i="49"/>
  <c r="AE9" i="49"/>
  <c r="AD9" i="49"/>
  <c r="BC8" i="49"/>
  <c r="BB8" i="49"/>
  <c r="BA8" i="49"/>
  <c r="AZ8" i="49"/>
  <c r="AY8" i="49"/>
  <c r="AX8" i="49"/>
  <c r="AW8" i="49"/>
  <c r="AV8" i="49"/>
  <c r="AU8" i="49"/>
  <c r="AT8" i="49"/>
  <c r="AS8" i="49"/>
  <c r="AR8" i="49"/>
  <c r="AQ8" i="49"/>
  <c r="AP8" i="49"/>
  <c r="AO8" i="49"/>
  <c r="AN8" i="49"/>
  <c r="AM8" i="49"/>
  <c r="AL8" i="49"/>
  <c r="AK8" i="49"/>
  <c r="AJ8" i="49"/>
  <c r="AI8" i="49"/>
  <c r="AH8" i="49"/>
  <c r="AG8" i="49"/>
  <c r="AF8" i="49"/>
  <c r="AE8" i="49"/>
  <c r="AD8" i="49"/>
  <c r="BC7" i="49"/>
  <c r="BB7" i="49"/>
  <c r="BA7" i="49"/>
  <c r="AZ7" i="49"/>
  <c r="AY7" i="49"/>
  <c r="AX7" i="49"/>
  <c r="AW7" i="49"/>
  <c r="AV7" i="49"/>
  <c r="AU7" i="49"/>
  <c r="AT7" i="49"/>
  <c r="AS7" i="49"/>
  <c r="AR7" i="49"/>
  <c r="AQ7" i="49"/>
  <c r="AP7" i="49"/>
  <c r="AO7" i="49"/>
  <c r="AN7" i="49"/>
  <c r="AM7" i="49"/>
  <c r="AL7" i="49"/>
  <c r="AK7" i="49"/>
  <c r="AJ7" i="49"/>
  <c r="AI7" i="49"/>
  <c r="AH7" i="49"/>
  <c r="AG7" i="49"/>
  <c r="AF7" i="49"/>
  <c r="AE7" i="49"/>
  <c r="AD7" i="49"/>
  <c r="BC6" i="49"/>
  <c r="BB6" i="49"/>
  <c r="BA6" i="49"/>
  <c r="AZ6" i="49"/>
  <c r="AY6" i="49"/>
  <c r="AX6" i="49"/>
  <c r="AW6" i="49"/>
  <c r="AV6" i="49"/>
  <c r="AU6" i="49"/>
  <c r="AT6" i="49"/>
  <c r="AS6" i="49"/>
  <c r="AR6" i="49"/>
  <c r="AQ6" i="49"/>
  <c r="AP6" i="49"/>
  <c r="AO6" i="49"/>
  <c r="AN6" i="49"/>
  <c r="AM6" i="49"/>
  <c r="AL6" i="49"/>
  <c r="AK6" i="49"/>
  <c r="AJ6" i="49"/>
  <c r="AI6" i="49"/>
  <c r="AH6" i="49"/>
  <c r="AG6" i="49"/>
  <c r="AF6" i="49"/>
  <c r="AE6" i="49"/>
  <c r="AD6" i="49"/>
  <c r="BC5" i="49"/>
  <c r="BB5" i="49"/>
  <c r="BA5" i="49"/>
  <c r="AZ5" i="49"/>
  <c r="AY5" i="49"/>
  <c r="AX5" i="49"/>
  <c r="AW5" i="49"/>
  <c r="AV5" i="49"/>
  <c r="AU5" i="49"/>
  <c r="AT5" i="49"/>
  <c r="AS5" i="49"/>
  <c r="AR5" i="49"/>
  <c r="AQ5" i="49"/>
  <c r="AP5" i="49"/>
  <c r="AO5" i="49"/>
  <c r="AN5" i="49"/>
  <c r="AM5" i="49"/>
  <c r="AL5" i="49"/>
  <c r="AK5" i="49"/>
  <c r="AJ5" i="49"/>
  <c r="AI5" i="49"/>
  <c r="AH5" i="49"/>
  <c r="AG5" i="49"/>
  <c r="AF5" i="49"/>
  <c r="AE5" i="49"/>
  <c r="AD5" i="49"/>
  <c r="BC34" i="50"/>
  <c r="BB34" i="50"/>
  <c r="BA34" i="50"/>
  <c r="AZ34" i="50"/>
  <c r="AY34" i="50"/>
  <c r="AX34" i="50"/>
  <c r="AW34" i="50"/>
  <c r="AV34" i="50"/>
  <c r="AU34" i="50"/>
  <c r="AT34" i="50"/>
  <c r="AS34" i="50"/>
  <c r="AR34" i="50"/>
  <c r="AQ34" i="50"/>
  <c r="AP34" i="50"/>
  <c r="AO34" i="50"/>
  <c r="AN34" i="50"/>
  <c r="AM34" i="50"/>
  <c r="AL34" i="50"/>
  <c r="AK34" i="50"/>
  <c r="AJ34" i="50"/>
  <c r="AI34" i="50"/>
  <c r="AH34" i="50"/>
  <c r="AG34" i="50"/>
  <c r="AF34" i="50"/>
  <c r="AE34" i="50"/>
  <c r="AD34" i="50"/>
  <c r="BC18" i="50"/>
  <c r="BB18" i="50"/>
  <c r="BA18" i="50"/>
  <c r="AZ18" i="50"/>
  <c r="AY18" i="50"/>
  <c r="AX18" i="50"/>
  <c r="AW18" i="50"/>
  <c r="AV18" i="50"/>
  <c r="AU18" i="50"/>
  <c r="AT18" i="50"/>
  <c r="AS18" i="50"/>
  <c r="AR18" i="50"/>
  <c r="AQ18" i="50"/>
  <c r="AP18" i="50"/>
  <c r="AO18" i="50"/>
  <c r="AN18" i="50"/>
  <c r="AM18" i="50"/>
  <c r="AL18" i="50"/>
  <c r="AK18" i="50"/>
  <c r="AJ18" i="50"/>
  <c r="AI18" i="50"/>
  <c r="AH18" i="50"/>
  <c r="AG18" i="50"/>
  <c r="AF18" i="50"/>
  <c r="AE18" i="50"/>
  <c r="AD18" i="50"/>
  <c r="BC5" i="16"/>
  <c r="BB5" i="16"/>
  <c r="BA5" i="16"/>
  <c r="AZ5" i="16"/>
  <c r="AY5" i="16"/>
  <c r="AX5" i="16"/>
  <c r="AW5" i="16"/>
  <c r="AV5" i="16"/>
  <c r="AU5" i="16"/>
  <c r="AT5" i="16"/>
  <c r="AS5" i="16"/>
  <c r="AR5" i="16"/>
  <c r="AQ5" i="16"/>
  <c r="AP5" i="16"/>
  <c r="AO5" i="16"/>
  <c r="AN5" i="16"/>
  <c r="AM5" i="16"/>
  <c r="AL5" i="16"/>
  <c r="AK5" i="16"/>
  <c r="AJ5" i="16"/>
  <c r="AI5" i="16"/>
  <c r="AH5" i="16"/>
  <c r="AG5" i="16"/>
  <c r="AF5" i="16"/>
  <c r="AE5" i="16"/>
  <c r="AD5" i="16"/>
  <c r="BC35" i="50"/>
  <c r="BC33" i="50" s="1"/>
  <c r="BB35" i="50"/>
  <c r="BB33" i="50" s="1"/>
  <c r="BA35" i="50"/>
  <c r="BA33" i="50" s="1"/>
  <c r="AZ35" i="50"/>
  <c r="AZ33" i="50" s="1"/>
  <c r="AY35" i="50"/>
  <c r="AY33" i="50" s="1"/>
  <c r="AX35" i="50"/>
  <c r="AX33" i="50" s="1"/>
  <c r="AW35" i="50"/>
  <c r="AW33" i="50" s="1"/>
  <c r="AV35" i="50"/>
  <c r="AV33" i="50" s="1"/>
  <c r="AU35" i="50"/>
  <c r="AU33" i="50" s="1"/>
  <c r="AT35" i="50"/>
  <c r="AT33" i="50" s="1"/>
  <c r="AS35" i="50"/>
  <c r="AS33" i="50" s="1"/>
  <c r="AR35" i="50"/>
  <c r="AR33" i="50" s="1"/>
  <c r="AQ35" i="50"/>
  <c r="AQ33" i="50" s="1"/>
  <c r="AP35" i="50"/>
  <c r="AP33" i="50" s="1"/>
  <c r="AO35" i="50"/>
  <c r="AO33" i="50" s="1"/>
  <c r="AN35" i="50"/>
  <c r="AN33" i="50" s="1"/>
  <c r="AM35" i="50"/>
  <c r="AM33" i="50" s="1"/>
  <c r="AL35" i="50"/>
  <c r="AL33" i="50" s="1"/>
  <c r="AK35" i="50"/>
  <c r="AK33" i="50" s="1"/>
  <c r="AJ35" i="50"/>
  <c r="AJ33" i="50" s="1"/>
  <c r="AI35" i="50"/>
  <c r="AI33" i="50" s="1"/>
  <c r="AH35" i="50"/>
  <c r="AH33" i="50" s="1"/>
  <c r="AG35" i="50"/>
  <c r="AG33" i="50" s="1"/>
  <c r="AF35" i="50"/>
  <c r="AF33" i="50" s="1"/>
  <c r="AE35" i="50"/>
  <c r="AE33" i="50" s="1"/>
  <c r="AD35" i="50"/>
  <c r="AD33" i="50" s="1"/>
  <c r="BC19" i="50"/>
  <c r="BB19" i="50"/>
  <c r="BA19" i="50"/>
  <c r="AZ19" i="50"/>
  <c r="AY19" i="50"/>
  <c r="AX19" i="50"/>
  <c r="AW19" i="50"/>
  <c r="AV19" i="50"/>
  <c r="AU19" i="50"/>
  <c r="AT19" i="50"/>
  <c r="AS19" i="50"/>
  <c r="AR19" i="50"/>
  <c r="AQ19" i="50"/>
  <c r="AP19" i="50"/>
  <c r="AO19" i="50"/>
  <c r="AN19" i="50"/>
  <c r="AM19" i="50"/>
  <c r="AL19" i="50"/>
  <c r="AK19" i="50"/>
  <c r="AJ19" i="50"/>
  <c r="AI19" i="50"/>
  <c r="AH19" i="50"/>
  <c r="AG19" i="50"/>
  <c r="AF19" i="50"/>
  <c r="AE19" i="50"/>
  <c r="AD19" i="50"/>
  <c r="BC21" i="15"/>
  <c r="BB21" i="15"/>
  <c r="BA21" i="15"/>
  <c r="AZ21" i="15"/>
  <c r="AY21" i="15"/>
  <c r="AX21" i="15"/>
  <c r="AW21" i="15"/>
  <c r="AV21" i="15"/>
  <c r="AU21" i="15"/>
  <c r="AT21" i="15"/>
  <c r="AS21" i="15"/>
  <c r="AR21" i="15"/>
  <c r="AQ21" i="15"/>
  <c r="AP21" i="15"/>
  <c r="AO21" i="15"/>
  <c r="AN21" i="15"/>
  <c r="AM21" i="15"/>
  <c r="AL21" i="15"/>
  <c r="AK21" i="15"/>
  <c r="AJ21" i="15"/>
  <c r="AI21" i="15"/>
  <c r="AH21" i="15"/>
  <c r="AG21" i="15"/>
  <c r="AF21" i="15"/>
  <c r="AE21" i="15"/>
  <c r="AD21" i="15"/>
  <c r="BC19" i="15"/>
  <c r="BB19" i="15"/>
  <c r="BA19" i="15"/>
  <c r="AZ19" i="15"/>
  <c r="AY19" i="15"/>
  <c r="AX19" i="15"/>
  <c r="AW19" i="15"/>
  <c r="AV19" i="15"/>
  <c r="AU19" i="15"/>
  <c r="AT19" i="15"/>
  <c r="AS19" i="15"/>
  <c r="AR19" i="15"/>
  <c r="AQ19" i="15"/>
  <c r="AP19" i="15"/>
  <c r="AO19" i="15"/>
  <c r="AN19" i="15"/>
  <c r="AM19" i="15"/>
  <c r="AL19" i="15"/>
  <c r="AK19" i="15"/>
  <c r="AJ19" i="15"/>
  <c r="AI19" i="15"/>
  <c r="AH19" i="15"/>
  <c r="AG19" i="15"/>
  <c r="AF19" i="15"/>
  <c r="AE19" i="15"/>
  <c r="AD19" i="15"/>
  <c r="BC17" i="15"/>
  <c r="BB17" i="15"/>
  <c r="BA17" i="15"/>
  <c r="AZ17" i="15"/>
  <c r="AY17" i="15"/>
  <c r="AX17" i="15"/>
  <c r="AW17" i="15"/>
  <c r="AV17" i="15"/>
  <c r="AU17" i="15"/>
  <c r="AT17" i="15"/>
  <c r="AS17" i="15"/>
  <c r="AR17" i="15"/>
  <c r="AQ17" i="15"/>
  <c r="AP17" i="15"/>
  <c r="AO17" i="15"/>
  <c r="AN17" i="15"/>
  <c r="AM17" i="15"/>
  <c r="AL17" i="15"/>
  <c r="AK17" i="15"/>
  <c r="AJ17" i="15"/>
  <c r="AI17" i="15"/>
  <c r="AH17" i="15"/>
  <c r="AG17" i="15"/>
  <c r="AF17" i="15"/>
  <c r="AE17" i="15"/>
  <c r="AD17" i="15"/>
  <c r="BC16" i="15"/>
  <c r="BB16" i="15"/>
  <c r="BA16" i="15"/>
  <c r="AZ16" i="15"/>
  <c r="AY16" i="15"/>
  <c r="AX16" i="15"/>
  <c r="AW16" i="15"/>
  <c r="AV16" i="15"/>
  <c r="AU16" i="15"/>
  <c r="AT16" i="15"/>
  <c r="AS16" i="15"/>
  <c r="AR16" i="15"/>
  <c r="AQ16" i="15"/>
  <c r="AP16" i="15"/>
  <c r="AO16" i="15"/>
  <c r="AN16" i="15"/>
  <c r="AM16" i="15"/>
  <c r="AL16" i="15"/>
  <c r="AK16" i="15"/>
  <c r="AJ16" i="15"/>
  <c r="AI16" i="15"/>
  <c r="AH16" i="15"/>
  <c r="AG16" i="15"/>
  <c r="AF16" i="15"/>
  <c r="AE16" i="15"/>
  <c r="AD16" i="15"/>
  <c r="BC15" i="15"/>
  <c r="BB15" i="15"/>
  <c r="BA15" i="15"/>
  <c r="AZ15" i="15"/>
  <c r="AY15" i="15"/>
  <c r="AX15" i="15"/>
  <c r="AW15" i="15"/>
  <c r="AV15" i="15"/>
  <c r="AU15" i="15"/>
  <c r="AT15" i="15"/>
  <c r="AS15" i="15"/>
  <c r="AR15" i="15"/>
  <c r="AQ15" i="15"/>
  <c r="AP15" i="15"/>
  <c r="AO15" i="15"/>
  <c r="AN15" i="15"/>
  <c r="AM15" i="15"/>
  <c r="AL15" i="15"/>
  <c r="AK15" i="15"/>
  <c r="AJ15" i="15"/>
  <c r="AI15" i="15"/>
  <c r="AH15" i="15"/>
  <c r="AG15" i="15"/>
  <c r="AF15" i="15"/>
  <c r="AE15" i="15"/>
  <c r="AD15" i="15"/>
  <c r="BC14" i="15"/>
  <c r="BB14" i="15"/>
  <c r="BA14" i="15"/>
  <c r="AZ14" i="15"/>
  <c r="AY14" i="15"/>
  <c r="AX14" i="15"/>
  <c r="AW14" i="15"/>
  <c r="AV14" i="15"/>
  <c r="AU14" i="15"/>
  <c r="AT14" i="15"/>
  <c r="AS14" i="15"/>
  <c r="AR14" i="15"/>
  <c r="AQ14" i="15"/>
  <c r="AP14" i="15"/>
  <c r="AO14" i="15"/>
  <c r="AN14" i="15"/>
  <c r="AM14" i="15"/>
  <c r="AL14" i="15"/>
  <c r="AK14" i="15"/>
  <c r="AJ14" i="15"/>
  <c r="AI14" i="15"/>
  <c r="AH14" i="15"/>
  <c r="AG14" i="15"/>
  <c r="AF14" i="15"/>
  <c r="AE14" i="15"/>
  <c r="AD14" i="15"/>
  <c r="BC13" i="15"/>
  <c r="BB13" i="15"/>
  <c r="BA13" i="15"/>
  <c r="AZ13" i="15"/>
  <c r="AY13" i="15"/>
  <c r="AX13" i="15"/>
  <c r="AW13" i="15"/>
  <c r="AV13" i="15"/>
  <c r="AU13" i="15"/>
  <c r="AT13" i="15"/>
  <c r="AS13" i="15"/>
  <c r="AR13" i="15"/>
  <c r="AQ13" i="15"/>
  <c r="AP13" i="15"/>
  <c r="AO13" i="15"/>
  <c r="AN13" i="15"/>
  <c r="AM13" i="15"/>
  <c r="AL13" i="15"/>
  <c r="AK13" i="15"/>
  <c r="AJ13" i="15"/>
  <c r="AI13" i="15"/>
  <c r="AH13" i="15"/>
  <c r="AG13" i="15"/>
  <c r="AF13" i="15"/>
  <c r="AE13" i="15"/>
  <c r="AD13" i="15"/>
  <c r="BC12" i="15"/>
  <c r="BB12" i="15"/>
  <c r="BA12" i="15"/>
  <c r="AZ12" i="15"/>
  <c r="AY12" i="15"/>
  <c r="AX12" i="15"/>
  <c r="AW12" i="15"/>
  <c r="AV12" i="15"/>
  <c r="AU12" i="15"/>
  <c r="AT12" i="15"/>
  <c r="AS12" i="15"/>
  <c r="AR12" i="15"/>
  <c r="AQ12" i="15"/>
  <c r="AP12" i="15"/>
  <c r="AO12" i="15"/>
  <c r="AN12" i="15"/>
  <c r="AM12" i="15"/>
  <c r="AL12" i="15"/>
  <c r="AK12" i="15"/>
  <c r="AJ12" i="15"/>
  <c r="AI12" i="15"/>
  <c r="AH12" i="15"/>
  <c r="AG12" i="15"/>
  <c r="AF12" i="15"/>
  <c r="AE12" i="15"/>
  <c r="AD12" i="15"/>
  <c r="BC11" i="15"/>
  <c r="BB11" i="15"/>
  <c r="BA11" i="15"/>
  <c r="AZ11" i="15"/>
  <c r="AY11" i="15"/>
  <c r="AX11" i="15"/>
  <c r="AW11" i="15"/>
  <c r="AV11" i="15"/>
  <c r="AU11" i="15"/>
  <c r="AT11" i="15"/>
  <c r="AS11" i="15"/>
  <c r="AR11" i="15"/>
  <c r="AQ11" i="15"/>
  <c r="AP11" i="15"/>
  <c r="AO11" i="15"/>
  <c r="AN11" i="15"/>
  <c r="AM11" i="15"/>
  <c r="AL11" i="15"/>
  <c r="AK11" i="15"/>
  <c r="AJ11" i="15"/>
  <c r="AI11" i="15"/>
  <c r="AH11" i="15"/>
  <c r="AG11" i="15"/>
  <c r="AF11" i="15"/>
  <c r="AE11" i="15"/>
  <c r="AD11" i="15"/>
  <c r="BC10" i="15"/>
  <c r="BB10" i="15"/>
  <c r="BA10" i="15"/>
  <c r="AZ10" i="15"/>
  <c r="AY10" i="15"/>
  <c r="AX10" i="15"/>
  <c r="AW10" i="15"/>
  <c r="AV10" i="15"/>
  <c r="AU10" i="15"/>
  <c r="AT10" i="15"/>
  <c r="AS10" i="15"/>
  <c r="AR10" i="15"/>
  <c r="AQ10" i="15"/>
  <c r="AP10" i="15"/>
  <c r="AO10" i="15"/>
  <c r="AN10" i="15"/>
  <c r="AM10" i="15"/>
  <c r="AL10" i="15"/>
  <c r="AK10" i="15"/>
  <c r="AJ10" i="15"/>
  <c r="AI10" i="15"/>
  <c r="AH10" i="15"/>
  <c r="AG10" i="15"/>
  <c r="AF10" i="15"/>
  <c r="AE10" i="15"/>
  <c r="AD10" i="15"/>
  <c r="BC8" i="15"/>
  <c r="BB8" i="15"/>
  <c r="BA8" i="15"/>
  <c r="AZ8" i="15"/>
  <c r="AY8" i="15"/>
  <c r="AX8" i="15"/>
  <c r="AW8" i="15"/>
  <c r="AV8" i="15"/>
  <c r="AU8" i="15"/>
  <c r="AT8" i="15"/>
  <c r="AS8" i="15"/>
  <c r="AR8" i="15"/>
  <c r="AQ8" i="15"/>
  <c r="AP8" i="15"/>
  <c r="AO8" i="15"/>
  <c r="AN8" i="15"/>
  <c r="AM8" i="15"/>
  <c r="AL8" i="15"/>
  <c r="AK8" i="15"/>
  <c r="AJ8" i="15"/>
  <c r="AI8" i="15"/>
  <c r="AH8" i="15"/>
  <c r="AG8" i="15"/>
  <c r="AF8" i="15"/>
  <c r="AE8" i="15"/>
  <c r="AD8" i="15"/>
  <c r="BC7" i="15"/>
  <c r="BB7" i="15"/>
  <c r="BA7" i="15"/>
  <c r="AZ7" i="15"/>
  <c r="AY7" i="15"/>
  <c r="AX7" i="15"/>
  <c r="AW7" i="15"/>
  <c r="AV7" i="15"/>
  <c r="AU7" i="15"/>
  <c r="AT7" i="15"/>
  <c r="AS7" i="15"/>
  <c r="AR7" i="15"/>
  <c r="AQ7" i="15"/>
  <c r="AP7" i="15"/>
  <c r="AO7" i="15"/>
  <c r="AN7" i="15"/>
  <c r="AM7" i="15"/>
  <c r="AL7" i="15"/>
  <c r="AK7" i="15"/>
  <c r="AJ7" i="15"/>
  <c r="AI7" i="15"/>
  <c r="AH7" i="15"/>
  <c r="AG7" i="15"/>
  <c r="AF7" i="15"/>
  <c r="AE7" i="15"/>
  <c r="AD7" i="15"/>
  <c r="BC6" i="15"/>
  <c r="BB6" i="15"/>
  <c r="BA6" i="15"/>
  <c r="AZ6" i="15"/>
  <c r="AY6" i="15"/>
  <c r="AX6" i="15"/>
  <c r="AW6" i="15"/>
  <c r="AV6" i="15"/>
  <c r="AU6" i="15"/>
  <c r="AT6" i="15"/>
  <c r="AS6" i="15"/>
  <c r="AR6" i="15"/>
  <c r="AQ6" i="15"/>
  <c r="AP6" i="15"/>
  <c r="AO6" i="15"/>
  <c r="AN6" i="15"/>
  <c r="AM6" i="15"/>
  <c r="AL6" i="15"/>
  <c r="AK6" i="15"/>
  <c r="AJ6" i="15"/>
  <c r="AI6" i="15"/>
  <c r="AH6" i="15"/>
  <c r="AG6" i="15"/>
  <c r="AF6" i="15"/>
  <c r="AE6" i="15"/>
  <c r="AD6" i="15"/>
  <c r="BC5" i="15"/>
  <c r="BB5" i="15"/>
  <c r="BA5" i="15"/>
  <c r="AZ5" i="15"/>
  <c r="AY5" i="15"/>
  <c r="AX5" i="15"/>
  <c r="AW5" i="15"/>
  <c r="AV5" i="15"/>
  <c r="AU5" i="15"/>
  <c r="AT5" i="15"/>
  <c r="AS5" i="15"/>
  <c r="AR5" i="15"/>
  <c r="AQ5" i="15"/>
  <c r="AP5" i="15"/>
  <c r="AO5" i="15"/>
  <c r="AN5" i="15"/>
  <c r="AM5" i="15"/>
  <c r="AL5" i="15"/>
  <c r="AK5" i="15"/>
  <c r="AJ5" i="15"/>
  <c r="AI5" i="15"/>
  <c r="AH5" i="15"/>
  <c r="AG5" i="15"/>
  <c r="AF5" i="15"/>
  <c r="AE5" i="15"/>
  <c r="AD5" i="15"/>
  <c r="BC36" i="50"/>
  <c r="BB36" i="50"/>
  <c r="BA36" i="50"/>
  <c r="AZ36" i="50"/>
  <c r="AY36" i="50"/>
  <c r="AX36" i="50"/>
  <c r="AW36" i="50"/>
  <c r="AV36" i="50"/>
  <c r="AU36" i="50"/>
  <c r="AT36" i="50"/>
  <c r="AS36" i="50"/>
  <c r="AR36" i="50"/>
  <c r="AQ36" i="50"/>
  <c r="AP36" i="50"/>
  <c r="AO36" i="50"/>
  <c r="AN36" i="50"/>
  <c r="AM36" i="50"/>
  <c r="AL36" i="50"/>
  <c r="AK36" i="50"/>
  <c r="AJ36" i="50"/>
  <c r="AI36" i="50"/>
  <c r="AH36" i="50"/>
  <c r="AG36" i="50"/>
  <c r="AF36" i="50"/>
  <c r="AE36" i="50"/>
  <c r="AD36" i="50"/>
  <c r="BC20" i="50"/>
  <c r="BB20" i="50"/>
  <c r="BA20" i="50"/>
  <c r="AZ20" i="50"/>
  <c r="AY20" i="50"/>
  <c r="AX20" i="50"/>
  <c r="AW20" i="50"/>
  <c r="AV20" i="50"/>
  <c r="AU20" i="50"/>
  <c r="AT20" i="50"/>
  <c r="AS20" i="50"/>
  <c r="AR20" i="50"/>
  <c r="AQ20" i="50"/>
  <c r="AP20" i="50"/>
  <c r="AO20" i="50"/>
  <c r="AN20" i="50"/>
  <c r="AM20" i="50"/>
  <c r="AL20" i="50"/>
  <c r="AK20" i="50"/>
  <c r="AJ20" i="50"/>
  <c r="AI20" i="50"/>
  <c r="AH20" i="50"/>
  <c r="AG20" i="50"/>
  <c r="AF20" i="50"/>
  <c r="AE20" i="50"/>
  <c r="AD20" i="50"/>
  <c r="BC43" i="17"/>
  <c r="BB43" i="17"/>
  <c r="BA43" i="17"/>
  <c r="AZ43" i="17"/>
  <c r="AY43" i="17"/>
  <c r="AX43" i="17"/>
  <c r="AW43" i="17"/>
  <c r="AU43" i="17"/>
  <c r="AT43" i="17"/>
  <c r="AS43" i="17"/>
  <c r="AR43" i="17"/>
  <c r="AQ43" i="17"/>
  <c r="AP43" i="17"/>
  <c r="AO43" i="17"/>
  <c r="AN43" i="17"/>
  <c r="AM43" i="17"/>
  <c r="AL43" i="17"/>
  <c r="AK43" i="17"/>
  <c r="AJ43" i="17"/>
  <c r="AI43" i="17"/>
  <c r="AH43" i="17"/>
  <c r="AG43" i="17"/>
  <c r="AF43" i="17"/>
  <c r="AE43" i="17"/>
  <c r="AD43" i="17"/>
  <c r="S43" i="17"/>
  <c r="R43" i="17"/>
  <c r="Q43" i="17"/>
  <c r="P43" i="17"/>
  <c r="O43" i="17"/>
  <c r="N43" i="17"/>
  <c r="M43" i="17"/>
  <c r="L43" i="17"/>
  <c r="K43" i="17"/>
  <c r="J43" i="17"/>
  <c r="I43" i="17"/>
  <c r="H43" i="17"/>
  <c r="G43" i="17"/>
  <c r="F43" i="17"/>
  <c r="E43" i="17"/>
  <c r="D43" i="17"/>
  <c r="C43" i="17"/>
  <c r="BC42" i="17"/>
  <c r="BB42" i="17"/>
  <c r="BA42" i="17"/>
  <c r="AZ42" i="17"/>
  <c r="AY42" i="17"/>
  <c r="AX42" i="17"/>
  <c r="AW42" i="17"/>
  <c r="AU42" i="17"/>
  <c r="AT42" i="17"/>
  <c r="AS42" i="17"/>
  <c r="AR42" i="17"/>
  <c r="AQ42" i="17"/>
  <c r="AP42" i="17"/>
  <c r="AO42" i="17"/>
  <c r="AN42" i="17"/>
  <c r="AM42" i="17"/>
  <c r="AL42" i="17"/>
  <c r="AK42" i="17"/>
  <c r="AJ42" i="17"/>
  <c r="AI42" i="17"/>
  <c r="AH42" i="17"/>
  <c r="AG42" i="17"/>
  <c r="AF42" i="17"/>
  <c r="AE42" i="17"/>
  <c r="AD42" i="17"/>
  <c r="S42" i="17"/>
  <c r="R42" i="17"/>
  <c r="Q42" i="17"/>
  <c r="P42" i="17"/>
  <c r="O42" i="17"/>
  <c r="N42" i="17"/>
  <c r="M42" i="17"/>
  <c r="L42" i="17"/>
  <c r="K42" i="17"/>
  <c r="J42" i="17"/>
  <c r="I42" i="17"/>
  <c r="H42" i="17"/>
  <c r="G42" i="17"/>
  <c r="F42" i="17"/>
  <c r="E42" i="17"/>
  <c r="D42" i="17"/>
  <c r="C42" i="17"/>
  <c r="BC41" i="17"/>
  <c r="BB41" i="17"/>
  <c r="BA41" i="17"/>
  <c r="AZ41" i="17"/>
  <c r="AY41" i="17"/>
  <c r="AX41" i="17"/>
  <c r="AW41" i="17"/>
  <c r="AU41" i="17"/>
  <c r="AT41" i="17"/>
  <c r="AS41" i="17"/>
  <c r="AR41" i="17"/>
  <c r="AQ41" i="17"/>
  <c r="AP41" i="17"/>
  <c r="AO41" i="17"/>
  <c r="AN41" i="17"/>
  <c r="AM41" i="17"/>
  <c r="AL41" i="17"/>
  <c r="AK41" i="17"/>
  <c r="AJ41" i="17"/>
  <c r="AI41" i="17"/>
  <c r="AH41" i="17"/>
  <c r="AG41" i="17"/>
  <c r="AF41" i="17"/>
  <c r="AE41" i="17"/>
  <c r="AD41" i="17"/>
  <c r="S41" i="17"/>
  <c r="R41" i="17"/>
  <c r="Q41" i="17"/>
  <c r="P41" i="17"/>
  <c r="O41" i="17"/>
  <c r="N41" i="17"/>
  <c r="M41" i="17"/>
  <c r="L41" i="17"/>
  <c r="K41" i="17"/>
  <c r="J41" i="17"/>
  <c r="I41" i="17"/>
  <c r="H41" i="17"/>
  <c r="G41" i="17"/>
  <c r="F41" i="17"/>
  <c r="E41" i="17"/>
  <c r="D41" i="17"/>
  <c r="C41" i="17"/>
  <c r="BC40" i="17"/>
  <c r="BB40" i="17"/>
  <c r="BA40" i="17"/>
  <c r="AZ40" i="17"/>
  <c r="AY40" i="17"/>
  <c r="AX40" i="17"/>
  <c r="AW40" i="17"/>
  <c r="AU40" i="17"/>
  <c r="AT40" i="17"/>
  <c r="AS40" i="17"/>
  <c r="AR40" i="17"/>
  <c r="AQ40" i="17"/>
  <c r="AP40" i="17"/>
  <c r="AO40" i="17"/>
  <c r="AN40" i="17"/>
  <c r="AM40" i="17"/>
  <c r="AL40" i="17"/>
  <c r="AK40" i="17"/>
  <c r="AJ40" i="17"/>
  <c r="AI40" i="17"/>
  <c r="AH40" i="17"/>
  <c r="AG40" i="17"/>
  <c r="AF40" i="17"/>
  <c r="AE40" i="17"/>
  <c r="AD40" i="17"/>
  <c r="S40" i="17"/>
  <c r="R40" i="17"/>
  <c r="Q40" i="17"/>
  <c r="P40" i="17"/>
  <c r="O40" i="17"/>
  <c r="N40" i="17"/>
  <c r="M40" i="17"/>
  <c r="L40" i="17"/>
  <c r="K40" i="17"/>
  <c r="J40" i="17"/>
  <c r="I40" i="17"/>
  <c r="H40" i="17"/>
  <c r="G40" i="17"/>
  <c r="F40" i="17"/>
  <c r="E40" i="17"/>
  <c r="D40" i="17"/>
  <c r="C40" i="17"/>
  <c r="BC37" i="17"/>
  <c r="BB37" i="17"/>
  <c r="BA37" i="17"/>
  <c r="AZ37" i="17"/>
  <c r="AY37" i="17"/>
  <c r="AX37" i="17"/>
  <c r="AW37" i="17"/>
  <c r="AU37" i="17"/>
  <c r="AT37" i="17"/>
  <c r="AS37" i="17"/>
  <c r="AR37" i="17"/>
  <c r="AQ37" i="17"/>
  <c r="AP37" i="17"/>
  <c r="AO37" i="17"/>
  <c r="AN37" i="17"/>
  <c r="AM37" i="17"/>
  <c r="AL37" i="17"/>
  <c r="AK37" i="17"/>
  <c r="AJ37" i="17"/>
  <c r="AI37" i="17"/>
  <c r="AH37" i="17"/>
  <c r="AG37" i="17"/>
  <c r="AF37" i="17"/>
  <c r="AE37" i="17"/>
  <c r="AD37" i="17"/>
  <c r="S37" i="17"/>
  <c r="R37" i="17"/>
  <c r="Q37" i="17"/>
  <c r="P37" i="17"/>
  <c r="O37" i="17"/>
  <c r="N37" i="17"/>
  <c r="M37" i="17"/>
  <c r="L37" i="17"/>
  <c r="K37" i="17"/>
  <c r="J37" i="17"/>
  <c r="I37" i="17"/>
  <c r="H37" i="17"/>
  <c r="G37" i="17"/>
  <c r="F37" i="17"/>
  <c r="E37" i="17"/>
  <c r="D37" i="17"/>
  <c r="C37" i="17"/>
  <c r="BC36" i="17"/>
  <c r="BB36" i="17"/>
  <c r="BA36" i="17"/>
  <c r="AZ36" i="17"/>
  <c r="AY36" i="17"/>
  <c r="AX36" i="17"/>
  <c r="AW36" i="17"/>
  <c r="AS36" i="17"/>
  <c r="AR36" i="17"/>
  <c r="AQ36" i="17"/>
  <c r="AP36" i="17"/>
  <c r="AO36" i="17"/>
  <c r="AN36" i="17"/>
  <c r="AM36" i="17"/>
  <c r="AL36" i="17"/>
  <c r="AK36" i="17"/>
  <c r="AJ36" i="17"/>
  <c r="AI36" i="17"/>
  <c r="AH36" i="17"/>
  <c r="AG36" i="17"/>
  <c r="AF36" i="17"/>
  <c r="AE36" i="17"/>
  <c r="AD36" i="17"/>
  <c r="BC35" i="17"/>
  <c r="BB35" i="17"/>
  <c r="BA35" i="17"/>
  <c r="AZ35" i="17"/>
  <c r="AY35" i="17"/>
  <c r="AX35" i="17"/>
  <c r="AW35" i="17"/>
  <c r="AU35" i="17"/>
  <c r="AT35" i="17"/>
  <c r="AS35" i="17"/>
  <c r="AR35" i="17"/>
  <c r="AQ35" i="17"/>
  <c r="AP35" i="17"/>
  <c r="AO35" i="17"/>
  <c r="AN35" i="17"/>
  <c r="AM35" i="17"/>
  <c r="AL35" i="17"/>
  <c r="AK35" i="17"/>
  <c r="AJ35" i="17"/>
  <c r="AI35" i="17"/>
  <c r="AH35" i="17"/>
  <c r="AG35" i="17"/>
  <c r="AF35" i="17"/>
  <c r="AE35" i="17"/>
  <c r="AD35" i="17"/>
  <c r="S35" i="17"/>
  <c r="R35" i="17"/>
  <c r="Q35" i="17"/>
  <c r="P35" i="17"/>
  <c r="O35" i="17"/>
  <c r="N35" i="17"/>
  <c r="M35" i="17"/>
  <c r="L35" i="17"/>
  <c r="K35" i="17"/>
  <c r="J35" i="17"/>
  <c r="I35" i="17"/>
  <c r="H35" i="17"/>
  <c r="G35" i="17"/>
  <c r="F35" i="17"/>
  <c r="E35" i="17"/>
  <c r="D35" i="17"/>
  <c r="C35" i="17"/>
  <c r="BC34" i="17"/>
  <c r="BB34" i="17"/>
  <c r="BA34" i="17"/>
  <c r="AZ34" i="17"/>
  <c r="AY34" i="17"/>
  <c r="AX34" i="17"/>
  <c r="AW34" i="17"/>
  <c r="AS34" i="17"/>
  <c r="AR34" i="17"/>
  <c r="AQ34" i="17"/>
  <c r="AP34" i="17"/>
  <c r="AO34" i="17"/>
  <c r="AN34" i="17"/>
  <c r="AM34" i="17"/>
  <c r="AL34" i="17"/>
  <c r="AK34" i="17"/>
  <c r="AJ34" i="17"/>
  <c r="AI34" i="17"/>
  <c r="AH34" i="17"/>
  <c r="AG34" i="17"/>
  <c r="AF34" i="17"/>
  <c r="AE34" i="17"/>
  <c r="AD34" i="17"/>
  <c r="BC32" i="17"/>
  <c r="BB32" i="17"/>
  <c r="BA32" i="17"/>
  <c r="AZ32" i="17"/>
  <c r="AY32" i="17"/>
  <c r="AX32" i="17"/>
  <c r="AW32" i="17"/>
  <c r="AS32" i="17"/>
  <c r="AR32" i="17"/>
  <c r="AQ32" i="17"/>
  <c r="AP32" i="17"/>
  <c r="AO32" i="17"/>
  <c r="AN32" i="17"/>
  <c r="AM32" i="17"/>
  <c r="AL32" i="17"/>
  <c r="AK32" i="17"/>
  <c r="AJ32" i="17"/>
  <c r="AI32" i="17"/>
  <c r="AH32" i="17"/>
  <c r="AG32" i="17"/>
  <c r="AF32" i="17"/>
  <c r="AE32" i="17"/>
  <c r="AD32" i="17"/>
  <c r="S32" i="17"/>
  <c r="R32" i="17"/>
  <c r="Q32" i="17"/>
  <c r="P32" i="17"/>
  <c r="O32" i="17"/>
  <c r="N32" i="17"/>
  <c r="M32" i="17"/>
  <c r="L32" i="17"/>
  <c r="K32" i="17"/>
  <c r="J32" i="17"/>
  <c r="I32" i="17"/>
  <c r="H32" i="17"/>
  <c r="G32" i="17"/>
  <c r="F32" i="17"/>
  <c r="E32" i="17"/>
  <c r="D32" i="17"/>
  <c r="C32" i="17"/>
  <c r="BC31" i="17"/>
  <c r="BB31" i="17"/>
  <c r="BA31" i="17"/>
  <c r="AZ31" i="17"/>
  <c r="AY31" i="17"/>
  <c r="AX31" i="17"/>
  <c r="AW31" i="17"/>
  <c r="AU31" i="17"/>
  <c r="AT31" i="17"/>
  <c r="AS31" i="17"/>
  <c r="AR31" i="17"/>
  <c r="AQ31" i="17"/>
  <c r="AP31" i="17"/>
  <c r="AO31" i="17"/>
  <c r="AN31" i="17"/>
  <c r="AM31" i="17"/>
  <c r="AL31" i="17"/>
  <c r="AK31" i="17"/>
  <c r="AJ31" i="17"/>
  <c r="AI31" i="17"/>
  <c r="AH31" i="17"/>
  <c r="AG31" i="17"/>
  <c r="AF31" i="17"/>
  <c r="AE31" i="17"/>
  <c r="AD31" i="17"/>
  <c r="S31" i="17"/>
  <c r="R31" i="17"/>
  <c r="Q31" i="17"/>
  <c r="P31" i="17"/>
  <c r="O31" i="17"/>
  <c r="N31" i="17"/>
  <c r="M31" i="17"/>
  <c r="L31" i="17"/>
  <c r="K31" i="17"/>
  <c r="J31" i="17"/>
  <c r="I31" i="17"/>
  <c r="H31" i="17"/>
  <c r="G31" i="17"/>
  <c r="F31" i="17"/>
  <c r="E31" i="17"/>
  <c r="D31" i="17"/>
  <c r="C31" i="17"/>
  <c r="BC30" i="17"/>
  <c r="BB30" i="17"/>
  <c r="BA30" i="17"/>
  <c r="AZ30" i="17"/>
  <c r="AY30" i="17"/>
  <c r="AX30" i="17"/>
  <c r="AW30" i="17"/>
  <c r="AU30" i="17"/>
  <c r="AT30" i="17"/>
  <c r="AS30" i="17"/>
  <c r="AR30" i="17"/>
  <c r="AQ30" i="17"/>
  <c r="AP30" i="17"/>
  <c r="AO30" i="17"/>
  <c r="AN30" i="17"/>
  <c r="AM30" i="17"/>
  <c r="AL30" i="17"/>
  <c r="AK30" i="17"/>
  <c r="AJ30" i="17"/>
  <c r="AI30" i="17"/>
  <c r="AH30" i="17"/>
  <c r="AG30" i="17"/>
  <c r="AF30" i="17"/>
  <c r="AE30" i="17"/>
  <c r="AD30" i="17"/>
  <c r="S30" i="17"/>
  <c r="R30" i="17"/>
  <c r="Q30" i="17"/>
  <c r="P30" i="17"/>
  <c r="O30" i="17"/>
  <c r="N30" i="17"/>
  <c r="M30" i="17"/>
  <c r="L30" i="17"/>
  <c r="K30" i="17"/>
  <c r="J30" i="17"/>
  <c r="I30" i="17"/>
  <c r="H30" i="17"/>
  <c r="G30" i="17"/>
  <c r="F30" i="17"/>
  <c r="E30" i="17"/>
  <c r="D30" i="17"/>
  <c r="C30" i="17"/>
  <c r="BC29" i="17"/>
  <c r="BB29" i="17"/>
  <c r="BA29" i="17"/>
  <c r="AZ29" i="17"/>
  <c r="AY29" i="17"/>
  <c r="AX29" i="17"/>
  <c r="AW29" i="17"/>
  <c r="AU29" i="17"/>
  <c r="AT29" i="17"/>
  <c r="AS132" i="3" s="1"/>
  <c r="AS29" i="17"/>
  <c r="AR29" i="17"/>
  <c r="AQ29" i="17"/>
  <c r="AP29" i="17"/>
  <c r="AO29" i="17"/>
  <c r="AN29" i="17"/>
  <c r="AM29" i="17"/>
  <c r="AL29" i="17"/>
  <c r="AK29" i="17"/>
  <c r="AJ29" i="17"/>
  <c r="AI29" i="17"/>
  <c r="AH29" i="17"/>
  <c r="AG29" i="17"/>
  <c r="AF29" i="17"/>
  <c r="AE29" i="17"/>
  <c r="AD29" i="17"/>
  <c r="S29" i="17"/>
  <c r="R29" i="17"/>
  <c r="Q29" i="17"/>
  <c r="P115" i="3" s="1"/>
  <c r="P29" i="17"/>
  <c r="O29" i="17"/>
  <c r="N29" i="17"/>
  <c r="M29" i="17"/>
  <c r="L29" i="17"/>
  <c r="K29" i="17"/>
  <c r="J29" i="17"/>
  <c r="I29" i="17"/>
  <c r="H29" i="17"/>
  <c r="G29" i="17"/>
  <c r="F29" i="17"/>
  <c r="E29" i="17"/>
  <c r="D29" i="17"/>
  <c r="C29" i="17"/>
  <c r="BC28" i="17"/>
  <c r="BB28" i="17"/>
  <c r="BA28" i="17"/>
  <c r="AZ28" i="17"/>
  <c r="AY28" i="17"/>
  <c r="AX28" i="17"/>
  <c r="AW28" i="17"/>
  <c r="AU28" i="17"/>
  <c r="AT28" i="17"/>
  <c r="AS28" i="17"/>
  <c r="AR28" i="17"/>
  <c r="AQ28" i="17"/>
  <c r="AP28" i="17"/>
  <c r="AO28" i="17"/>
  <c r="AN28" i="17"/>
  <c r="AM28" i="17"/>
  <c r="AL28" i="17"/>
  <c r="AK28" i="17"/>
  <c r="AJ28" i="17"/>
  <c r="AI28" i="17"/>
  <c r="AH28" i="17"/>
  <c r="AG28" i="17"/>
  <c r="AF28" i="17"/>
  <c r="AE28" i="17"/>
  <c r="AD28" i="17"/>
  <c r="S28" i="17"/>
  <c r="R28" i="17"/>
  <c r="Q28" i="17"/>
  <c r="P28" i="17"/>
  <c r="O28" i="17"/>
  <c r="N28" i="17"/>
  <c r="M28" i="17"/>
  <c r="L28" i="17"/>
  <c r="K28" i="17"/>
  <c r="J28" i="17"/>
  <c r="I28" i="17"/>
  <c r="H28" i="17"/>
  <c r="G28" i="17"/>
  <c r="F28" i="17"/>
  <c r="E28" i="17"/>
  <c r="D28" i="17"/>
  <c r="C28" i="17"/>
  <c r="BC27" i="17"/>
  <c r="BB27" i="17"/>
  <c r="BA27" i="17"/>
  <c r="AZ27" i="17"/>
  <c r="AY27" i="17"/>
  <c r="AX27" i="17"/>
  <c r="AW27" i="17"/>
  <c r="AU27" i="17"/>
  <c r="AT27" i="17"/>
  <c r="AS27" i="17"/>
  <c r="AR27" i="17"/>
  <c r="AQ27" i="17"/>
  <c r="AP27" i="17"/>
  <c r="AO27" i="17"/>
  <c r="AN27" i="17"/>
  <c r="AM27" i="17"/>
  <c r="AL27" i="17"/>
  <c r="AK27" i="17"/>
  <c r="AJ27" i="17"/>
  <c r="AI27" i="17"/>
  <c r="AH27" i="17"/>
  <c r="AG27" i="17"/>
  <c r="AF27" i="17"/>
  <c r="AE27" i="17"/>
  <c r="AD27" i="17"/>
  <c r="S27" i="17"/>
  <c r="R27" i="17"/>
  <c r="Q27" i="17"/>
  <c r="P114" i="3" s="1"/>
  <c r="P27" i="17"/>
  <c r="O27" i="17"/>
  <c r="N27" i="17"/>
  <c r="M27" i="17"/>
  <c r="L27" i="17"/>
  <c r="K27" i="17"/>
  <c r="J27" i="17"/>
  <c r="I27" i="17"/>
  <c r="H27" i="17"/>
  <c r="G27" i="17"/>
  <c r="F27" i="17"/>
  <c r="E27" i="17"/>
  <c r="D27" i="17"/>
  <c r="C27" i="17"/>
  <c r="BC26" i="17"/>
  <c r="BB26" i="17"/>
  <c r="BA26" i="17"/>
  <c r="AZ26" i="17"/>
  <c r="AY26" i="17"/>
  <c r="AX26" i="17"/>
  <c r="AW26" i="17"/>
  <c r="AU26" i="17"/>
  <c r="AT26" i="17"/>
  <c r="AS26" i="17"/>
  <c r="AR26" i="17"/>
  <c r="AQ26" i="17"/>
  <c r="AP26" i="17"/>
  <c r="AO26" i="17"/>
  <c r="AN26" i="17"/>
  <c r="AM26" i="17"/>
  <c r="AL26" i="17"/>
  <c r="AK26" i="17"/>
  <c r="AJ26" i="17"/>
  <c r="AI26" i="17"/>
  <c r="AH26" i="17"/>
  <c r="AG26" i="17"/>
  <c r="AF26" i="17"/>
  <c r="AE26" i="17"/>
  <c r="AD26" i="17"/>
  <c r="S26" i="17"/>
  <c r="R26" i="17"/>
  <c r="Q26" i="17"/>
  <c r="P26" i="17"/>
  <c r="O26" i="17"/>
  <c r="N26" i="17"/>
  <c r="M26" i="17"/>
  <c r="L26" i="17"/>
  <c r="K26" i="17"/>
  <c r="J26" i="17"/>
  <c r="I26" i="17"/>
  <c r="H26" i="17"/>
  <c r="G26" i="17"/>
  <c r="F26" i="17"/>
  <c r="E26" i="17"/>
  <c r="D26" i="17"/>
  <c r="C26" i="17"/>
  <c r="BC25" i="17"/>
  <c r="BB25" i="17"/>
  <c r="BA25" i="17"/>
  <c r="AZ25" i="17"/>
  <c r="AY25" i="17"/>
  <c r="AX25" i="17"/>
  <c r="AW25" i="17"/>
  <c r="AS25" i="17"/>
  <c r="AR25" i="17"/>
  <c r="AQ25" i="17"/>
  <c r="AP25" i="17"/>
  <c r="AO25" i="17"/>
  <c r="AN25" i="17"/>
  <c r="AM25" i="17"/>
  <c r="AL25" i="17"/>
  <c r="AK25" i="17"/>
  <c r="AJ25" i="17"/>
  <c r="AI25" i="17"/>
  <c r="AH25" i="17"/>
  <c r="AG25" i="17"/>
  <c r="AF25" i="17"/>
  <c r="AE25" i="17"/>
  <c r="AD25" i="17"/>
  <c r="R25" i="17"/>
  <c r="Q25" i="17"/>
  <c r="P112" i="3" s="1"/>
  <c r="P25" i="17"/>
  <c r="O25" i="17"/>
  <c r="N25" i="17"/>
  <c r="M25" i="17"/>
  <c r="L25" i="17"/>
  <c r="K25" i="17"/>
  <c r="J25" i="17"/>
  <c r="I25" i="17"/>
  <c r="H25" i="17"/>
  <c r="G25" i="17"/>
  <c r="F25" i="17"/>
  <c r="E25" i="17"/>
  <c r="D25" i="17"/>
  <c r="C25" i="17"/>
  <c r="BC24" i="17"/>
  <c r="BB24" i="17"/>
  <c r="BA24" i="17"/>
  <c r="AZ24" i="17"/>
  <c r="AY24" i="17"/>
  <c r="AX24" i="17"/>
  <c r="AW24" i="17"/>
  <c r="AS24" i="17"/>
  <c r="AR24" i="17"/>
  <c r="AQ24" i="17"/>
  <c r="AP24" i="17"/>
  <c r="AO24" i="17"/>
  <c r="AN24" i="17"/>
  <c r="AM24" i="17"/>
  <c r="AL24" i="17"/>
  <c r="AK24" i="17"/>
  <c r="AJ24" i="17"/>
  <c r="AI24" i="17"/>
  <c r="AH24" i="17"/>
  <c r="AG24" i="17"/>
  <c r="AF24" i="17"/>
  <c r="AE24" i="17"/>
  <c r="AD24" i="17"/>
  <c r="R24" i="17"/>
  <c r="Q24" i="17"/>
  <c r="P24" i="17"/>
  <c r="O24" i="17"/>
  <c r="N24" i="17"/>
  <c r="M24" i="17"/>
  <c r="L24" i="17"/>
  <c r="K24" i="17"/>
  <c r="J24" i="17"/>
  <c r="I24" i="17"/>
  <c r="H24" i="17"/>
  <c r="G24" i="17"/>
  <c r="F24" i="17"/>
  <c r="E24" i="17"/>
  <c r="D24" i="17"/>
  <c r="C24" i="17"/>
  <c r="BC22" i="17"/>
  <c r="BB22" i="17"/>
  <c r="BA22" i="17"/>
  <c r="AZ22" i="17"/>
  <c r="AY22" i="17"/>
  <c r="AX22" i="17"/>
  <c r="AW22" i="17"/>
  <c r="AU22" i="17"/>
  <c r="AT22" i="17"/>
  <c r="AS22" i="17"/>
  <c r="AR22" i="17"/>
  <c r="AQ22" i="17"/>
  <c r="AP22" i="17"/>
  <c r="AO22" i="17"/>
  <c r="AN22" i="17"/>
  <c r="AM22" i="17"/>
  <c r="AL22" i="17"/>
  <c r="AK22" i="17"/>
  <c r="AJ22" i="17"/>
  <c r="AI22" i="17"/>
  <c r="AH22" i="17"/>
  <c r="AG22" i="17"/>
  <c r="AF22" i="17"/>
  <c r="AE22" i="17"/>
  <c r="AD22" i="17"/>
  <c r="S22" i="17"/>
  <c r="R22" i="17"/>
  <c r="Q22" i="17"/>
  <c r="P22" i="17"/>
  <c r="O22" i="17"/>
  <c r="N22" i="17"/>
  <c r="M22" i="17"/>
  <c r="L22" i="17"/>
  <c r="K22" i="17"/>
  <c r="J22" i="17"/>
  <c r="I22" i="17"/>
  <c r="H22" i="17"/>
  <c r="G22" i="17"/>
  <c r="F22" i="17"/>
  <c r="E22" i="17"/>
  <c r="D22" i="17"/>
  <c r="C22" i="17"/>
  <c r="BC21" i="17"/>
  <c r="BB21" i="17"/>
  <c r="BA21" i="17"/>
  <c r="AZ21" i="17"/>
  <c r="AY21" i="17"/>
  <c r="AX21" i="17"/>
  <c r="AW21" i="17"/>
  <c r="AU21" i="17"/>
  <c r="AT21" i="17"/>
  <c r="AS21" i="17"/>
  <c r="AR21" i="17"/>
  <c r="AQ21" i="17"/>
  <c r="AP21" i="17"/>
  <c r="AO21" i="17"/>
  <c r="AN21" i="17"/>
  <c r="AM21" i="17"/>
  <c r="AL21" i="17"/>
  <c r="AK21" i="17"/>
  <c r="AJ21" i="17"/>
  <c r="AI21" i="17"/>
  <c r="AH21" i="17"/>
  <c r="AG21" i="17"/>
  <c r="AF21" i="17"/>
  <c r="AE21" i="17"/>
  <c r="AD21" i="17"/>
  <c r="S21" i="17"/>
  <c r="R21" i="17"/>
  <c r="Q21" i="17"/>
  <c r="P21" i="17"/>
  <c r="O21" i="17"/>
  <c r="N21" i="17"/>
  <c r="M21" i="17"/>
  <c r="L21" i="17"/>
  <c r="K21" i="17"/>
  <c r="J21" i="17"/>
  <c r="I21" i="17"/>
  <c r="H21" i="17"/>
  <c r="G21" i="17"/>
  <c r="F21" i="17"/>
  <c r="E21" i="17"/>
  <c r="D21" i="17"/>
  <c r="C21" i="17"/>
  <c r="BC20" i="17"/>
  <c r="BB20" i="17"/>
  <c r="BA20" i="17"/>
  <c r="AZ20" i="17"/>
  <c r="AY20" i="17"/>
  <c r="AX20" i="17"/>
  <c r="AW20" i="17"/>
  <c r="AS20" i="17"/>
  <c r="AR20" i="17"/>
  <c r="AQ20" i="17"/>
  <c r="AP20" i="17"/>
  <c r="AO20" i="17"/>
  <c r="AN20" i="17"/>
  <c r="AM20" i="17"/>
  <c r="AL20" i="17"/>
  <c r="AK20" i="17"/>
  <c r="AJ20" i="17"/>
  <c r="AI20" i="17"/>
  <c r="AH20" i="17"/>
  <c r="AG20" i="17"/>
  <c r="AF20" i="17"/>
  <c r="AE20" i="17"/>
  <c r="AD20" i="17"/>
  <c r="S20" i="17"/>
  <c r="R20" i="17"/>
  <c r="Q20" i="17"/>
  <c r="P20" i="17"/>
  <c r="O20" i="17"/>
  <c r="N20" i="17"/>
  <c r="M20" i="17"/>
  <c r="L20" i="17"/>
  <c r="K20" i="17"/>
  <c r="J20" i="17"/>
  <c r="I20" i="17"/>
  <c r="H20" i="17"/>
  <c r="G20" i="17"/>
  <c r="F20" i="17"/>
  <c r="E20" i="17"/>
  <c r="D20" i="17"/>
  <c r="C20" i="17"/>
  <c r="BC19" i="17"/>
  <c r="BB19" i="17"/>
  <c r="BA19" i="17"/>
  <c r="AZ19" i="17"/>
  <c r="AY19" i="17"/>
  <c r="AX19" i="17"/>
  <c r="AW19" i="17"/>
  <c r="AU19" i="17"/>
  <c r="AT19" i="17"/>
  <c r="AS19" i="17"/>
  <c r="AR19" i="17"/>
  <c r="AQ19" i="17"/>
  <c r="AP19" i="17"/>
  <c r="AO19" i="17"/>
  <c r="AN19" i="17"/>
  <c r="AM19" i="17"/>
  <c r="AL19" i="17"/>
  <c r="AK19" i="17"/>
  <c r="AJ19" i="17"/>
  <c r="AI19" i="17"/>
  <c r="AH19" i="17"/>
  <c r="AG19" i="17"/>
  <c r="AF19" i="17"/>
  <c r="AE19" i="17"/>
  <c r="AD19" i="17"/>
  <c r="S19" i="17"/>
  <c r="R19" i="17"/>
  <c r="Q19" i="17"/>
  <c r="P19" i="17"/>
  <c r="O19" i="17"/>
  <c r="N19" i="17"/>
  <c r="M19" i="17"/>
  <c r="L19" i="17"/>
  <c r="K19" i="17"/>
  <c r="J19" i="17"/>
  <c r="I19" i="17"/>
  <c r="H19" i="17"/>
  <c r="G19" i="17"/>
  <c r="F19" i="17"/>
  <c r="E19" i="17"/>
  <c r="D19" i="17"/>
  <c r="C19" i="17"/>
  <c r="BC18" i="17"/>
  <c r="BB18" i="17"/>
  <c r="BA18" i="17"/>
  <c r="AZ18" i="17"/>
  <c r="AY18" i="17"/>
  <c r="AX18" i="17"/>
  <c r="AW128" i="3" s="1"/>
  <c r="AW18" i="17"/>
  <c r="AU18" i="17"/>
  <c r="AT18" i="17"/>
  <c r="AS18" i="17"/>
  <c r="AR18" i="17"/>
  <c r="AQ18" i="17"/>
  <c r="AP18" i="17"/>
  <c r="AO128" i="3" s="1"/>
  <c r="AO18" i="17"/>
  <c r="AN18" i="17"/>
  <c r="AM18" i="17"/>
  <c r="AL18" i="17"/>
  <c r="AK18" i="17"/>
  <c r="AJ18" i="17"/>
  <c r="AI18" i="17"/>
  <c r="AH18" i="17"/>
  <c r="AG128" i="3" s="1"/>
  <c r="AG18" i="17"/>
  <c r="AF18" i="17"/>
  <c r="AE18" i="17"/>
  <c r="AD18" i="17"/>
  <c r="S18" i="17"/>
  <c r="R18" i="17"/>
  <c r="Q18" i="17"/>
  <c r="P111" i="3" s="1"/>
  <c r="P18" i="17"/>
  <c r="O18" i="17"/>
  <c r="N18" i="17"/>
  <c r="M18" i="17"/>
  <c r="L18" i="17"/>
  <c r="K18" i="17"/>
  <c r="J18" i="17"/>
  <c r="I18" i="17"/>
  <c r="H18" i="17"/>
  <c r="G18" i="17"/>
  <c r="F18" i="17"/>
  <c r="E18" i="17"/>
  <c r="D18" i="17"/>
  <c r="C18" i="17"/>
  <c r="BC17" i="17"/>
  <c r="BB17" i="17"/>
  <c r="BA17" i="17"/>
  <c r="AZ17" i="17"/>
  <c r="AY17" i="17"/>
  <c r="AX17" i="17"/>
  <c r="AW17" i="17"/>
  <c r="AU17" i="17"/>
  <c r="AT17" i="17"/>
  <c r="AS17" i="17"/>
  <c r="AR17" i="17"/>
  <c r="AQ17" i="17"/>
  <c r="AP17" i="17"/>
  <c r="AO17" i="17"/>
  <c r="AN17" i="17"/>
  <c r="AM17" i="17"/>
  <c r="AL17" i="17"/>
  <c r="AK17" i="17"/>
  <c r="AJ17" i="17"/>
  <c r="AI17" i="17"/>
  <c r="AH17" i="17"/>
  <c r="AG17" i="17"/>
  <c r="AF17" i="17"/>
  <c r="AE17" i="17"/>
  <c r="AD17" i="17"/>
  <c r="S17" i="17"/>
  <c r="R17" i="17"/>
  <c r="Q17" i="17"/>
  <c r="P17" i="17"/>
  <c r="O17" i="17"/>
  <c r="N17" i="17"/>
  <c r="M17" i="17"/>
  <c r="L17" i="17"/>
  <c r="K17" i="17"/>
  <c r="J17" i="17"/>
  <c r="I17" i="17"/>
  <c r="H17" i="17"/>
  <c r="G17" i="17"/>
  <c r="F17" i="17"/>
  <c r="E17" i="17"/>
  <c r="D17" i="17"/>
  <c r="C17" i="17"/>
  <c r="BC16" i="17"/>
  <c r="BB16" i="17"/>
  <c r="BA16" i="17"/>
  <c r="AZ16" i="17"/>
  <c r="AY16" i="17"/>
  <c r="AX16" i="17"/>
  <c r="AW16" i="17"/>
  <c r="AS16" i="17"/>
  <c r="AR16" i="17"/>
  <c r="AQ16" i="17"/>
  <c r="AP16" i="17"/>
  <c r="AO16" i="17"/>
  <c r="AN16" i="17"/>
  <c r="AM16" i="17"/>
  <c r="AL16" i="17"/>
  <c r="AK16" i="17"/>
  <c r="AJ16" i="17"/>
  <c r="AI16" i="17"/>
  <c r="AH16" i="17"/>
  <c r="AG16" i="17"/>
  <c r="AF16" i="17"/>
  <c r="AE16" i="17"/>
  <c r="AD16" i="17"/>
  <c r="S16" i="17"/>
  <c r="R16" i="17"/>
  <c r="Q16" i="17"/>
  <c r="P16" i="17"/>
  <c r="O16" i="17"/>
  <c r="N16" i="17"/>
  <c r="M16" i="17"/>
  <c r="L16" i="17"/>
  <c r="K16" i="17"/>
  <c r="J16" i="17"/>
  <c r="I16" i="17"/>
  <c r="H16" i="17"/>
  <c r="G16" i="17"/>
  <c r="F16" i="17"/>
  <c r="E16" i="17"/>
  <c r="D16" i="17"/>
  <c r="C16" i="17"/>
  <c r="BC15" i="17"/>
  <c r="BB15" i="17"/>
  <c r="BA135" i="3" s="1"/>
  <c r="BA15" i="17"/>
  <c r="AZ15" i="17"/>
  <c r="AY15" i="17"/>
  <c r="AX15" i="17"/>
  <c r="AW15" i="17"/>
  <c r="AU15" i="17"/>
  <c r="AT15" i="17"/>
  <c r="AS135" i="3" s="1"/>
  <c r="AS15" i="17"/>
  <c r="AR15" i="17"/>
  <c r="AQ15" i="17"/>
  <c r="AP15" i="17"/>
  <c r="AO15" i="17"/>
  <c r="AN15" i="17"/>
  <c r="AM15" i="17"/>
  <c r="AL15" i="17"/>
  <c r="AK135" i="3" s="1"/>
  <c r="AK15" i="17"/>
  <c r="AJ15" i="17"/>
  <c r="AI15" i="17"/>
  <c r="AH15" i="17"/>
  <c r="AG15" i="17"/>
  <c r="AF15" i="17"/>
  <c r="AE15" i="17"/>
  <c r="AD15" i="17"/>
  <c r="S15" i="17"/>
  <c r="R15" i="17"/>
  <c r="Q15" i="17"/>
  <c r="P15" i="17"/>
  <c r="O15" i="17"/>
  <c r="N15" i="17"/>
  <c r="M15" i="17"/>
  <c r="L15" i="17"/>
  <c r="K15" i="17"/>
  <c r="J15" i="17"/>
  <c r="I15" i="17"/>
  <c r="H15" i="17"/>
  <c r="G15" i="17"/>
  <c r="F15" i="17"/>
  <c r="E15" i="17"/>
  <c r="D15" i="17"/>
  <c r="C15" i="17"/>
  <c r="BC14" i="17"/>
  <c r="BB14" i="17"/>
  <c r="BA14" i="17"/>
  <c r="AZ14" i="17"/>
  <c r="AY14" i="17"/>
  <c r="AX14" i="17"/>
  <c r="AW14" i="17"/>
  <c r="AU14" i="17"/>
  <c r="AT14" i="17"/>
  <c r="AS14" i="17"/>
  <c r="AR14" i="17"/>
  <c r="AQ14" i="17"/>
  <c r="AP14" i="17"/>
  <c r="AO14" i="17"/>
  <c r="AN14" i="17"/>
  <c r="AM14" i="17"/>
  <c r="AL14" i="17"/>
  <c r="AK14" i="17"/>
  <c r="AJ14" i="17"/>
  <c r="AI14" i="17"/>
  <c r="AH14" i="17"/>
  <c r="AG14" i="17"/>
  <c r="AF14" i="17"/>
  <c r="AE14" i="17"/>
  <c r="AD14" i="17"/>
  <c r="S14" i="17"/>
  <c r="R14" i="17"/>
  <c r="Q14" i="17"/>
  <c r="P14" i="17"/>
  <c r="O14" i="17"/>
  <c r="N14" i="17"/>
  <c r="M14" i="17"/>
  <c r="L14" i="17"/>
  <c r="K14" i="17"/>
  <c r="J14" i="17"/>
  <c r="I14" i="17"/>
  <c r="H14" i="17"/>
  <c r="G14" i="17"/>
  <c r="F14" i="17"/>
  <c r="E14" i="17"/>
  <c r="D14" i="17"/>
  <c r="C14" i="17"/>
  <c r="BC13" i="17"/>
  <c r="BB13" i="17"/>
  <c r="BA13" i="17"/>
  <c r="AZ13" i="17"/>
  <c r="AY13" i="17"/>
  <c r="AX13" i="17"/>
  <c r="AW13" i="17"/>
  <c r="AU13" i="17"/>
  <c r="AT13" i="17"/>
  <c r="AS13" i="17"/>
  <c r="AR13" i="17"/>
  <c r="AQ13" i="17"/>
  <c r="AP13" i="17"/>
  <c r="AO13" i="17"/>
  <c r="AN13" i="17"/>
  <c r="AM13" i="17"/>
  <c r="AL13" i="17"/>
  <c r="AK13" i="17"/>
  <c r="AJ13" i="17"/>
  <c r="AI13" i="17"/>
  <c r="AH13" i="17"/>
  <c r="AG13" i="17"/>
  <c r="AF13" i="17"/>
  <c r="AE13" i="17"/>
  <c r="AD13" i="17"/>
  <c r="S13" i="17"/>
  <c r="R13" i="17"/>
  <c r="Q13" i="17"/>
  <c r="P13" i="17"/>
  <c r="O13" i="17"/>
  <c r="N13" i="17"/>
  <c r="M13" i="17"/>
  <c r="L13" i="17"/>
  <c r="K13" i="17"/>
  <c r="J13" i="17"/>
  <c r="I13" i="17"/>
  <c r="H13" i="17"/>
  <c r="G13" i="17"/>
  <c r="F13" i="17"/>
  <c r="E13" i="17"/>
  <c r="D13" i="17"/>
  <c r="C13" i="17"/>
  <c r="BC12" i="17"/>
  <c r="BB12" i="17"/>
  <c r="BA12" i="17"/>
  <c r="AZ12" i="17"/>
  <c r="AY12" i="17"/>
  <c r="AX12" i="17"/>
  <c r="AW12" i="17"/>
  <c r="AU12" i="17"/>
  <c r="AT12" i="17"/>
  <c r="AS12" i="17"/>
  <c r="AR12" i="17"/>
  <c r="AQ12" i="17"/>
  <c r="AP12" i="17"/>
  <c r="AO12" i="17"/>
  <c r="AN12" i="17"/>
  <c r="AM12" i="17"/>
  <c r="AL12" i="17"/>
  <c r="AK12" i="17"/>
  <c r="AJ12" i="17"/>
  <c r="AI12" i="17"/>
  <c r="AH12" i="17"/>
  <c r="AG12" i="17"/>
  <c r="AF12" i="17"/>
  <c r="AE12" i="17"/>
  <c r="AD12" i="17"/>
  <c r="S12" i="17"/>
  <c r="R12" i="17"/>
  <c r="Q12" i="17"/>
  <c r="P12" i="17"/>
  <c r="O12" i="17"/>
  <c r="N12" i="17"/>
  <c r="M12" i="17"/>
  <c r="L12" i="17"/>
  <c r="K12" i="17"/>
  <c r="J12" i="17"/>
  <c r="I12" i="17"/>
  <c r="H12" i="17"/>
  <c r="G12" i="17"/>
  <c r="F12" i="17"/>
  <c r="E12" i="17"/>
  <c r="D12" i="17"/>
  <c r="C12" i="17"/>
  <c r="BC10" i="17"/>
  <c r="BB10" i="17"/>
  <c r="BA10" i="17"/>
  <c r="AZ10" i="17"/>
  <c r="AY10" i="17"/>
  <c r="AX10" i="17"/>
  <c r="AW10" i="17"/>
  <c r="AS10" i="17"/>
  <c r="AR10" i="17"/>
  <c r="AQ10" i="17"/>
  <c r="AP10" i="17"/>
  <c r="AO10" i="17"/>
  <c r="AN10" i="17"/>
  <c r="AM10" i="17"/>
  <c r="AL10" i="17"/>
  <c r="AK10" i="17"/>
  <c r="AJ10" i="17"/>
  <c r="AI10" i="17"/>
  <c r="AH10" i="17"/>
  <c r="AG10" i="17"/>
  <c r="AF10" i="17"/>
  <c r="AE10" i="17"/>
  <c r="AD10" i="17"/>
  <c r="R10" i="17"/>
  <c r="Q10" i="17"/>
  <c r="P10" i="17"/>
  <c r="O10" i="17"/>
  <c r="N10" i="17"/>
  <c r="M10" i="17"/>
  <c r="L10" i="17"/>
  <c r="K10" i="17"/>
  <c r="J10" i="17"/>
  <c r="I10" i="17"/>
  <c r="H10" i="17"/>
  <c r="G10" i="17"/>
  <c r="F10" i="17"/>
  <c r="E10" i="17"/>
  <c r="D10" i="17"/>
  <c r="C10" i="17"/>
  <c r="BC9" i="17"/>
  <c r="BB9" i="17"/>
  <c r="BA9" i="17"/>
  <c r="AZ9" i="17"/>
  <c r="AY9" i="17"/>
  <c r="AX9" i="17"/>
  <c r="AW9" i="17"/>
  <c r="AS9" i="17"/>
  <c r="AR9" i="17"/>
  <c r="AQ9" i="17"/>
  <c r="AP9" i="17"/>
  <c r="AO9" i="17"/>
  <c r="AN9" i="17"/>
  <c r="AM9" i="17"/>
  <c r="AL9" i="17"/>
  <c r="AK9" i="17"/>
  <c r="AJ9" i="17"/>
  <c r="AI9" i="17"/>
  <c r="AH9" i="17"/>
  <c r="AG9" i="17"/>
  <c r="AF9" i="17"/>
  <c r="AE9" i="17"/>
  <c r="AD9" i="17"/>
  <c r="R9" i="17"/>
  <c r="Q9" i="17"/>
  <c r="P9" i="17"/>
  <c r="O9" i="17"/>
  <c r="N9" i="17"/>
  <c r="M9" i="17"/>
  <c r="L9" i="17"/>
  <c r="K9" i="17"/>
  <c r="J9" i="17"/>
  <c r="I9" i="17"/>
  <c r="H9" i="17"/>
  <c r="G9" i="17"/>
  <c r="F9" i="17"/>
  <c r="E9" i="17"/>
  <c r="D9" i="17"/>
  <c r="C9" i="17"/>
  <c r="BC8" i="17"/>
  <c r="BB8" i="17"/>
  <c r="BA8" i="17"/>
  <c r="AZ8" i="17"/>
  <c r="AY8" i="17"/>
  <c r="AX8" i="17"/>
  <c r="AW8" i="17"/>
  <c r="AS8" i="17"/>
  <c r="AR8" i="17"/>
  <c r="AQ8" i="17"/>
  <c r="AP8" i="17"/>
  <c r="AO8" i="17"/>
  <c r="AN8" i="17"/>
  <c r="AM8" i="17"/>
  <c r="AL8" i="17"/>
  <c r="AK8" i="17"/>
  <c r="AJ8" i="17"/>
  <c r="AI8" i="17"/>
  <c r="AH8" i="17"/>
  <c r="AG8" i="17"/>
  <c r="AF8" i="17"/>
  <c r="AE8" i="17"/>
  <c r="AD8" i="17"/>
  <c r="R8" i="17"/>
  <c r="Q8" i="17"/>
  <c r="P8" i="17"/>
  <c r="O8" i="17"/>
  <c r="N8" i="17"/>
  <c r="M8" i="17"/>
  <c r="L8" i="17"/>
  <c r="K8" i="17"/>
  <c r="J8" i="17"/>
  <c r="I8" i="17"/>
  <c r="H8" i="17"/>
  <c r="G8" i="17"/>
  <c r="F8" i="17"/>
  <c r="E8" i="17"/>
  <c r="D8" i="17"/>
  <c r="C8" i="17"/>
  <c r="BC7" i="17"/>
  <c r="BB7" i="17"/>
  <c r="BA7" i="17"/>
  <c r="AZ7" i="17"/>
  <c r="AY7" i="17"/>
  <c r="AX7" i="17"/>
  <c r="AW7" i="17"/>
  <c r="AS7" i="17"/>
  <c r="AR7" i="17"/>
  <c r="AQ7" i="17"/>
  <c r="AP7" i="17"/>
  <c r="AO7" i="17"/>
  <c r="AN7" i="17"/>
  <c r="AM7" i="17"/>
  <c r="AL7" i="17"/>
  <c r="AK7" i="17"/>
  <c r="AJ7" i="17"/>
  <c r="AI7" i="17"/>
  <c r="AH7" i="17"/>
  <c r="AG7" i="17"/>
  <c r="AF7" i="17"/>
  <c r="AE7" i="17"/>
  <c r="AD7" i="17"/>
  <c r="R7" i="17"/>
  <c r="Q7" i="17"/>
  <c r="P7" i="17"/>
  <c r="O7" i="17"/>
  <c r="N7" i="17"/>
  <c r="M7" i="17"/>
  <c r="L7" i="17"/>
  <c r="K7" i="17"/>
  <c r="J7" i="17"/>
  <c r="I7" i="17"/>
  <c r="H7" i="17"/>
  <c r="G7" i="17"/>
  <c r="F7" i="17"/>
  <c r="E7" i="17"/>
  <c r="D7" i="17"/>
  <c r="C7" i="17"/>
  <c r="BC6" i="17"/>
  <c r="BB6" i="17"/>
  <c r="BA6" i="17"/>
  <c r="AZ6" i="17"/>
  <c r="AY6" i="17"/>
  <c r="AX6" i="17"/>
  <c r="AW6" i="17"/>
  <c r="AS6" i="17"/>
  <c r="AR6" i="17"/>
  <c r="AQ6" i="17"/>
  <c r="AP6" i="17"/>
  <c r="AO6" i="17"/>
  <c r="AN6" i="17"/>
  <c r="AM6" i="17"/>
  <c r="AL6" i="17"/>
  <c r="AK6" i="17"/>
  <c r="AJ6" i="17"/>
  <c r="AI6" i="17"/>
  <c r="AH6" i="17"/>
  <c r="AG6" i="17"/>
  <c r="AF6" i="17"/>
  <c r="AE6" i="17"/>
  <c r="AD6" i="17"/>
  <c r="R6" i="17"/>
  <c r="Q6" i="17"/>
  <c r="P6" i="17"/>
  <c r="O6" i="17"/>
  <c r="N6" i="17"/>
  <c r="M6" i="17"/>
  <c r="L6" i="17"/>
  <c r="K6" i="17"/>
  <c r="J6" i="17"/>
  <c r="I6" i="17"/>
  <c r="H6" i="17"/>
  <c r="G6" i="17"/>
  <c r="F6" i="17"/>
  <c r="E6" i="17"/>
  <c r="D6" i="17"/>
  <c r="C6" i="17"/>
  <c r="BC5" i="17"/>
  <c r="BB5" i="17"/>
  <c r="BA5" i="17"/>
  <c r="AZ5" i="17"/>
  <c r="AY5" i="17"/>
  <c r="AX5" i="17"/>
  <c r="AW5" i="17"/>
  <c r="AS5" i="17"/>
  <c r="AR5" i="17"/>
  <c r="AQ5" i="17"/>
  <c r="AP5" i="17"/>
  <c r="AO5" i="17"/>
  <c r="AN5" i="17"/>
  <c r="AM50" i="3" s="1"/>
  <c r="AM5" i="17"/>
  <c r="AL5" i="17"/>
  <c r="AK5" i="17"/>
  <c r="AJ5" i="17"/>
  <c r="AI5" i="17"/>
  <c r="AH5" i="17"/>
  <c r="AG5" i="17"/>
  <c r="AF5" i="17"/>
  <c r="AE50" i="3" s="1"/>
  <c r="AE5" i="17"/>
  <c r="AD5" i="17"/>
  <c r="BC23" i="1"/>
  <c r="BB23" i="1"/>
  <c r="BA23" i="1"/>
  <c r="AZ23" i="1"/>
  <c r="AY23" i="1"/>
  <c r="AX23" i="1"/>
  <c r="AW23" i="1"/>
  <c r="AS23" i="1"/>
  <c r="AR23" i="1"/>
  <c r="AQ23" i="1"/>
  <c r="AP23" i="1"/>
  <c r="AO23" i="1"/>
  <c r="AN23" i="1"/>
  <c r="AM23" i="1"/>
  <c r="AL23" i="1"/>
  <c r="AK23" i="1"/>
  <c r="AJ23" i="1"/>
  <c r="AI23" i="1"/>
  <c r="AH23" i="1"/>
  <c r="AG23" i="1"/>
  <c r="AF23" i="1"/>
  <c r="AE23" i="1"/>
  <c r="AD23" i="1"/>
  <c r="BC24" i="12"/>
  <c r="BB24" i="12"/>
  <c r="BA24" i="12"/>
  <c r="AZ24" i="12"/>
  <c r="AY24" i="12"/>
  <c r="AX24" i="12"/>
  <c r="AW24" i="12"/>
  <c r="AV24" i="12"/>
  <c r="AU24" i="12"/>
  <c r="AT24" i="12"/>
  <c r="AS24" i="12"/>
  <c r="AR24" i="12"/>
  <c r="AQ24" i="12"/>
  <c r="AP24" i="12"/>
  <c r="AO24" i="12"/>
  <c r="AN24" i="12"/>
  <c r="AM24" i="12"/>
  <c r="AL24" i="12"/>
  <c r="AK24" i="12"/>
  <c r="AJ24" i="12"/>
  <c r="AI24" i="12"/>
  <c r="AH24" i="12"/>
  <c r="AG24" i="12"/>
  <c r="AF24" i="12"/>
  <c r="AE24" i="12"/>
  <c r="AD24" i="12"/>
  <c r="BC22" i="12"/>
  <c r="BB22" i="12"/>
  <c r="BA22" i="12"/>
  <c r="AZ22" i="12"/>
  <c r="AY22" i="12"/>
  <c r="AX22" i="12"/>
  <c r="AW22" i="12"/>
  <c r="AV22" i="12"/>
  <c r="AU22" i="12"/>
  <c r="AT22" i="12"/>
  <c r="AS22" i="12"/>
  <c r="AR22" i="12"/>
  <c r="AQ22" i="12"/>
  <c r="AP22" i="12"/>
  <c r="AO22" i="12"/>
  <c r="AN22" i="12"/>
  <c r="AM22" i="12"/>
  <c r="AL22" i="12"/>
  <c r="AK22" i="12"/>
  <c r="AJ22" i="12"/>
  <c r="AI22" i="12"/>
  <c r="AH22" i="12"/>
  <c r="AG22" i="12"/>
  <c r="AF22" i="12"/>
  <c r="AE22" i="12"/>
  <c r="AD22" i="12"/>
  <c r="BC20" i="12"/>
  <c r="BB20" i="12"/>
  <c r="BA20" i="12"/>
  <c r="AZ20" i="12"/>
  <c r="AY20" i="12"/>
  <c r="AX20" i="12"/>
  <c r="AW20" i="12"/>
  <c r="AV20" i="12"/>
  <c r="AU20" i="12"/>
  <c r="AT20" i="12"/>
  <c r="AS20" i="12"/>
  <c r="AR20" i="12"/>
  <c r="AQ20" i="12"/>
  <c r="AP20" i="12"/>
  <c r="AO20" i="12"/>
  <c r="AN20" i="12"/>
  <c r="AM20" i="12"/>
  <c r="AL20" i="12"/>
  <c r="AK20" i="12"/>
  <c r="AJ20" i="12"/>
  <c r="AI20" i="12"/>
  <c r="AH20" i="12"/>
  <c r="AG20" i="12"/>
  <c r="AF20" i="12"/>
  <c r="AE20" i="12"/>
  <c r="AD20" i="12"/>
  <c r="BC19" i="12"/>
  <c r="BB19" i="12"/>
  <c r="BA19" i="12"/>
  <c r="AZ19" i="12"/>
  <c r="AY19" i="12"/>
  <c r="AX19" i="12"/>
  <c r="AW19" i="12"/>
  <c r="AV19" i="12"/>
  <c r="AU19" i="12"/>
  <c r="AT19" i="12"/>
  <c r="AS19" i="12"/>
  <c r="AR19" i="12"/>
  <c r="AQ19" i="12"/>
  <c r="AP19" i="12"/>
  <c r="AO19" i="12"/>
  <c r="AN19" i="12"/>
  <c r="AM19" i="12"/>
  <c r="AL19" i="12"/>
  <c r="AK19" i="12"/>
  <c r="AJ19" i="12"/>
  <c r="AI19" i="12"/>
  <c r="AH19" i="12"/>
  <c r="AG19" i="12"/>
  <c r="AF19" i="12"/>
  <c r="AE19" i="12"/>
  <c r="AD19" i="12"/>
  <c r="BC18" i="12"/>
  <c r="BB18" i="12"/>
  <c r="BA18" i="12"/>
  <c r="AZ18" i="12"/>
  <c r="AY18" i="12"/>
  <c r="AX18" i="12"/>
  <c r="AW18" i="12"/>
  <c r="AV18" i="12"/>
  <c r="AU18" i="12"/>
  <c r="AT18" i="12"/>
  <c r="AS18" i="12"/>
  <c r="AR265" i="3" s="1"/>
  <c r="AR18" i="12"/>
  <c r="AQ18" i="12"/>
  <c r="AP18" i="12"/>
  <c r="AO18" i="12"/>
  <c r="AN18" i="12"/>
  <c r="AM18" i="12"/>
  <c r="AL18" i="12"/>
  <c r="AK18" i="12"/>
  <c r="AJ18" i="12"/>
  <c r="AI18" i="12"/>
  <c r="AH18" i="12"/>
  <c r="AG18" i="12"/>
  <c r="AF18" i="12"/>
  <c r="AE18" i="12"/>
  <c r="AD18" i="12"/>
  <c r="BC17" i="12"/>
  <c r="BB17" i="12"/>
  <c r="BA17" i="12"/>
  <c r="AZ17" i="12"/>
  <c r="AY17" i="12"/>
  <c r="AX17" i="12"/>
  <c r="AW17" i="12"/>
  <c r="AV17" i="12"/>
  <c r="AU17" i="12"/>
  <c r="AT17" i="12"/>
  <c r="AS17" i="12"/>
  <c r="AR17" i="12"/>
  <c r="AQ17" i="12"/>
  <c r="AP17" i="12"/>
  <c r="AO17" i="12"/>
  <c r="AN17" i="12"/>
  <c r="AM17" i="12"/>
  <c r="AL17" i="12"/>
  <c r="AK17" i="12"/>
  <c r="AJ17" i="12"/>
  <c r="AI17" i="12"/>
  <c r="AH17" i="12"/>
  <c r="AG17" i="12"/>
  <c r="AF17" i="12"/>
  <c r="AE17" i="12"/>
  <c r="AD17" i="12"/>
  <c r="BC16" i="12"/>
  <c r="BB16" i="12"/>
  <c r="BA16" i="12"/>
  <c r="AZ16" i="12"/>
  <c r="AY16" i="12"/>
  <c r="AX16" i="12"/>
  <c r="AW16" i="12"/>
  <c r="AV16" i="12"/>
  <c r="AU16" i="12"/>
  <c r="AT16" i="12"/>
  <c r="AS16" i="12"/>
  <c r="AR16" i="12"/>
  <c r="AQ16" i="12"/>
  <c r="AP16" i="12"/>
  <c r="AO16" i="12"/>
  <c r="AN16" i="12"/>
  <c r="AM16" i="12"/>
  <c r="AL16" i="12"/>
  <c r="AK16" i="12"/>
  <c r="AJ16" i="12"/>
  <c r="AI16" i="12"/>
  <c r="AH16" i="12"/>
  <c r="AG16" i="12"/>
  <c r="AF16" i="12"/>
  <c r="AE16" i="12"/>
  <c r="AD16" i="12"/>
  <c r="BC15" i="12"/>
  <c r="BB15" i="12"/>
  <c r="BA15" i="12"/>
  <c r="AZ15" i="12"/>
  <c r="AY15" i="12"/>
  <c r="AX15" i="12"/>
  <c r="AW15" i="12"/>
  <c r="AV15" i="12"/>
  <c r="AU15" i="12"/>
  <c r="AT15" i="12"/>
  <c r="AS15" i="12"/>
  <c r="AR15" i="12"/>
  <c r="AQ15" i="12"/>
  <c r="AP15" i="12"/>
  <c r="AO15" i="12"/>
  <c r="AN15" i="12"/>
  <c r="AM15" i="12"/>
  <c r="AL15" i="12"/>
  <c r="AK15" i="12"/>
  <c r="AJ15" i="12"/>
  <c r="AI15" i="12"/>
  <c r="AH15" i="12"/>
  <c r="AG15" i="12"/>
  <c r="AF15" i="12"/>
  <c r="AE15" i="12"/>
  <c r="AD15" i="12"/>
  <c r="BC14" i="12"/>
  <c r="BB14" i="12"/>
  <c r="BA14" i="12"/>
  <c r="AZ14" i="12"/>
  <c r="AY14" i="12"/>
  <c r="AX14" i="12"/>
  <c r="AW14" i="12"/>
  <c r="AV14" i="12"/>
  <c r="AU14" i="12"/>
  <c r="AT14" i="12"/>
  <c r="AS14" i="12"/>
  <c r="AR264" i="3" s="1"/>
  <c r="AR14" i="12"/>
  <c r="AQ14" i="12"/>
  <c r="AP14" i="12"/>
  <c r="AO14" i="12"/>
  <c r="AN14" i="12"/>
  <c r="AM14" i="12"/>
  <c r="AL14" i="12"/>
  <c r="AK14" i="12"/>
  <c r="AJ14" i="12"/>
  <c r="AI14" i="12"/>
  <c r="AH14" i="12"/>
  <c r="AG14" i="12"/>
  <c r="AF14" i="12"/>
  <c r="AE14" i="12"/>
  <c r="AD14" i="12"/>
  <c r="BC13" i="12"/>
  <c r="BB263" i="3" s="1"/>
  <c r="BB13" i="12"/>
  <c r="BA13" i="12"/>
  <c r="AZ13" i="12"/>
  <c r="AY13" i="12"/>
  <c r="AX13" i="12"/>
  <c r="AW13" i="12"/>
  <c r="AV13" i="12"/>
  <c r="AU13" i="12"/>
  <c r="AT263" i="3" s="1"/>
  <c r="AT13" i="12"/>
  <c r="AS13" i="12"/>
  <c r="AR13" i="12"/>
  <c r="AQ13" i="12"/>
  <c r="AP13" i="12"/>
  <c r="AO13" i="12"/>
  <c r="AN13" i="12"/>
  <c r="AM13" i="12"/>
  <c r="AL263" i="3" s="1"/>
  <c r="AL13" i="12"/>
  <c r="AK13" i="12"/>
  <c r="AJ13" i="12"/>
  <c r="AI13" i="12"/>
  <c r="AH13" i="12"/>
  <c r="AG13" i="12"/>
  <c r="AF13" i="12"/>
  <c r="AE13" i="12"/>
  <c r="AD13" i="12"/>
  <c r="BC12" i="12"/>
  <c r="BB12" i="12"/>
  <c r="BA12" i="12"/>
  <c r="AZ12" i="12"/>
  <c r="AY12" i="12"/>
  <c r="AX12" i="12"/>
  <c r="AW12" i="12"/>
  <c r="AV262" i="3" s="1"/>
  <c r="AV12" i="12"/>
  <c r="AU12" i="12"/>
  <c r="AT12" i="12"/>
  <c r="AS12" i="12"/>
  <c r="AR12" i="12"/>
  <c r="AQ12" i="12"/>
  <c r="AP12" i="12"/>
  <c r="AO12" i="12"/>
  <c r="AN262" i="3" s="1"/>
  <c r="AN12" i="12"/>
  <c r="AM12" i="12"/>
  <c r="AL12" i="12"/>
  <c r="AK12" i="12"/>
  <c r="AJ12" i="12"/>
  <c r="AI12" i="12"/>
  <c r="AH12" i="12"/>
  <c r="AG12" i="12"/>
  <c r="AF262" i="3" s="1"/>
  <c r="AF12" i="12"/>
  <c r="AE12" i="12"/>
  <c r="AD12" i="12"/>
  <c r="BC11" i="12"/>
  <c r="BB11" i="12"/>
  <c r="BA11" i="12"/>
  <c r="AZ11" i="12"/>
  <c r="AY11" i="12"/>
  <c r="AX11" i="12"/>
  <c r="AW11" i="12"/>
  <c r="AV11" i="12"/>
  <c r="AU11" i="12"/>
  <c r="AT11" i="12"/>
  <c r="AS11" i="12"/>
  <c r="AR11" i="12"/>
  <c r="AQ11" i="12"/>
  <c r="AP11" i="12"/>
  <c r="AO11" i="12"/>
  <c r="AN11" i="12"/>
  <c r="AM11" i="12"/>
  <c r="AL11" i="12"/>
  <c r="AK11" i="12"/>
  <c r="AJ11" i="12"/>
  <c r="AI11" i="12"/>
  <c r="AH11" i="12"/>
  <c r="AG11" i="12"/>
  <c r="AF11" i="12"/>
  <c r="AE11" i="12"/>
  <c r="AD11" i="12"/>
  <c r="BC10" i="12"/>
  <c r="BB10" i="12"/>
  <c r="BA10" i="12"/>
  <c r="AZ10" i="12"/>
  <c r="AY10" i="12"/>
  <c r="AX10" i="12"/>
  <c r="AW10" i="12"/>
  <c r="AV10" i="12"/>
  <c r="AU10" i="12"/>
  <c r="AT10" i="12"/>
  <c r="AS10" i="12"/>
  <c r="AR10" i="12"/>
  <c r="AQ10" i="12"/>
  <c r="AP10" i="12"/>
  <c r="AO10" i="12"/>
  <c r="AN10" i="12"/>
  <c r="AM10" i="12"/>
  <c r="AL10" i="12"/>
  <c r="AK10" i="12"/>
  <c r="AJ10" i="12"/>
  <c r="AI10" i="12"/>
  <c r="AH10" i="12"/>
  <c r="AG10" i="12"/>
  <c r="AF10" i="12"/>
  <c r="AE10" i="12"/>
  <c r="AD10" i="12"/>
  <c r="BC8" i="12"/>
  <c r="BB8" i="12"/>
  <c r="BA8" i="12"/>
  <c r="AZ8" i="12"/>
  <c r="AY8" i="12"/>
  <c r="AX8" i="12"/>
  <c r="AW8" i="12"/>
  <c r="AV8" i="12"/>
  <c r="AU8" i="12"/>
  <c r="AT8" i="12"/>
  <c r="AS8" i="12"/>
  <c r="AR8" i="12"/>
  <c r="AQ8" i="12"/>
  <c r="AP8" i="12"/>
  <c r="AO8" i="12"/>
  <c r="AN8" i="12"/>
  <c r="AM8" i="12"/>
  <c r="AL8" i="12"/>
  <c r="AK8" i="12"/>
  <c r="AJ8" i="12"/>
  <c r="AI8" i="12"/>
  <c r="AH8" i="12"/>
  <c r="AG8" i="12"/>
  <c r="AF8" i="12"/>
  <c r="AE8" i="12"/>
  <c r="AD8" i="12"/>
  <c r="BC7" i="12"/>
  <c r="BB7" i="12"/>
  <c r="BA7" i="12"/>
  <c r="AZ7" i="12"/>
  <c r="AY7" i="12"/>
  <c r="AX7" i="12"/>
  <c r="AW7" i="12"/>
  <c r="AV7" i="12"/>
  <c r="AU7" i="12"/>
  <c r="AT7" i="12"/>
  <c r="AS7" i="12"/>
  <c r="AR7" i="12"/>
  <c r="AQ7" i="12"/>
  <c r="AP7" i="12"/>
  <c r="AO7" i="12"/>
  <c r="AN7" i="12"/>
  <c r="AM7" i="12"/>
  <c r="AL7" i="12"/>
  <c r="AK7" i="12"/>
  <c r="AJ7" i="12"/>
  <c r="AI7" i="12"/>
  <c r="AH7" i="12"/>
  <c r="AG7" i="12"/>
  <c r="AF7" i="12"/>
  <c r="AE7" i="12"/>
  <c r="AD7" i="12"/>
  <c r="BC6" i="12"/>
  <c r="BB6" i="12"/>
  <c r="BA6" i="12"/>
  <c r="AZ6" i="12"/>
  <c r="AY6" i="12"/>
  <c r="AX6" i="12"/>
  <c r="AW6" i="12"/>
  <c r="AV6" i="12"/>
  <c r="AU6" i="12"/>
  <c r="AT6" i="12"/>
  <c r="AS6" i="12"/>
  <c r="AR6" i="12"/>
  <c r="AQ6" i="12"/>
  <c r="AP6" i="12"/>
  <c r="AO6" i="12"/>
  <c r="AN6" i="12"/>
  <c r="AM6" i="12"/>
  <c r="AL6" i="12"/>
  <c r="AK6" i="12"/>
  <c r="AJ6" i="12"/>
  <c r="AI6" i="12"/>
  <c r="AH6" i="12"/>
  <c r="AG6" i="12"/>
  <c r="AF6" i="12"/>
  <c r="AE6" i="12"/>
  <c r="AD6" i="12"/>
  <c r="BC5" i="12"/>
  <c r="BB5" i="12"/>
  <c r="BA5" i="12"/>
  <c r="AZ247" i="3" s="1"/>
  <c r="AZ5" i="12"/>
  <c r="AY5" i="12"/>
  <c r="AX5" i="12"/>
  <c r="AW5" i="12"/>
  <c r="AV5" i="12"/>
  <c r="AU5" i="12"/>
  <c r="AT5" i="12"/>
  <c r="AS5" i="12"/>
  <c r="AR247" i="3" s="1"/>
  <c r="AR5" i="12"/>
  <c r="AQ5" i="12"/>
  <c r="AP5" i="12"/>
  <c r="AO5" i="12"/>
  <c r="AN5" i="12"/>
  <c r="AM5" i="12"/>
  <c r="AL5" i="12"/>
  <c r="AK5" i="12"/>
  <c r="AJ247" i="3" s="1"/>
  <c r="AJ5" i="12"/>
  <c r="AI5" i="12"/>
  <c r="AH5" i="12"/>
  <c r="AG5" i="12"/>
  <c r="AF5" i="12"/>
  <c r="AE5" i="12"/>
  <c r="AD5" i="12"/>
  <c r="BC36" i="1"/>
  <c r="BB36" i="1"/>
  <c r="BA36" i="1"/>
  <c r="AZ36" i="1"/>
  <c r="AY36" i="1"/>
  <c r="AX36" i="1"/>
  <c r="AW36" i="1"/>
  <c r="AV36" i="1"/>
  <c r="AU36" i="1"/>
  <c r="AT36" i="1"/>
  <c r="AS36" i="1"/>
  <c r="AR36" i="1"/>
  <c r="AQ36" i="1"/>
  <c r="AP36" i="1"/>
  <c r="AO36" i="1"/>
  <c r="AN36" i="1"/>
  <c r="AM36" i="1"/>
  <c r="AL36" i="1"/>
  <c r="AK36" i="1"/>
  <c r="AJ36" i="1"/>
  <c r="AI36" i="1"/>
  <c r="AH36" i="1"/>
  <c r="AG36" i="1"/>
  <c r="AF36" i="1"/>
  <c r="AE36" i="1"/>
  <c r="AD36" i="1"/>
  <c r="AB36" i="1"/>
  <c r="AA36" i="1"/>
  <c r="Z36" i="1"/>
  <c r="Y36" i="1"/>
  <c r="X36" i="1"/>
  <c r="W36" i="1"/>
  <c r="V36" i="1"/>
  <c r="U36" i="1"/>
  <c r="BC20" i="1"/>
  <c r="BB20" i="1"/>
  <c r="BA20" i="1"/>
  <c r="AZ20" i="1"/>
  <c r="AY20" i="1"/>
  <c r="AX20" i="1"/>
  <c r="AW20" i="1"/>
  <c r="AV71" i="3" s="1"/>
  <c r="AV20" i="1"/>
  <c r="AU20" i="1"/>
  <c r="AT20" i="1"/>
  <c r="AS20" i="1"/>
  <c r="AR20" i="1"/>
  <c r="AQ20" i="1"/>
  <c r="AP20" i="1"/>
  <c r="AO20" i="1"/>
  <c r="AN71" i="3" s="1"/>
  <c r="AN20" i="1"/>
  <c r="AM20" i="1"/>
  <c r="AL20" i="1"/>
  <c r="AK20" i="1"/>
  <c r="AJ20" i="1"/>
  <c r="AI20" i="1"/>
  <c r="AH20" i="1"/>
  <c r="AG20" i="1"/>
  <c r="AF71" i="3" s="1"/>
  <c r="AF20" i="1"/>
  <c r="AE20" i="1"/>
  <c r="AD20" i="1"/>
  <c r="AB20" i="1"/>
  <c r="AA20" i="1"/>
  <c r="Z20" i="1"/>
  <c r="Y20" i="1"/>
  <c r="X20" i="1"/>
  <c r="W20" i="1"/>
  <c r="V20" i="1"/>
  <c r="U20" i="1"/>
  <c r="BC20" i="13"/>
  <c r="BB20" i="13"/>
  <c r="BA20" i="13"/>
  <c r="AZ20" i="13"/>
  <c r="AY20" i="13"/>
  <c r="AX20" i="13"/>
  <c r="AW20" i="13"/>
  <c r="AV20" i="13"/>
  <c r="AU20" i="13"/>
  <c r="AT20" i="13"/>
  <c r="AS20" i="13"/>
  <c r="AR20" i="13"/>
  <c r="AQ20" i="13"/>
  <c r="AP20" i="13"/>
  <c r="AO20" i="13"/>
  <c r="AN20" i="13"/>
  <c r="AM20" i="13"/>
  <c r="AL20" i="13"/>
  <c r="AK20" i="13"/>
  <c r="AJ20" i="13"/>
  <c r="AI20" i="13"/>
  <c r="AH20" i="13"/>
  <c r="AG20" i="13"/>
  <c r="AF20" i="13"/>
  <c r="AE20" i="13"/>
  <c r="AD20" i="13"/>
  <c r="BC18" i="13"/>
  <c r="BB18" i="13"/>
  <c r="BA18" i="13"/>
  <c r="AZ240" i="3" s="1"/>
  <c r="AZ18" i="13"/>
  <c r="AY18" i="13"/>
  <c r="AX18" i="13"/>
  <c r="AW18" i="13"/>
  <c r="AV18" i="13"/>
  <c r="AU18" i="13"/>
  <c r="AT18" i="13"/>
  <c r="AS18" i="13"/>
  <c r="AR240" i="3" s="1"/>
  <c r="AR18" i="13"/>
  <c r="AQ18" i="13"/>
  <c r="AP18" i="13"/>
  <c r="AO18" i="13"/>
  <c r="AN18" i="13"/>
  <c r="AM18" i="13"/>
  <c r="AL18" i="13"/>
  <c r="AK18" i="13"/>
  <c r="AJ240" i="3" s="1"/>
  <c r="AJ18" i="13"/>
  <c r="AI18" i="13"/>
  <c r="AH18" i="13"/>
  <c r="AG18" i="13"/>
  <c r="AF18" i="13"/>
  <c r="AE18" i="13"/>
  <c r="AD18" i="13"/>
  <c r="BC16" i="13"/>
  <c r="BB16" i="13"/>
  <c r="BA16" i="13"/>
  <c r="AZ16" i="13"/>
  <c r="AY16" i="13"/>
  <c r="AX16" i="13"/>
  <c r="AW16" i="13"/>
  <c r="AV16" i="13"/>
  <c r="AU16" i="13"/>
  <c r="AT16" i="13"/>
  <c r="AS16" i="13"/>
  <c r="AR16" i="13"/>
  <c r="AQ16" i="13"/>
  <c r="AP16" i="13"/>
  <c r="AO16" i="13"/>
  <c r="AN16" i="13"/>
  <c r="AM16" i="13"/>
  <c r="AL16" i="13"/>
  <c r="AK16" i="13"/>
  <c r="AJ16" i="13"/>
  <c r="AI16" i="13"/>
  <c r="AH16" i="13"/>
  <c r="AG16" i="13"/>
  <c r="AF16" i="13"/>
  <c r="AE16" i="13"/>
  <c r="AD16" i="13"/>
  <c r="BC15" i="13"/>
  <c r="BB15" i="13"/>
  <c r="BA15" i="13"/>
  <c r="AZ15" i="13"/>
  <c r="AY15" i="13"/>
  <c r="AX15" i="13"/>
  <c r="AW15" i="13"/>
  <c r="AV241" i="3" s="1"/>
  <c r="AV15" i="13"/>
  <c r="AU15" i="13"/>
  <c r="AT15" i="13"/>
  <c r="AS15" i="13"/>
  <c r="AR15" i="13"/>
  <c r="AQ15" i="13"/>
  <c r="AP15" i="13"/>
  <c r="AO15" i="13"/>
  <c r="AN241" i="3" s="1"/>
  <c r="AN15" i="13"/>
  <c r="AM15" i="13"/>
  <c r="AL15" i="13"/>
  <c r="AK15" i="13"/>
  <c r="AJ15" i="13"/>
  <c r="AI15" i="13"/>
  <c r="AH15" i="13"/>
  <c r="AG15" i="13"/>
  <c r="AF241" i="3" s="1"/>
  <c r="AF15" i="13"/>
  <c r="AE15" i="13"/>
  <c r="AD15" i="13"/>
  <c r="BC14" i="13"/>
  <c r="BB14" i="13"/>
  <c r="BA14" i="13"/>
  <c r="AZ14" i="13"/>
  <c r="AY14" i="13"/>
  <c r="AX14" i="13"/>
  <c r="AW14" i="13"/>
  <c r="AV14" i="13"/>
  <c r="AU14" i="13"/>
  <c r="AT14" i="13"/>
  <c r="AS14" i="13"/>
  <c r="AR14" i="13"/>
  <c r="AQ14" i="13"/>
  <c r="AP14" i="13"/>
  <c r="AO14" i="13"/>
  <c r="AN14" i="13"/>
  <c r="AM14" i="13"/>
  <c r="AL14" i="13"/>
  <c r="AK14" i="13"/>
  <c r="AJ14" i="13"/>
  <c r="AI14" i="13"/>
  <c r="AH14" i="13"/>
  <c r="AG14" i="13"/>
  <c r="AF14" i="13"/>
  <c r="AE14" i="13"/>
  <c r="AD14" i="13"/>
  <c r="BC12" i="13"/>
  <c r="BB12" i="13"/>
  <c r="BA12" i="13"/>
  <c r="AZ12" i="13"/>
  <c r="AY12" i="13"/>
  <c r="AX12" i="13"/>
  <c r="AW12" i="13"/>
  <c r="AV12" i="13"/>
  <c r="AU12" i="13"/>
  <c r="AT12" i="13"/>
  <c r="AS12" i="13"/>
  <c r="AR12" i="13"/>
  <c r="AQ12" i="13"/>
  <c r="AP12" i="13"/>
  <c r="AO12" i="13"/>
  <c r="AN12" i="13"/>
  <c r="AM12" i="13"/>
  <c r="AL12" i="13"/>
  <c r="AK12" i="13"/>
  <c r="AJ12" i="13"/>
  <c r="AI12" i="13"/>
  <c r="AH12" i="13"/>
  <c r="AG12" i="13"/>
  <c r="AF12" i="13"/>
  <c r="AE12" i="13"/>
  <c r="AD12" i="13"/>
  <c r="BC11" i="13"/>
  <c r="BB11" i="13"/>
  <c r="BA11" i="13"/>
  <c r="AZ11" i="13"/>
  <c r="AY11" i="13"/>
  <c r="AX11" i="13"/>
  <c r="AW11" i="13"/>
  <c r="AV11" i="13"/>
  <c r="AU11" i="13"/>
  <c r="AT11" i="13"/>
  <c r="AS11" i="13"/>
  <c r="AR11" i="13"/>
  <c r="AQ11" i="13"/>
  <c r="AP11" i="13"/>
  <c r="AO11" i="13"/>
  <c r="AN11" i="13"/>
  <c r="AM11" i="13"/>
  <c r="AL11" i="13"/>
  <c r="AK11" i="13"/>
  <c r="AJ11" i="13"/>
  <c r="AI11" i="13"/>
  <c r="AH11" i="13"/>
  <c r="AG11" i="13"/>
  <c r="AF11" i="13"/>
  <c r="AE11" i="13"/>
  <c r="AD11" i="13"/>
  <c r="BC10" i="13"/>
  <c r="BB10" i="13"/>
  <c r="BA10" i="13"/>
  <c r="AZ10" i="13"/>
  <c r="AY10" i="13"/>
  <c r="AX10" i="13"/>
  <c r="AW10" i="13"/>
  <c r="AV242" i="3" s="1"/>
  <c r="AV10" i="13"/>
  <c r="AU10" i="13"/>
  <c r="AT10" i="13"/>
  <c r="AS10" i="13"/>
  <c r="AR10" i="13"/>
  <c r="AQ10" i="13"/>
  <c r="AP10" i="13"/>
  <c r="AO10" i="13"/>
  <c r="AN242" i="3" s="1"/>
  <c r="AN10" i="13"/>
  <c r="AM10" i="13"/>
  <c r="AL10" i="13"/>
  <c r="AK10" i="13"/>
  <c r="AJ10" i="13"/>
  <c r="AI10" i="13"/>
  <c r="AH10" i="13"/>
  <c r="AG10" i="13"/>
  <c r="AF242" i="3" s="1"/>
  <c r="AF10" i="13"/>
  <c r="AE10" i="13"/>
  <c r="AD10" i="13"/>
  <c r="BC9" i="13"/>
  <c r="BB9" i="13"/>
  <c r="BA9" i="13"/>
  <c r="AZ9" i="13"/>
  <c r="AY9" i="13"/>
  <c r="AX9" i="13"/>
  <c r="AW9" i="13"/>
  <c r="AV9" i="13"/>
  <c r="AU9" i="13"/>
  <c r="AT9" i="13"/>
  <c r="AS9" i="13"/>
  <c r="AR9" i="13"/>
  <c r="AQ9" i="13"/>
  <c r="AP9" i="13"/>
  <c r="AO9" i="13"/>
  <c r="AN9" i="13"/>
  <c r="AM9" i="13"/>
  <c r="AL9" i="13"/>
  <c r="AK9" i="13"/>
  <c r="AJ9" i="13"/>
  <c r="AI9" i="13"/>
  <c r="AH9" i="13"/>
  <c r="AG9" i="13"/>
  <c r="AF9" i="13"/>
  <c r="AE9" i="13"/>
  <c r="AD9" i="13"/>
  <c r="BC8" i="13"/>
  <c r="BB8" i="13"/>
  <c r="BA8" i="13"/>
  <c r="AZ8" i="13"/>
  <c r="AY8" i="13"/>
  <c r="AX8" i="13"/>
  <c r="AW8" i="13"/>
  <c r="AV8" i="13"/>
  <c r="AU8" i="13"/>
  <c r="AT8" i="13"/>
  <c r="AS8" i="13"/>
  <c r="AR8" i="13"/>
  <c r="AQ8" i="13"/>
  <c r="AP8" i="13"/>
  <c r="AO8" i="13"/>
  <c r="AN8" i="13"/>
  <c r="AM8" i="13"/>
  <c r="AL8" i="13"/>
  <c r="AK8" i="13"/>
  <c r="AJ8" i="13"/>
  <c r="AI8" i="13"/>
  <c r="AH8" i="13"/>
  <c r="AG8" i="13"/>
  <c r="AF8" i="13"/>
  <c r="AE8" i="13"/>
  <c r="AD8" i="13"/>
  <c r="BC7" i="13"/>
  <c r="BB7" i="13"/>
  <c r="BA7" i="13"/>
  <c r="AZ7" i="13"/>
  <c r="AY7" i="13"/>
  <c r="AX7" i="13"/>
  <c r="AW7" i="13"/>
  <c r="AV7" i="13"/>
  <c r="AU7" i="13"/>
  <c r="AT7" i="13"/>
  <c r="AS7" i="13"/>
  <c r="AR7" i="13"/>
  <c r="AQ7" i="13"/>
  <c r="AP7" i="13"/>
  <c r="AO7" i="13"/>
  <c r="AN7" i="13"/>
  <c r="AM7" i="13"/>
  <c r="AL7" i="13"/>
  <c r="AK7" i="13"/>
  <c r="AJ7" i="13"/>
  <c r="AI7" i="13"/>
  <c r="AH7" i="13"/>
  <c r="AG7" i="13"/>
  <c r="AF7" i="13"/>
  <c r="AE7" i="13"/>
  <c r="AD7" i="13"/>
  <c r="BC6" i="13"/>
  <c r="BB6" i="13"/>
  <c r="BA6" i="13"/>
  <c r="AZ6" i="13"/>
  <c r="AY6" i="13"/>
  <c r="AX6" i="13"/>
  <c r="AW6" i="13"/>
  <c r="AV6" i="13"/>
  <c r="AU6" i="13"/>
  <c r="AT6" i="13"/>
  <c r="AS6" i="13"/>
  <c r="AR6" i="13"/>
  <c r="AQ6" i="13"/>
  <c r="AP6" i="13"/>
  <c r="AO6" i="13"/>
  <c r="AN6" i="13"/>
  <c r="AM6" i="13"/>
  <c r="AL6" i="13"/>
  <c r="AK6" i="13"/>
  <c r="AJ6" i="13"/>
  <c r="AI6" i="13"/>
  <c r="AH6" i="13"/>
  <c r="AG6" i="13"/>
  <c r="AF6" i="13"/>
  <c r="AE6" i="13"/>
  <c r="AD6" i="13"/>
  <c r="BC5" i="13"/>
  <c r="BB5" i="13"/>
  <c r="BA5" i="13"/>
  <c r="AZ5" i="13"/>
  <c r="AY5" i="13"/>
  <c r="AX230" i="3" s="1"/>
  <c r="AX5" i="13"/>
  <c r="AW5" i="13"/>
  <c r="AV5" i="13"/>
  <c r="AU5" i="13"/>
  <c r="AT5" i="13"/>
  <c r="AS5" i="13"/>
  <c r="AR5" i="13"/>
  <c r="AQ5" i="13"/>
  <c r="AP230" i="3" s="1"/>
  <c r="AP5" i="13"/>
  <c r="AO5" i="13"/>
  <c r="AN5" i="13"/>
  <c r="AM5" i="13"/>
  <c r="AL5" i="13"/>
  <c r="AK5" i="13"/>
  <c r="AJ5" i="13"/>
  <c r="AI5" i="13"/>
  <c r="AH230" i="3" s="1"/>
  <c r="AH5" i="13"/>
  <c r="AG5" i="13"/>
  <c r="AF5" i="13"/>
  <c r="AE5" i="13"/>
  <c r="AD5" i="13"/>
  <c r="BC35" i="1"/>
  <c r="BB35" i="1"/>
  <c r="BA35" i="1"/>
  <c r="BA33" i="1" s="1"/>
  <c r="AZ35" i="1"/>
  <c r="AY35" i="1"/>
  <c r="AX35" i="1"/>
  <c r="AW35" i="1"/>
  <c r="AV35" i="1"/>
  <c r="AU35" i="1"/>
  <c r="AT35" i="1"/>
  <c r="AS35" i="1"/>
  <c r="AS33" i="1" s="1"/>
  <c r="AR35" i="1"/>
  <c r="AQ35" i="1"/>
  <c r="AP35" i="1"/>
  <c r="AO35" i="1"/>
  <c r="AN35" i="1"/>
  <c r="AM35" i="1"/>
  <c r="AL35" i="1"/>
  <c r="AK35" i="1"/>
  <c r="AK33" i="1" s="1"/>
  <c r="AJ35" i="1"/>
  <c r="AI35" i="1"/>
  <c r="AH35" i="1"/>
  <c r="AG35" i="1"/>
  <c r="AF35" i="1"/>
  <c r="AE35" i="1"/>
  <c r="AD35" i="1"/>
  <c r="AB35" i="1"/>
  <c r="AB33" i="1" s="1"/>
  <c r="AA35" i="1"/>
  <c r="Z35" i="1"/>
  <c r="Y35" i="1"/>
  <c r="X35" i="1"/>
  <c r="W35" i="1"/>
  <c r="V35" i="1"/>
  <c r="U35" i="1"/>
  <c r="BC19" i="1"/>
  <c r="BB70" i="3" s="1"/>
  <c r="BB19" i="1"/>
  <c r="BA19" i="1"/>
  <c r="AZ19" i="1"/>
  <c r="AY19" i="1"/>
  <c r="AX19" i="1"/>
  <c r="AW19" i="1"/>
  <c r="AV19" i="1"/>
  <c r="AU19" i="1"/>
  <c r="AT70" i="3" s="1"/>
  <c r="AT19" i="1"/>
  <c r="AS19" i="1"/>
  <c r="AR19" i="1"/>
  <c r="AQ19" i="1"/>
  <c r="AP19" i="1"/>
  <c r="AO19" i="1"/>
  <c r="AN19" i="1"/>
  <c r="AM19" i="1"/>
  <c r="AL70" i="3" s="1"/>
  <c r="AL19" i="1"/>
  <c r="AK19" i="1"/>
  <c r="AJ19" i="1"/>
  <c r="AI19" i="1"/>
  <c r="AH19" i="1"/>
  <c r="AG19" i="1"/>
  <c r="AF19" i="1"/>
  <c r="AE19" i="1"/>
  <c r="AD19" i="1"/>
  <c r="AB19" i="1"/>
  <c r="AA19" i="1"/>
  <c r="Z19" i="1"/>
  <c r="Y19" i="1"/>
  <c r="X19" i="1"/>
  <c r="W19" i="1"/>
  <c r="V19" i="1"/>
  <c r="U19" i="1"/>
  <c r="BC5" i="14"/>
  <c r="BB5" i="14"/>
  <c r="BA5" i="14"/>
  <c r="AZ5" i="14"/>
  <c r="AY5" i="14"/>
  <c r="AX5" i="14"/>
  <c r="AW5" i="14"/>
  <c r="AV5" i="14"/>
  <c r="AU5" i="14"/>
  <c r="AT5" i="14"/>
  <c r="AS5" i="14"/>
  <c r="AR5" i="14"/>
  <c r="AQ5" i="14"/>
  <c r="AP5" i="14"/>
  <c r="AO5" i="14"/>
  <c r="AN5" i="14"/>
  <c r="AM5" i="14"/>
  <c r="AL5" i="14"/>
  <c r="AK5" i="14"/>
  <c r="AJ5" i="14"/>
  <c r="AI5" i="14"/>
  <c r="AH5" i="14"/>
  <c r="AG5" i="14"/>
  <c r="AF5" i="14"/>
  <c r="AE5" i="14"/>
  <c r="AD5" i="14"/>
  <c r="BC34" i="1"/>
  <c r="BB34" i="1"/>
  <c r="BA34" i="1"/>
  <c r="AZ34" i="1"/>
  <c r="AY34" i="1"/>
  <c r="AX34" i="1"/>
  <c r="AW34" i="1"/>
  <c r="AV34" i="1"/>
  <c r="AU34" i="1"/>
  <c r="AT34" i="1"/>
  <c r="AS34" i="1"/>
  <c r="AR34" i="1"/>
  <c r="AQ34" i="1"/>
  <c r="AP34" i="1"/>
  <c r="AO34" i="1"/>
  <c r="AN34" i="1"/>
  <c r="AM34" i="1"/>
  <c r="AL34" i="1"/>
  <c r="AK34" i="1"/>
  <c r="AJ34" i="1"/>
  <c r="AI34" i="1"/>
  <c r="AH34" i="1"/>
  <c r="AG34" i="1"/>
  <c r="AF34" i="1"/>
  <c r="AE34" i="1"/>
  <c r="AD34" i="1"/>
  <c r="AB34" i="1"/>
  <c r="AA34" i="1"/>
  <c r="Z34" i="1"/>
  <c r="Y34" i="1"/>
  <c r="X34" i="1"/>
  <c r="W34" i="1"/>
  <c r="V34" i="1"/>
  <c r="U34" i="1"/>
  <c r="T34" i="1"/>
  <c r="S34" i="1"/>
  <c r="R34" i="1"/>
  <c r="Q34" i="1"/>
  <c r="P34" i="1"/>
  <c r="O34" i="1"/>
  <c r="N34" i="1"/>
  <c r="M34" i="1"/>
  <c r="L34" i="1"/>
  <c r="K34" i="1"/>
  <c r="J34" i="1"/>
  <c r="I34" i="1"/>
  <c r="H34" i="1"/>
  <c r="G34" i="1"/>
  <c r="F34" i="1"/>
  <c r="E34" i="1"/>
  <c r="D34" i="1"/>
  <c r="C34" i="1"/>
  <c r="BC18" i="1"/>
  <c r="BB18" i="1"/>
  <c r="BA18" i="1"/>
  <c r="AZ18" i="1"/>
  <c r="AY18" i="1"/>
  <c r="AX18" i="1"/>
  <c r="AW18" i="1"/>
  <c r="AV18" i="1"/>
  <c r="AU18" i="1"/>
  <c r="AT18" i="1"/>
  <c r="AS18" i="1"/>
  <c r="AR18" i="1"/>
  <c r="AQ18" i="1"/>
  <c r="AP18" i="1"/>
  <c r="AO18" i="1"/>
  <c r="AN18" i="1"/>
  <c r="AM18" i="1"/>
  <c r="AL18" i="1"/>
  <c r="AK18" i="1"/>
  <c r="AJ18" i="1"/>
  <c r="AI18" i="1"/>
  <c r="AH18" i="1"/>
  <c r="AG18" i="1"/>
  <c r="AF18" i="1"/>
  <c r="AE18" i="1"/>
  <c r="AD18" i="1"/>
  <c r="AB18" i="1"/>
  <c r="AA18" i="1"/>
  <c r="Z18" i="1"/>
  <c r="Y18" i="1"/>
  <c r="X18" i="1"/>
  <c r="W18" i="1"/>
  <c r="V18" i="1"/>
  <c r="U18" i="1"/>
  <c r="T18" i="1"/>
  <c r="S18" i="1"/>
  <c r="R18" i="1"/>
  <c r="Q18" i="1"/>
  <c r="P18" i="1"/>
  <c r="O18" i="1"/>
  <c r="N18" i="1"/>
  <c r="M18" i="1"/>
  <c r="L18" i="1"/>
  <c r="K18" i="1"/>
  <c r="J18" i="1"/>
  <c r="I18" i="1"/>
  <c r="H18" i="1"/>
  <c r="G18" i="1"/>
  <c r="F18" i="1"/>
  <c r="E18" i="1"/>
  <c r="D18" i="1"/>
  <c r="C18" i="1"/>
  <c r="BC30" i="20"/>
  <c r="BB30" i="20"/>
  <c r="BA30" i="20"/>
  <c r="AZ30" i="20"/>
  <c r="AY30" i="20"/>
  <c r="AX30" i="20"/>
  <c r="AW30" i="20"/>
  <c r="AV30" i="20"/>
  <c r="AU30" i="20"/>
  <c r="AT30" i="20"/>
  <c r="AS30" i="20"/>
  <c r="AR30" i="20"/>
  <c r="AQ30" i="20"/>
  <c r="AP30" i="20"/>
  <c r="AO30" i="20"/>
  <c r="AN30" i="20"/>
  <c r="AM30" i="20"/>
  <c r="AL30" i="20"/>
  <c r="AK30" i="20"/>
  <c r="AJ30" i="20"/>
  <c r="AI30" i="20"/>
  <c r="AH30" i="20"/>
  <c r="AG30" i="20"/>
  <c r="AF30" i="20"/>
  <c r="AE30" i="20"/>
  <c r="AD30" i="20"/>
  <c r="AB30" i="20"/>
  <c r="AA30" i="20"/>
  <c r="Z30" i="20"/>
  <c r="Y30" i="20"/>
  <c r="X30" i="20"/>
  <c r="W30" i="20"/>
  <c r="V30" i="20"/>
  <c r="U30" i="20"/>
  <c r="T30" i="20"/>
  <c r="S30" i="20"/>
  <c r="R30" i="20"/>
  <c r="Q30" i="20"/>
  <c r="P30" i="20"/>
  <c r="O30" i="20"/>
  <c r="N30" i="20"/>
  <c r="M30" i="20"/>
  <c r="L30" i="20"/>
  <c r="K30" i="20"/>
  <c r="J30" i="20"/>
  <c r="I30" i="20"/>
  <c r="H30" i="20"/>
  <c r="G30" i="20"/>
  <c r="F30" i="20"/>
  <c r="E30" i="20"/>
  <c r="D30" i="20"/>
  <c r="C30" i="20"/>
  <c r="BC29" i="20"/>
  <c r="BB29" i="20"/>
  <c r="BA29" i="20"/>
  <c r="AZ29" i="20"/>
  <c r="AY29" i="20"/>
  <c r="AX29" i="20"/>
  <c r="AW29" i="20"/>
  <c r="AV29" i="20"/>
  <c r="AU29" i="20"/>
  <c r="AT29" i="20"/>
  <c r="AS29" i="20"/>
  <c r="AR29" i="20"/>
  <c r="AQ29" i="20"/>
  <c r="AP29" i="20"/>
  <c r="AO29" i="20"/>
  <c r="AN29" i="20"/>
  <c r="AM29" i="20"/>
  <c r="AL29" i="20"/>
  <c r="AK29" i="20"/>
  <c r="AJ29" i="20"/>
  <c r="AI29" i="20"/>
  <c r="AH29" i="20"/>
  <c r="AG29" i="20"/>
  <c r="AF29" i="20"/>
  <c r="AE29" i="20"/>
  <c r="AD29" i="20"/>
  <c r="AB29" i="20"/>
  <c r="AA29" i="20"/>
  <c r="Z29" i="20"/>
  <c r="Y29" i="20"/>
  <c r="X29" i="20"/>
  <c r="W29" i="20"/>
  <c r="V29" i="20"/>
  <c r="U29" i="20"/>
  <c r="T29" i="20"/>
  <c r="S29" i="20"/>
  <c r="R29" i="20"/>
  <c r="Q29" i="20"/>
  <c r="P29" i="20"/>
  <c r="O29" i="20"/>
  <c r="N29" i="20"/>
  <c r="M29" i="20"/>
  <c r="L29" i="20"/>
  <c r="K29" i="20"/>
  <c r="J29" i="20"/>
  <c r="I29" i="20"/>
  <c r="H29" i="20"/>
  <c r="G29" i="20"/>
  <c r="F29" i="20"/>
  <c r="E29" i="20"/>
  <c r="D29" i="20"/>
  <c r="C29" i="20"/>
  <c r="BC28" i="20"/>
  <c r="BB28" i="20"/>
  <c r="BA28" i="20"/>
  <c r="AZ28" i="20"/>
  <c r="AY28" i="20"/>
  <c r="AX28" i="20"/>
  <c r="AW28" i="20"/>
  <c r="AV28" i="20"/>
  <c r="AU28" i="20"/>
  <c r="AT28" i="20"/>
  <c r="AS28" i="20"/>
  <c r="AR28" i="20"/>
  <c r="AQ28" i="20"/>
  <c r="AP28" i="20"/>
  <c r="AO28" i="20"/>
  <c r="AN28" i="20"/>
  <c r="AM28" i="20"/>
  <c r="AL28" i="20"/>
  <c r="AK28" i="20"/>
  <c r="AJ28" i="20"/>
  <c r="AI28" i="20"/>
  <c r="AH28" i="20"/>
  <c r="AG28" i="20"/>
  <c r="AF28" i="20"/>
  <c r="AE28" i="20"/>
  <c r="AD28" i="20"/>
  <c r="AB28" i="20"/>
  <c r="AA28" i="20"/>
  <c r="Z28" i="20"/>
  <c r="Y28" i="20"/>
  <c r="X28" i="20"/>
  <c r="W28" i="20"/>
  <c r="V28" i="20"/>
  <c r="U28" i="20"/>
  <c r="T28" i="20"/>
  <c r="S28" i="20"/>
  <c r="R28" i="20"/>
  <c r="Q28" i="20"/>
  <c r="P28" i="20"/>
  <c r="O28" i="20"/>
  <c r="N28" i="20"/>
  <c r="M28" i="20"/>
  <c r="L28" i="20"/>
  <c r="K28" i="20"/>
  <c r="J28" i="20"/>
  <c r="I28" i="20"/>
  <c r="H28" i="20"/>
  <c r="G28" i="20"/>
  <c r="F28" i="20"/>
  <c r="E28" i="20"/>
  <c r="D28" i="20"/>
  <c r="C28" i="20"/>
  <c r="BC26" i="20"/>
  <c r="BB26" i="20"/>
  <c r="BA26" i="20"/>
  <c r="AZ26" i="20"/>
  <c r="AY26" i="20"/>
  <c r="AX26" i="20"/>
  <c r="AW26" i="20"/>
  <c r="AV26" i="20"/>
  <c r="AU26" i="20"/>
  <c r="AT26" i="20"/>
  <c r="AS26" i="20"/>
  <c r="AR26" i="20"/>
  <c r="AQ26" i="20"/>
  <c r="AP26" i="20"/>
  <c r="AO26" i="20"/>
  <c r="AN26" i="20"/>
  <c r="AM26" i="20"/>
  <c r="AL26" i="20"/>
  <c r="AK26" i="20"/>
  <c r="AJ26" i="20"/>
  <c r="AI26" i="20"/>
  <c r="AH26" i="20"/>
  <c r="AG26" i="20"/>
  <c r="AF26" i="20"/>
  <c r="AE26" i="20"/>
  <c r="AD26" i="20"/>
  <c r="AB26" i="20"/>
  <c r="AA26" i="20"/>
  <c r="Z26" i="20"/>
  <c r="Y26" i="20"/>
  <c r="X26" i="20"/>
  <c r="W26" i="20"/>
  <c r="V26" i="20"/>
  <c r="U26" i="20"/>
  <c r="BC24" i="20"/>
  <c r="BB24" i="20"/>
  <c r="BA24" i="20"/>
  <c r="AZ24" i="20"/>
  <c r="AY24" i="20"/>
  <c r="AX24" i="20"/>
  <c r="AW24" i="20"/>
  <c r="AV24" i="20"/>
  <c r="AU24" i="20"/>
  <c r="AT24" i="20"/>
  <c r="AS24" i="20"/>
  <c r="AR24" i="20"/>
  <c r="AQ24" i="20"/>
  <c r="AP24" i="20"/>
  <c r="AO24" i="20"/>
  <c r="AN24" i="20"/>
  <c r="AM24" i="20"/>
  <c r="AL24" i="20"/>
  <c r="AK24" i="20"/>
  <c r="AJ24" i="20"/>
  <c r="AI24" i="20"/>
  <c r="AH24" i="20"/>
  <c r="AG24" i="20"/>
  <c r="AF24" i="20"/>
  <c r="AE24" i="20"/>
  <c r="AD24" i="20"/>
  <c r="AB24" i="20"/>
  <c r="AA24" i="20"/>
  <c r="Z24" i="20"/>
  <c r="Y24" i="20"/>
  <c r="X24" i="20"/>
  <c r="W24" i="20"/>
  <c r="V24" i="20"/>
  <c r="U24" i="20"/>
  <c r="T24" i="20"/>
  <c r="S24" i="20"/>
  <c r="R24" i="20"/>
  <c r="Q24" i="20"/>
  <c r="P24" i="20"/>
  <c r="O24" i="20"/>
  <c r="N24" i="20"/>
  <c r="M24" i="20"/>
  <c r="L24" i="20"/>
  <c r="K24" i="20"/>
  <c r="J24" i="20"/>
  <c r="I24" i="20"/>
  <c r="H24" i="20"/>
  <c r="G24" i="20"/>
  <c r="F24" i="20"/>
  <c r="E24" i="20"/>
  <c r="D24" i="20"/>
  <c r="C24" i="20"/>
  <c r="BC23" i="20"/>
  <c r="BB23" i="20"/>
  <c r="BA23" i="20"/>
  <c r="AZ23" i="20"/>
  <c r="AY23" i="20"/>
  <c r="AX23" i="20"/>
  <c r="AW23" i="20"/>
  <c r="AV23" i="20"/>
  <c r="AU23" i="20"/>
  <c r="AT23" i="20"/>
  <c r="AS23" i="20"/>
  <c r="AR23" i="20"/>
  <c r="AQ23" i="20"/>
  <c r="AP23" i="20"/>
  <c r="AO23" i="20"/>
  <c r="AN23" i="20"/>
  <c r="AM23" i="20"/>
  <c r="AL23" i="20"/>
  <c r="AK23" i="20"/>
  <c r="AJ23" i="20"/>
  <c r="AI23" i="20"/>
  <c r="AH23" i="20"/>
  <c r="AG23" i="20"/>
  <c r="AF23" i="20"/>
  <c r="AE23" i="20"/>
  <c r="AD23" i="20"/>
  <c r="AB23" i="20"/>
  <c r="AA23" i="20"/>
  <c r="Z23" i="20"/>
  <c r="Y23" i="20"/>
  <c r="X23" i="20"/>
  <c r="W23" i="20"/>
  <c r="V23" i="20"/>
  <c r="U23" i="20"/>
  <c r="T23" i="20"/>
  <c r="S23" i="20"/>
  <c r="R23" i="20"/>
  <c r="Q23" i="20"/>
  <c r="P23" i="20"/>
  <c r="O23" i="20"/>
  <c r="N23" i="20"/>
  <c r="M23" i="20"/>
  <c r="L23" i="20"/>
  <c r="K23" i="20"/>
  <c r="J23" i="20"/>
  <c r="I23" i="20"/>
  <c r="H23" i="20"/>
  <c r="G23" i="20"/>
  <c r="F23" i="20"/>
  <c r="E23" i="20"/>
  <c r="D23" i="20"/>
  <c r="C23" i="20"/>
  <c r="BC22" i="20"/>
  <c r="BB22" i="20"/>
  <c r="BA22" i="20"/>
  <c r="AZ22" i="20"/>
  <c r="AY22" i="20"/>
  <c r="AX22" i="20"/>
  <c r="AW22" i="20"/>
  <c r="AV22" i="20"/>
  <c r="AU22" i="20"/>
  <c r="AT22" i="20"/>
  <c r="AS22" i="20"/>
  <c r="AR22" i="20"/>
  <c r="AQ22" i="20"/>
  <c r="AP22" i="20"/>
  <c r="AO22" i="20"/>
  <c r="AN22" i="20"/>
  <c r="AM22" i="20"/>
  <c r="AL22" i="20"/>
  <c r="AK22" i="20"/>
  <c r="AJ22" i="20"/>
  <c r="AI22" i="20"/>
  <c r="AH22" i="20"/>
  <c r="AG22" i="20"/>
  <c r="AF22" i="20"/>
  <c r="AE22" i="20"/>
  <c r="AD22" i="20"/>
  <c r="AB22" i="20"/>
  <c r="AA22" i="20"/>
  <c r="Z22" i="20"/>
  <c r="Y22" i="20"/>
  <c r="X22" i="20"/>
  <c r="W22" i="20"/>
  <c r="V22" i="20"/>
  <c r="U22" i="20"/>
  <c r="T22" i="20"/>
  <c r="S22" i="20"/>
  <c r="R22" i="20"/>
  <c r="Q22" i="20"/>
  <c r="P22" i="20"/>
  <c r="O22" i="20"/>
  <c r="N22" i="20"/>
  <c r="M22" i="20"/>
  <c r="L22" i="20"/>
  <c r="K22" i="20"/>
  <c r="J22" i="20"/>
  <c r="I22" i="20"/>
  <c r="H22" i="20"/>
  <c r="G22" i="20"/>
  <c r="F22" i="20"/>
  <c r="E22" i="20"/>
  <c r="D22" i="20"/>
  <c r="C22" i="20"/>
  <c r="BC21" i="20"/>
  <c r="BB21" i="20"/>
  <c r="BA21" i="20"/>
  <c r="AZ21" i="20"/>
  <c r="AY21" i="20"/>
  <c r="AX21" i="20"/>
  <c r="AW21" i="20"/>
  <c r="AV21" i="20"/>
  <c r="AU21" i="20"/>
  <c r="AT21" i="20"/>
  <c r="AS21" i="20"/>
  <c r="AR21" i="20"/>
  <c r="AQ21" i="20"/>
  <c r="AP21" i="20"/>
  <c r="AO21" i="20"/>
  <c r="AN21" i="20"/>
  <c r="AM21" i="20"/>
  <c r="AL21" i="20"/>
  <c r="AK21" i="20"/>
  <c r="AJ21" i="20"/>
  <c r="AI21" i="20"/>
  <c r="AH21" i="20"/>
  <c r="AG21" i="20"/>
  <c r="AF21" i="20"/>
  <c r="AE21" i="20"/>
  <c r="AD21" i="20"/>
  <c r="AB21" i="20"/>
  <c r="AA21" i="20"/>
  <c r="Z21" i="20"/>
  <c r="Y21" i="20"/>
  <c r="X21" i="20"/>
  <c r="W21" i="20"/>
  <c r="V21" i="20"/>
  <c r="U21" i="20"/>
  <c r="T21" i="20"/>
  <c r="S21" i="20"/>
  <c r="R21" i="20"/>
  <c r="Q21" i="20"/>
  <c r="P21" i="20"/>
  <c r="O21" i="20"/>
  <c r="N21" i="20"/>
  <c r="M21" i="20"/>
  <c r="L21" i="20"/>
  <c r="K21" i="20"/>
  <c r="J21" i="20"/>
  <c r="I21" i="20"/>
  <c r="H21" i="20"/>
  <c r="G21" i="20"/>
  <c r="F21" i="20"/>
  <c r="E21" i="20"/>
  <c r="D21" i="20"/>
  <c r="C21" i="20"/>
  <c r="BC20" i="20"/>
  <c r="BB20" i="20"/>
  <c r="BA20" i="20"/>
  <c r="AZ20" i="20"/>
  <c r="AY20" i="20"/>
  <c r="AX20" i="20"/>
  <c r="AW20" i="20"/>
  <c r="AV20" i="20"/>
  <c r="AU20" i="20"/>
  <c r="AT20" i="20"/>
  <c r="AS20" i="20"/>
  <c r="AR20" i="20"/>
  <c r="AQ20" i="20"/>
  <c r="AP20" i="20"/>
  <c r="AO20" i="20"/>
  <c r="AN20" i="20"/>
  <c r="AM20" i="20"/>
  <c r="AL20" i="20"/>
  <c r="AK20" i="20"/>
  <c r="AJ20" i="20"/>
  <c r="AI20" i="20"/>
  <c r="AH20" i="20"/>
  <c r="AG20" i="20"/>
  <c r="AF20" i="20"/>
  <c r="AE20" i="20"/>
  <c r="AD20" i="20"/>
  <c r="AB20" i="20"/>
  <c r="AA20" i="20"/>
  <c r="Z20" i="20"/>
  <c r="Y20" i="20"/>
  <c r="X20" i="20"/>
  <c r="W20" i="20"/>
  <c r="V20" i="20"/>
  <c r="U20" i="20"/>
  <c r="T20" i="20"/>
  <c r="S20" i="20"/>
  <c r="R20" i="20"/>
  <c r="Q20" i="20"/>
  <c r="P20" i="20"/>
  <c r="O20" i="20"/>
  <c r="N20" i="20"/>
  <c r="M20" i="20"/>
  <c r="L20" i="20"/>
  <c r="K20" i="20"/>
  <c r="J20" i="20"/>
  <c r="I20" i="20"/>
  <c r="H20" i="20"/>
  <c r="G20" i="20"/>
  <c r="F20" i="20"/>
  <c r="E20" i="20"/>
  <c r="D20" i="20"/>
  <c r="C20" i="20"/>
  <c r="BC19" i="20"/>
  <c r="BB19" i="20"/>
  <c r="BA19" i="20"/>
  <c r="AZ19" i="20"/>
  <c r="AY19" i="20"/>
  <c r="AX19" i="20"/>
  <c r="AW19" i="20"/>
  <c r="AV19" i="20"/>
  <c r="AU19" i="20"/>
  <c r="AT19" i="20"/>
  <c r="AS19" i="20"/>
  <c r="AR19" i="20"/>
  <c r="AQ19" i="20"/>
  <c r="AP19" i="20"/>
  <c r="AO19" i="20"/>
  <c r="AN19" i="20"/>
  <c r="AM19" i="20"/>
  <c r="AL19" i="20"/>
  <c r="AK19" i="20"/>
  <c r="AJ19" i="20"/>
  <c r="AI19" i="20"/>
  <c r="AH19" i="20"/>
  <c r="AG19" i="20"/>
  <c r="AF19" i="20"/>
  <c r="AE19" i="20"/>
  <c r="AD19" i="20"/>
  <c r="AB19" i="20"/>
  <c r="AA19" i="20"/>
  <c r="Z19" i="20"/>
  <c r="Y19" i="20"/>
  <c r="X19" i="20"/>
  <c r="W19" i="20"/>
  <c r="V19" i="20"/>
  <c r="U19" i="20"/>
  <c r="T19" i="20"/>
  <c r="S19" i="20"/>
  <c r="R19" i="20"/>
  <c r="Q19" i="20"/>
  <c r="P19" i="20"/>
  <c r="O19" i="20"/>
  <c r="N19" i="20"/>
  <c r="M19" i="20"/>
  <c r="L19" i="20"/>
  <c r="K19" i="20"/>
  <c r="J19" i="20"/>
  <c r="I19" i="20"/>
  <c r="H19" i="20"/>
  <c r="G19" i="20"/>
  <c r="F19" i="20"/>
  <c r="E19" i="20"/>
  <c r="D19" i="20"/>
  <c r="C19" i="20"/>
  <c r="BC18" i="20"/>
  <c r="BB18" i="20"/>
  <c r="BA18" i="20"/>
  <c r="AZ18" i="20"/>
  <c r="AY18" i="20"/>
  <c r="AX18" i="20"/>
  <c r="AW18" i="20"/>
  <c r="AV18" i="20"/>
  <c r="AU18" i="20"/>
  <c r="AT18" i="20"/>
  <c r="AS18" i="20"/>
  <c r="AR18" i="20"/>
  <c r="AQ18" i="20"/>
  <c r="AP18" i="20"/>
  <c r="AO18" i="20"/>
  <c r="AN18" i="20"/>
  <c r="AM18" i="20"/>
  <c r="AL18" i="20"/>
  <c r="AK18" i="20"/>
  <c r="AJ18" i="20"/>
  <c r="AI18" i="20"/>
  <c r="AH18" i="20"/>
  <c r="AG18" i="20"/>
  <c r="AF18" i="20"/>
  <c r="AE18" i="20"/>
  <c r="AD18" i="20"/>
  <c r="AB18" i="20"/>
  <c r="AA18" i="20"/>
  <c r="Z18" i="20"/>
  <c r="Y18" i="20"/>
  <c r="X18" i="20"/>
  <c r="W18" i="20"/>
  <c r="V18" i="20"/>
  <c r="U18" i="20"/>
  <c r="T18" i="20"/>
  <c r="S18" i="20"/>
  <c r="R18" i="20"/>
  <c r="Q18" i="20"/>
  <c r="P18" i="20"/>
  <c r="O18" i="20"/>
  <c r="N18" i="20"/>
  <c r="M18" i="20"/>
  <c r="L18" i="20"/>
  <c r="K18" i="20"/>
  <c r="J18" i="20"/>
  <c r="I18" i="20"/>
  <c r="H18" i="20"/>
  <c r="G18" i="20"/>
  <c r="F18" i="20"/>
  <c r="E18" i="20"/>
  <c r="D18" i="20"/>
  <c r="C18" i="20"/>
  <c r="BC17" i="20"/>
  <c r="BB17" i="20"/>
  <c r="BA17" i="20"/>
  <c r="AZ17" i="20"/>
  <c r="AY17" i="20"/>
  <c r="AX17" i="20"/>
  <c r="AW17" i="20"/>
  <c r="AV17" i="20"/>
  <c r="AU17" i="20"/>
  <c r="AT17" i="20"/>
  <c r="AS17" i="20"/>
  <c r="AR17" i="20"/>
  <c r="AQ17" i="20"/>
  <c r="AP17" i="20"/>
  <c r="AO17" i="20"/>
  <c r="AN17" i="20"/>
  <c r="AM17" i="20"/>
  <c r="AL17" i="20"/>
  <c r="AK17" i="20"/>
  <c r="AJ17" i="20"/>
  <c r="AI17" i="20"/>
  <c r="AH17" i="20"/>
  <c r="AG17" i="20"/>
  <c r="AF17" i="20"/>
  <c r="AE17" i="20"/>
  <c r="AD17" i="20"/>
  <c r="AB17" i="20"/>
  <c r="AA17" i="20"/>
  <c r="Z17" i="20"/>
  <c r="Y17" i="20"/>
  <c r="X17" i="20"/>
  <c r="W17" i="20"/>
  <c r="V17" i="20"/>
  <c r="U17" i="20"/>
  <c r="T17" i="20"/>
  <c r="S17" i="20"/>
  <c r="R17" i="20"/>
  <c r="Q17" i="20"/>
  <c r="P17" i="20"/>
  <c r="O17" i="20"/>
  <c r="N17" i="20"/>
  <c r="M17" i="20"/>
  <c r="L17" i="20"/>
  <c r="K17" i="20"/>
  <c r="J17" i="20"/>
  <c r="I17" i="20"/>
  <c r="H17" i="20"/>
  <c r="G17" i="20"/>
  <c r="F17" i="20"/>
  <c r="E17" i="20"/>
  <c r="D17" i="20"/>
  <c r="C17" i="20"/>
  <c r="BC16" i="20"/>
  <c r="BB16" i="20"/>
  <c r="BA16" i="20"/>
  <c r="AZ16" i="20"/>
  <c r="AY16" i="20"/>
  <c r="AX16" i="20"/>
  <c r="AW16" i="20"/>
  <c r="AV16" i="20"/>
  <c r="AU16" i="20"/>
  <c r="AT16" i="20"/>
  <c r="AS16" i="20"/>
  <c r="AR16" i="20"/>
  <c r="AQ16" i="20"/>
  <c r="AP16" i="20"/>
  <c r="AO16" i="20"/>
  <c r="AN16" i="20"/>
  <c r="AM16" i="20"/>
  <c r="AL16" i="20"/>
  <c r="AK16" i="20"/>
  <c r="AJ16" i="20"/>
  <c r="AI16" i="20"/>
  <c r="AH16" i="20"/>
  <c r="AG16" i="20"/>
  <c r="AF16" i="20"/>
  <c r="AE16" i="20"/>
  <c r="AD16" i="20"/>
  <c r="AB16" i="20"/>
  <c r="AA16" i="20"/>
  <c r="Z16" i="20"/>
  <c r="Y16" i="20"/>
  <c r="X16" i="20"/>
  <c r="W16" i="20"/>
  <c r="V16" i="20"/>
  <c r="U16" i="20"/>
  <c r="T16" i="20"/>
  <c r="S16" i="20"/>
  <c r="R16" i="20"/>
  <c r="Q16" i="20"/>
  <c r="P16" i="20"/>
  <c r="O16" i="20"/>
  <c r="N16" i="20"/>
  <c r="M16" i="20"/>
  <c r="L16" i="20"/>
  <c r="K16" i="20"/>
  <c r="J16" i="20"/>
  <c r="I16" i="20"/>
  <c r="H16" i="20"/>
  <c r="G16" i="20"/>
  <c r="F16" i="20"/>
  <c r="E16" i="20"/>
  <c r="D16" i="20"/>
  <c r="C16" i="20"/>
  <c r="BC15" i="20"/>
  <c r="BB15" i="20"/>
  <c r="BA15" i="20"/>
  <c r="AZ15" i="20"/>
  <c r="AY15" i="20"/>
  <c r="AX15" i="20"/>
  <c r="AW15" i="20"/>
  <c r="AV15" i="20"/>
  <c r="AU15" i="20"/>
  <c r="AT15" i="20"/>
  <c r="AS15" i="20"/>
  <c r="AR15" i="20"/>
  <c r="AQ15" i="20"/>
  <c r="AP15" i="20"/>
  <c r="AO15" i="20"/>
  <c r="AN15" i="20"/>
  <c r="AM15" i="20"/>
  <c r="AL15" i="20"/>
  <c r="AK15" i="20"/>
  <c r="AJ15" i="20"/>
  <c r="AI15" i="20"/>
  <c r="AH15" i="20"/>
  <c r="AG15" i="20"/>
  <c r="AF15" i="20"/>
  <c r="AE15" i="20"/>
  <c r="AD15" i="20"/>
  <c r="AB15" i="20"/>
  <c r="AA15" i="20"/>
  <c r="Z15" i="20"/>
  <c r="Y15" i="20"/>
  <c r="X15" i="20"/>
  <c r="W15" i="20"/>
  <c r="V15" i="20"/>
  <c r="U15" i="20"/>
  <c r="T15" i="20"/>
  <c r="S15" i="20"/>
  <c r="R15" i="20"/>
  <c r="Q15" i="20"/>
  <c r="P15" i="20"/>
  <c r="O15" i="20"/>
  <c r="N15" i="20"/>
  <c r="M15" i="20"/>
  <c r="L15" i="20"/>
  <c r="K15" i="20"/>
  <c r="J15" i="20"/>
  <c r="I15" i="20"/>
  <c r="H15" i="20"/>
  <c r="G15" i="20"/>
  <c r="F15" i="20"/>
  <c r="E15" i="20"/>
  <c r="D15" i="20"/>
  <c r="C15" i="20"/>
  <c r="BC13" i="20"/>
  <c r="BB13" i="20"/>
  <c r="BA13" i="20"/>
  <c r="AZ13" i="20"/>
  <c r="AY13" i="20"/>
  <c r="AX13" i="20"/>
  <c r="AW13" i="20"/>
  <c r="AV13" i="20"/>
  <c r="AU13" i="20"/>
  <c r="AT13" i="20"/>
  <c r="AS13" i="20"/>
  <c r="AR13" i="20"/>
  <c r="AQ13" i="20"/>
  <c r="AP13" i="20"/>
  <c r="AO13" i="20"/>
  <c r="AN13" i="20"/>
  <c r="AM13" i="20"/>
  <c r="AL13" i="20"/>
  <c r="AK13" i="20"/>
  <c r="AJ13" i="20"/>
  <c r="AI13" i="20"/>
  <c r="AH13" i="20"/>
  <c r="AG13" i="20"/>
  <c r="AF13" i="20"/>
  <c r="AE13" i="20"/>
  <c r="AD13" i="20"/>
  <c r="AB13" i="20"/>
  <c r="AA13" i="20"/>
  <c r="Z13" i="20"/>
  <c r="Y13" i="20"/>
  <c r="X13" i="20"/>
  <c r="W13" i="20"/>
  <c r="V13" i="20"/>
  <c r="U13" i="20"/>
  <c r="T13" i="20"/>
  <c r="S13" i="20"/>
  <c r="R13" i="20"/>
  <c r="Q13" i="20"/>
  <c r="P13" i="20"/>
  <c r="O13" i="20"/>
  <c r="N13" i="20"/>
  <c r="M13" i="20"/>
  <c r="L13" i="20"/>
  <c r="K13" i="20"/>
  <c r="J13" i="20"/>
  <c r="I13" i="20"/>
  <c r="H13" i="20"/>
  <c r="G13" i="20"/>
  <c r="F13" i="20"/>
  <c r="E13" i="20"/>
  <c r="D13" i="20"/>
  <c r="C13" i="20"/>
  <c r="BC12" i="20"/>
  <c r="BB12" i="20"/>
  <c r="BA12" i="20"/>
  <c r="AZ12" i="20"/>
  <c r="AY12" i="20"/>
  <c r="AX12" i="20"/>
  <c r="AW12" i="20"/>
  <c r="AV12" i="20"/>
  <c r="AU12" i="20"/>
  <c r="AT12" i="20"/>
  <c r="AS12" i="20"/>
  <c r="AR12" i="20"/>
  <c r="AQ12" i="20"/>
  <c r="AP12" i="20"/>
  <c r="AO12" i="20"/>
  <c r="AN12" i="20"/>
  <c r="AM12" i="20"/>
  <c r="AL12" i="20"/>
  <c r="AK12" i="20"/>
  <c r="AJ12" i="20"/>
  <c r="AI12" i="20"/>
  <c r="AH12" i="20"/>
  <c r="AG12" i="20"/>
  <c r="AF12" i="20"/>
  <c r="AE12" i="20"/>
  <c r="AD12" i="20"/>
  <c r="AB12" i="20"/>
  <c r="AA12" i="20"/>
  <c r="Z12" i="20"/>
  <c r="Y12" i="20"/>
  <c r="X12" i="20"/>
  <c r="W12" i="20"/>
  <c r="V12" i="20"/>
  <c r="U12" i="20"/>
  <c r="T12" i="20"/>
  <c r="S12" i="20"/>
  <c r="R12" i="20"/>
  <c r="Q12" i="20"/>
  <c r="P12" i="20"/>
  <c r="O12" i="20"/>
  <c r="N12" i="20"/>
  <c r="M12" i="20"/>
  <c r="L12" i="20"/>
  <c r="K12" i="20"/>
  <c r="J12" i="20"/>
  <c r="I12" i="20"/>
  <c r="H12" i="20"/>
  <c r="G12" i="20"/>
  <c r="F12" i="20"/>
  <c r="E12" i="20"/>
  <c r="D12" i="20"/>
  <c r="C12" i="20"/>
  <c r="BC11" i="20"/>
  <c r="BB11" i="20"/>
  <c r="BA11" i="20"/>
  <c r="AZ11" i="20"/>
  <c r="AY11" i="20"/>
  <c r="AX11" i="20"/>
  <c r="AW11" i="20"/>
  <c r="AV11" i="20"/>
  <c r="AU11" i="20"/>
  <c r="AT11" i="20"/>
  <c r="AS11" i="20"/>
  <c r="AR11" i="20"/>
  <c r="AQ11" i="20"/>
  <c r="AP11" i="20"/>
  <c r="AO11" i="20"/>
  <c r="AN11" i="20"/>
  <c r="AM11" i="20"/>
  <c r="AL11" i="20"/>
  <c r="AK11" i="20"/>
  <c r="AJ11" i="20"/>
  <c r="AI11" i="20"/>
  <c r="AH11" i="20"/>
  <c r="AG11" i="20"/>
  <c r="AF11" i="20"/>
  <c r="AE11" i="20"/>
  <c r="AD11" i="20"/>
  <c r="AB11" i="20"/>
  <c r="AA11" i="20"/>
  <c r="Z11" i="20"/>
  <c r="Y11" i="20"/>
  <c r="X11" i="20"/>
  <c r="W11" i="20"/>
  <c r="V11" i="20"/>
  <c r="U11" i="20"/>
  <c r="T11" i="20"/>
  <c r="S11" i="20"/>
  <c r="R11" i="20"/>
  <c r="Q11" i="20"/>
  <c r="P11" i="20"/>
  <c r="O11" i="20"/>
  <c r="N11" i="20"/>
  <c r="M11" i="20"/>
  <c r="L11" i="20"/>
  <c r="K11" i="20"/>
  <c r="J11" i="20"/>
  <c r="I11" i="20"/>
  <c r="H11" i="20"/>
  <c r="G11" i="20"/>
  <c r="F11" i="20"/>
  <c r="E11" i="20"/>
  <c r="D11" i="20"/>
  <c r="C11" i="20"/>
  <c r="BC10" i="20"/>
  <c r="BB10" i="20"/>
  <c r="BA10" i="20"/>
  <c r="AZ10" i="20"/>
  <c r="AY10" i="20"/>
  <c r="AX10" i="20"/>
  <c r="AW10" i="20"/>
  <c r="AV10" i="20"/>
  <c r="AU10" i="20"/>
  <c r="AT10" i="20"/>
  <c r="AS10" i="20"/>
  <c r="AR10" i="20"/>
  <c r="AQ10" i="20"/>
  <c r="AP10" i="20"/>
  <c r="AO10" i="20"/>
  <c r="AN10" i="20"/>
  <c r="AM10" i="20"/>
  <c r="AL10" i="20"/>
  <c r="AK10" i="20"/>
  <c r="AJ10" i="20"/>
  <c r="AI10" i="20"/>
  <c r="AH10" i="20"/>
  <c r="AG10" i="20"/>
  <c r="AF10" i="20"/>
  <c r="AE10" i="20"/>
  <c r="AD10" i="20"/>
  <c r="AB10" i="20"/>
  <c r="AA10" i="20"/>
  <c r="Z10" i="20"/>
  <c r="Y10" i="20"/>
  <c r="X10" i="20"/>
  <c r="W10" i="20"/>
  <c r="V10" i="20"/>
  <c r="U10" i="20"/>
  <c r="T10" i="20"/>
  <c r="S10" i="20"/>
  <c r="R10" i="20"/>
  <c r="Q10" i="20"/>
  <c r="P10" i="20"/>
  <c r="O10" i="20"/>
  <c r="N10" i="20"/>
  <c r="M10" i="20"/>
  <c r="L10" i="20"/>
  <c r="K10" i="20"/>
  <c r="J10" i="20"/>
  <c r="I10" i="20"/>
  <c r="H10" i="20"/>
  <c r="G10" i="20"/>
  <c r="F10" i="20"/>
  <c r="E10" i="20"/>
  <c r="D10" i="20"/>
  <c r="C10" i="20"/>
  <c r="BC9" i="20"/>
  <c r="BB9" i="20"/>
  <c r="BA9" i="20"/>
  <c r="AZ9" i="20"/>
  <c r="AY9" i="20"/>
  <c r="AX9" i="20"/>
  <c r="AW9" i="20"/>
  <c r="AV9" i="20"/>
  <c r="AU9" i="20"/>
  <c r="AT9" i="20"/>
  <c r="AS9" i="20"/>
  <c r="AR9" i="20"/>
  <c r="AQ9" i="20"/>
  <c r="AP9" i="20"/>
  <c r="AO9" i="20"/>
  <c r="AN9" i="20"/>
  <c r="AM9" i="20"/>
  <c r="AL9" i="20"/>
  <c r="AK9" i="20"/>
  <c r="AJ9" i="20"/>
  <c r="AI9" i="20"/>
  <c r="AH9" i="20"/>
  <c r="AG9" i="20"/>
  <c r="AF9" i="20"/>
  <c r="AE9" i="20"/>
  <c r="AD9" i="20"/>
  <c r="AB9" i="20"/>
  <c r="AA9" i="20"/>
  <c r="Z9" i="20"/>
  <c r="Y9" i="20"/>
  <c r="X9" i="20"/>
  <c r="W9" i="20"/>
  <c r="V9" i="20"/>
  <c r="U9" i="20"/>
  <c r="T9" i="20"/>
  <c r="S9" i="20"/>
  <c r="R9" i="20"/>
  <c r="Q9" i="20"/>
  <c r="P9" i="20"/>
  <c r="O9" i="20"/>
  <c r="N9" i="20"/>
  <c r="M9" i="20"/>
  <c r="L9" i="20"/>
  <c r="K9" i="20"/>
  <c r="J9" i="20"/>
  <c r="I9" i="20"/>
  <c r="H9" i="20"/>
  <c r="G9" i="20"/>
  <c r="F9" i="20"/>
  <c r="E9" i="20"/>
  <c r="D9" i="20"/>
  <c r="C9" i="20"/>
  <c r="BC8" i="20"/>
  <c r="BB8" i="20"/>
  <c r="BA8" i="20"/>
  <c r="AZ8" i="20"/>
  <c r="AY8" i="20"/>
  <c r="AX8" i="20"/>
  <c r="AW8" i="20"/>
  <c r="AV8" i="20"/>
  <c r="AU8" i="20"/>
  <c r="AT8" i="20"/>
  <c r="AS8" i="20"/>
  <c r="AR8" i="20"/>
  <c r="AQ8" i="20"/>
  <c r="AP8" i="20"/>
  <c r="AO8" i="20"/>
  <c r="AN8" i="20"/>
  <c r="AM8" i="20"/>
  <c r="AL8" i="20"/>
  <c r="AK8" i="20"/>
  <c r="AJ8" i="20"/>
  <c r="AI8" i="20"/>
  <c r="AH8" i="20"/>
  <c r="AG8" i="20"/>
  <c r="AF8" i="20"/>
  <c r="AE8" i="20"/>
  <c r="AD8" i="20"/>
  <c r="AB8" i="20"/>
  <c r="AA8" i="20"/>
  <c r="Z8" i="20"/>
  <c r="Y8" i="20"/>
  <c r="X8" i="20"/>
  <c r="W8" i="20"/>
  <c r="V8" i="20"/>
  <c r="U8" i="20"/>
  <c r="T8" i="20"/>
  <c r="S8" i="20"/>
  <c r="R8" i="20"/>
  <c r="Q8" i="20"/>
  <c r="P8" i="20"/>
  <c r="O8" i="20"/>
  <c r="N8" i="20"/>
  <c r="M8" i="20"/>
  <c r="L8" i="20"/>
  <c r="K8" i="20"/>
  <c r="J8" i="20"/>
  <c r="I8" i="20"/>
  <c r="H8" i="20"/>
  <c r="G8" i="20"/>
  <c r="F8" i="20"/>
  <c r="E8" i="20"/>
  <c r="D8" i="20"/>
  <c r="C8" i="20"/>
  <c r="BC7" i="20"/>
  <c r="BB7" i="20"/>
  <c r="BA7" i="20"/>
  <c r="AZ7" i="20"/>
  <c r="AY7" i="20"/>
  <c r="AX7" i="20"/>
  <c r="AW7" i="20"/>
  <c r="AV7" i="20"/>
  <c r="AU7" i="20"/>
  <c r="AT7" i="20"/>
  <c r="AS7" i="20"/>
  <c r="AR7" i="20"/>
  <c r="AQ7" i="20"/>
  <c r="AP7" i="20"/>
  <c r="AO7" i="20"/>
  <c r="AN7" i="20"/>
  <c r="AM7" i="20"/>
  <c r="AL7" i="20"/>
  <c r="AK7" i="20"/>
  <c r="AJ7" i="20"/>
  <c r="AI7" i="20"/>
  <c r="AH7" i="20"/>
  <c r="AG7" i="20"/>
  <c r="AF7" i="20"/>
  <c r="AE7" i="20"/>
  <c r="AD7" i="20"/>
  <c r="AB7" i="20"/>
  <c r="AA7" i="20"/>
  <c r="Z7" i="20"/>
  <c r="Y7" i="20"/>
  <c r="X7" i="20"/>
  <c r="W7" i="20"/>
  <c r="V7" i="20"/>
  <c r="U7" i="20"/>
  <c r="T7" i="20"/>
  <c r="S7" i="20"/>
  <c r="R7" i="20"/>
  <c r="Q7" i="20"/>
  <c r="P7" i="20"/>
  <c r="O7" i="20"/>
  <c r="N7" i="20"/>
  <c r="M7" i="20"/>
  <c r="L7" i="20"/>
  <c r="K7" i="20"/>
  <c r="J7" i="20"/>
  <c r="I7" i="20"/>
  <c r="H7" i="20"/>
  <c r="G7" i="20"/>
  <c r="F7" i="20"/>
  <c r="E7" i="20"/>
  <c r="D7" i="20"/>
  <c r="C7" i="20"/>
  <c r="BC6" i="20"/>
  <c r="BB6" i="20"/>
  <c r="BA6" i="20"/>
  <c r="AZ6" i="20"/>
  <c r="AY6" i="20"/>
  <c r="AX6" i="20"/>
  <c r="AW6" i="20"/>
  <c r="AV6" i="20"/>
  <c r="AU6" i="20"/>
  <c r="AT6" i="20"/>
  <c r="AS6" i="20"/>
  <c r="AR6" i="20"/>
  <c r="AQ6" i="20"/>
  <c r="AP6" i="20"/>
  <c r="AO6" i="20"/>
  <c r="AN6" i="20"/>
  <c r="AM6" i="20"/>
  <c r="AL6" i="20"/>
  <c r="AK6" i="20"/>
  <c r="AJ6" i="20"/>
  <c r="AI6" i="20"/>
  <c r="AH6" i="20"/>
  <c r="AG6" i="20"/>
  <c r="AF6" i="20"/>
  <c r="AE6" i="20"/>
  <c r="AD6" i="20"/>
  <c r="AB6" i="20"/>
  <c r="AA6" i="20"/>
  <c r="Z6" i="20"/>
  <c r="Y6" i="20"/>
  <c r="X6" i="20"/>
  <c r="W6" i="20"/>
  <c r="V6" i="20"/>
  <c r="U6" i="20"/>
  <c r="T6" i="20"/>
  <c r="S6" i="20"/>
  <c r="R6" i="20"/>
  <c r="Q6" i="20"/>
  <c r="P6" i="20"/>
  <c r="O6" i="20"/>
  <c r="N6" i="20"/>
  <c r="M6" i="20"/>
  <c r="L6" i="20"/>
  <c r="K6" i="20"/>
  <c r="J6" i="20"/>
  <c r="I6" i="20"/>
  <c r="H6" i="20"/>
  <c r="G6" i="20"/>
  <c r="F6" i="20"/>
  <c r="E6" i="20"/>
  <c r="D6" i="20"/>
  <c r="C6" i="20"/>
  <c r="BC5" i="20"/>
  <c r="BB5" i="20"/>
  <c r="BA5" i="20"/>
  <c r="AZ5" i="20"/>
  <c r="AY5" i="20"/>
  <c r="AX5" i="20"/>
  <c r="AW5" i="20"/>
  <c r="AV52" i="3" s="1"/>
  <c r="AV5" i="20"/>
  <c r="AU5" i="20"/>
  <c r="AT5" i="20"/>
  <c r="AS5" i="20"/>
  <c r="AR5" i="20"/>
  <c r="AQ5" i="20"/>
  <c r="AP5" i="20"/>
  <c r="AO5" i="20"/>
  <c r="AN52" i="3" s="1"/>
  <c r="AN5" i="20"/>
  <c r="AM5" i="20"/>
  <c r="AL5" i="20"/>
  <c r="AK5" i="20"/>
  <c r="AJ5" i="20"/>
  <c r="AI5" i="20"/>
  <c r="AH5" i="20"/>
  <c r="AG5" i="20"/>
  <c r="AF52" i="3" s="1"/>
  <c r="AF5" i="20"/>
  <c r="AE5" i="20"/>
  <c r="AD5" i="20"/>
  <c r="AB5" i="20"/>
  <c r="AA5" i="20"/>
  <c r="Z5" i="20"/>
  <c r="Y5" i="20"/>
  <c r="X5" i="20"/>
  <c r="W46" i="3" s="1"/>
  <c r="W5" i="20"/>
  <c r="V5" i="20"/>
  <c r="U5" i="20"/>
  <c r="BC33" i="1"/>
  <c r="BB33" i="1"/>
  <c r="AZ33" i="1"/>
  <c r="AY33" i="1"/>
  <c r="AX33" i="1"/>
  <c r="AW33" i="1"/>
  <c r="AV33" i="1"/>
  <c r="AU33" i="1"/>
  <c r="AT33" i="1"/>
  <c r="AR33" i="1"/>
  <c r="AQ33" i="1"/>
  <c r="AP33" i="1"/>
  <c r="AO33" i="1"/>
  <c r="AN33" i="1"/>
  <c r="AM33" i="1"/>
  <c r="AL33" i="1"/>
  <c r="AJ33" i="1"/>
  <c r="AI33" i="1"/>
  <c r="AH33" i="1"/>
  <c r="AG33" i="1"/>
  <c r="AF33" i="1"/>
  <c r="AE33" i="1"/>
  <c r="AD33" i="1"/>
  <c r="AA33" i="1"/>
  <c r="Z33" i="1"/>
  <c r="Y33" i="1"/>
  <c r="X33" i="1"/>
  <c r="W33" i="1"/>
  <c r="V33" i="1"/>
  <c r="U33" i="1"/>
  <c r="BC17" i="1"/>
  <c r="BB17" i="1"/>
  <c r="BA17" i="1"/>
  <c r="AZ17" i="1"/>
  <c r="AY17" i="1"/>
  <c r="AX17" i="1"/>
  <c r="AW17" i="1"/>
  <c r="AV17" i="1"/>
  <c r="AU17" i="1"/>
  <c r="AT17" i="1"/>
  <c r="AS17" i="1"/>
  <c r="AR17" i="1"/>
  <c r="AQ17" i="1"/>
  <c r="AP17" i="1"/>
  <c r="AO17" i="1"/>
  <c r="AN17" i="1"/>
  <c r="AM17" i="1"/>
  <c r="AL17" i="1"/>
  <c r="AK17" i="1"/>
  <c r="AJ17" i="1"/>
  <c r="AI17" i="1"/>
  <c r="AH17" i="1"/>
  <c r="AG17" i="1"/>
  <c r="AF17" i="1"/>
  <c r="AE17" i="1"/>
  <c r="AD17" i="1"/>
  <c r="AB17" i="1"/>
  <c r="AA17" i="1"/>
  <c r="Z17" i="1"/>
  <c r="Y17" i="1"/>
  <c r="X17" i="1"/>
  <c r="W17" i="1"/>
  <c r="V17" i="1"/>
  <c r="U17" i="1"/>
  <c r="BC5" i="30"/>
  <c r="BB5" i="30"/>
  <c r="BA5" i="30"/>
  <c r="AZ5" i="30"/>
  <c r="AY5" i="30"/>
  <c r="AX5" i="30"/>
  <c r="AW5" i="30"/>
  <c r="AV5" i="30"/>
  <c r="AU5" i="30"/>
  <c r="AT5" i="30"/>
  <c r="AS5" i="30"/>
  <c r="AR5" i="30"/>
  <c r="AQ5" i="30"/>
  <c r="AP5" i="30"/>
  <c r="AO5" i="30"/>
  <c r="AN5" i="30"/>
  <c r="AM5" i="30"/>
  <c r="AL5" i="30"/>
  <c r="AK5" i="30"/>
  <c r="AJ5" i="30"/>
  <c r="AI5" i="30"/>
  <c r="AH5" i="30"/>
  <c r="AG5" i="30"/>
  <c r="AF5" i="30"/>
  <c r="AE5" i="30"/>
  <c r="AD5" i="30"/>
  <c r="BC31" i="1"/>
  <c r="BB31" i="1"/>
  <c r="BA31" i="1"/>
  <c r="AZ31" i="1"/>
  <c r="AY31" i="1"/>
  <c r="AX31" i="1"/>
  <c r="AW31" i="1"/>
  <c r="AV31" i="1"/>
  <c r="AU31" i="1"/>
  <c r="AT31" i="1"/>
  <c r="AS31" i="1"/>
  <c r="AR31" i="1"/>
  <c r="AQ31" i="1"/>
  <c r="AP31" i="1"/>
  <c r="AO31" i="1"/>
  <c r="AN31" i="1"/>
  <c r="AM31" i="1"/>
  <c r="AL31" i="1"/>
  <c r="AK31" i="1"/>
  <c r="AJ31" i="1"/>
  <c r="AI31" i="1"/>
  <c r="AH31" i="1"/>
  <c r="AG31" i="1"/>
  <c r="AF31" i="1"/>
  <c r="AE31" i="1"/>
  <c r="AD31" i="1"/>
  <c r="AB31" i="1"/>
  <c r="AA31" i="1"/>
  <c r="Z31" i="1"/>
  <c r="Y31" i="1"/>
  <c r="X31" i="1"/>
  <c r="W31" i="1"/>
  <c r="V31" i="1"/>
  <c r="U31" i="1"/>
  <c r="T31" i="1"/>
  <c r="S31" i="1"/>
  <c r="R31" i="1"/>
  <c r="Q31" i="1"/>
  <c r="P31" i="1"/>
  <c r="O31" i="1"/>
  <c r="N31" i="1"/>
  <c r="M31" i="1"/>
  <c r="L31" i="1"/>
  <c r="K31" i="1"/>
  <c r="J31" i="1"/>
  <c r="I31" i="1"/>
  <c r="H31" i="1"/>
  <c r="G31" i="1"/>
  <c r="F31" i="1"/>
  <c r="E31" i="1"/>
  <c r="D31" i="1"/>
  <c r="C31" i="1"/>
  <c r="BC15" i="1"/>
  <c r="BB15" i="1"/>
  <c r="BA15" i="1"/>
  <c r="AZ15" i="1"/>
  <c r="AY15" i="1"/>
  <c r="AX15" i="1"/>
  <c r="AW15" i="1"/>
  <c r="AV15" i="1"/>
  <c r="AU15" i="1"/>
  <c r="AT15" i="1"/>
  <c r="AS15" i="1"/>
  <c r="AR15" i="1"/>
  <c r="AQ15" i="1"/>
  <c r="AP15" i="1"/>
  <c r="AO15" i="1"/>
  <c r="AN15" i="1"/>
  <c r="AM15" i="1"/>
  <c r="AL15" i="1"/>
  <c r="AK15" i="1"/>
  <c r="AJ15" i="1"/>
  <c r="AI15" i="1"/>
  <c r="AH15" i="1"/>
  <c r="AG15" i="1"/>
  <c r="AF15" i="1"/>
  <c r="AE15" i="1"/>
  <c r="AD15" i="1"/>
  <c r="AB15" i="1"/>
  <c r="AA15" i="1"/>
  <c r="Z15" i="1"/>
  <c r="Y15" i="1"/>
  <c r="X15" i="1"/>
  <c r="W15" i="1"/>
  <c r="V15" i="1"/>
  <c r="U15" i="1"/>
  <c r="T15" i="1"/>
  <c r="S15" i="1"/>
  <c r="R15" i="1"/>
  <c r="Q15" i="1"/>
  <c r="P15" i="1"/>
  <c r="O15" i="1"/>
  <c r="N15" i="1"/>
  <c r="M15" i="1"/>
  <c r="L15" i="1"/>
  <c r="K15" i="1"/>
  <c r="J15" i="1"/>
  <c r="I15" i="1"/>
  <c r="H15" i="1"/>
  <c r="G15" i="1"/>
  <c r="F15" i="1"/>
  <c r="E15" i="1"/>
  <c r="D15" i="1"/>
  <c r="C15" i="1"/>
  <c r="BC14" i="32"/>
  <c r="BB14" i="32"/>
  <c r="BA14" i="32"/>
  <c r="AZ14" i="32"/>
  <c r="AY14" i="32"/>
  <c r="AX14" i="32"/>
  <c r="AW14" i="32"/>
  <c r="AV14" i="32"/>
  <c r="AU14" i="32"/>
  <c r="AT14" i="32"/>
  <c r="AS14" i="32"/>
  <c r="AR14" i="32"/>
  <c r="AQ14" i="32"/>
  <c r="AP14" i="32"/>
  <c r="AO14" i="32"/>
  <c r="AN14" i="32"/>
  <c r="AM14" i="32"/>
  <c r="AL14" i="32"/>
  <c r="AK14" i="32"/>
  <c r="AJ14" i="32"/>
  <c r="AI14" i="32"/>
  <c r="AH14" i="32"/>
  <c r="AG14" i="32"/>
  <c r="AF14" i="32"/>
  <c r="AE14" i="32"/>
  <c r="AD14" i="32"/>
  <c r="U14" i="32"/>
  <c r="BC12" i="32"/>
  <c r="BB12" i="32"/>
  <c r="BA12" i="32"/>
  <c r="AZ12" i="32"/>
  <c r="AY12" i="32"/>
  <c r="AX12" i="32"/>
  <c r="AW12" i="32"/>
  <c r="AV12" i="32"/>
  <c r="AU12" i="32"/>
  <c r="AT12" i="32"/>
  <c r="AS12" i="32"/>
  <c r="AR12" i="32"/>
  <c r="AQ12" i="32"/>
  <c r="AP12" i="32"/>
  <c r="AO12" i="32"/>
  <c r="AN12" i="32"/>
  <c r="AM12" i="32"/>
  <c r="AL12" i="32"/>
  <c r="AK12" i="32"/>
  <c r="AJ12" i="32"/>
  <c r="AI12" i="32"/>
  <c r="AH12" i="32"/>
  <c r="AG12" i="32"/>
  <c r="AF12" i="32"/>
  <c r="AE12" i="32"/>
  <c r="AD12" i="32"/>
  <c r="X12" i="32"/>
  <c r="U12" i="32"/>
  <c r="S12" i="32"/>
  <c r="R12" i="32"/>
  <c r="Q12" i="32"/>
  <c r="P12" i="32"/>
  <c r="O12" i="32"/>
  <c r="N12" i="32"/>
  <c r="M12" i="32"/>
  <c r="L12" i="32"/>
  <c r="K12" i="32"/>
  <c r="J12" i="32"/>
  <c r="I12" i="32"/>
  <c r="H12" i="32"/>
  <c r="G12" i="32"/>
  <c r="F12" i="32"/>
  <c r="E12" i="32"/>
  <c r="D12" i="32"/>
  <c r="C12" i="32"/>
  <c r="BC11" i="32"/>
  <c r="BB11" i="32"/>
  <c r="BA11" i="32"/>
  <c r="AZ11" i="32"/>
  <c r="AY11" i="32"/>
  <c r="AX11" i="32"/>
  <c r="AW11" i="32"/>
  <c r="AV11" i="32"/>
  <c r="AU11" i="32"/>
  <c r="AT11" i="32"/>
  <c r="AS11" i="32"/>
  <c r="AR11" i="32"/>
  <c r="AQ11" i="32"/>
  <c r="AP11" i="32"/>
  <c r="AO11" i="32"/>
  <c r="AN11" i="32"/>
  <c r="AM11" i="32"/>
  <c r="AL11" i="32"/>
  <c r="AK11" i="32"/>
  <c r="AJ11" i="32"/>
  <c r="AI11" i="32"/>
  <c r="AH11" i="32"/>
  <c r="AG11" i="32"/>
  <c r="AF11" i="32"/>
  <c r="AE11" i="32"/>
  <c r="AD11" i="32"/>
  <c r="AA11" i="32"/>
  <c r="U11" i="32"/>
  <c r="S11" i="32"/>
  <c r="R11" i="32"/>
  <c r="Q11" i="32"/>
  <c r="P11" i="32"/>
  <c r="O11" i="32"/>
  <c r="N11" i="32"/>
  <c r="M11" i="32"/>
  <c r="L11" i="32"/>
  <c r="K11" i="32"/>
  <c r="J11" i="32"/>
  <c r="I11" i="32"/>
  <c r="H11" i="32"/>
  <c r="G11" i="32"/>
  <c r="F11" i="32"/>
  <c r="E11" i="32"/>
  <c r="D11" i="32"/>
  <c r="C11" i="32"/>
  <c r="BC10" i="32"/>
  <c r="BB10" i="32"/>
  <c r="BA10" i="32"/>
  <c r="AZ10" i="32"/>
  <c r="AY10" i="32"/>
  <c r="AX10" i="32"/>
  <c r="AW10" i="32"/>
  <c r="AV10" i="32"/>
  <c r="AU10" i="32"/>
  <c r="AT10" i="32"/>
  <c r="AS10" i="32"/>
  <c r="AR10" i="32"/>
  <c r="AQ10" i="32"/>
  <c r="AP10" i="32"/>
  <c r="AO10" i="32"/>
  <c r="AN10" i="32"/>
  <c r="AM10" i="32"/>
  <c r="AL10" i="32"/>
  <c r="AK10" i="32"/>
  <c r="AJ10" i="32"/>
  <c r="AI10" i="32"/>
  <c r="AH10" i="32"/>
  <c r="AG10" i="32"/>
  <c r="AF10" i="32"/>
  <c r="AE10" i="32"/>
  <c r="AD10" i="32"/>
  <c r="U10" i="32"/>
  <c r="S10" i="32"/>
  <c r="R10" i="32"/>
  <c r="Q10" i="32"/>
  <c r="P10" i="32"/>
  <c r="O10" i="32"/>
  <c r="N10" i="32"/>
  <c r="M10" i="32"/>
  <c r="L10" i="32"/>
  <c r="K10" i="32"/>
  <c r="J10" i="32"/>
  <c r="I10" i="32"/>
  <c r="H10" i="32"/>
  <c r="G10" i="32"/>
  <c r="F10" i="32"/>
  <c r="E10" i="32"/>
  <c r="D10" i="32"/>
  <c r="C10" i="32"/>
  <c r="BC9" i="32"/>
  <c r="BB9" i="32"/>
  <c r="BA9" i="32"/>
  <c r="AZ9" i="32"/>
  <c r="AY9" i="32"/>
  <c r="AX9" i="32"/>
  <c r="AW9" i="32"/>
  <c r="AV9" i="32"/>
  <c r="AU9" i="32"/>
  <c r="AT9" i="32"/>
  <c r="AS9" i="32"/>
  <c r="AR9" i="32"/>
  <c r="AQ9" i="32"/>
  <c r="AP9" i="32"/>
  <c r="AO9" i="32"/>
  <c r="AN9" i="32"/>
  <c r="AM9" i="32"/>
  <c r="AL9" i="32"/>
  <c r="AK9" i="32"/>
  <c r="AJ9" i="32"/>
  <c r="AI9" i="32"/>
  <c r="AH9" i="32"/>
  <c r="AG9" i="32"/>
  <c r="AF9" i="32"/>
  <c r="AE9" i="32"/>
  <c r="AD9" i="32"/>
  <c r="U9" i="32"/>
  <c r="S9" i="32"/>
  <c r="R9" i="32"/>
  <c r="Q9" i="32"/>
  <c r="P9" i="32"/>
  <c r="O9" i="32"/>
  <c r="N9" i="32"/>
  <c r="M9" i="32"/>
  <c r="L9" i="32"/>
  <c r="K9" i="32"/>
  <c r="J9" i="32"/>
  <c r="I9" i="32"/>
  <c r="H9" i="32"/>
  <c r="G9" i="32"/>
  <c r="F9" i="32"/>
  <c r="E9" i="32"/>
  <c r="D9" i="32"/>
  <c r="C9" i="32"/>
  <c r="BC8" i="32"/>
  <c r="BB8" i="32"/>
  <c r="BA8" i="32"/>
  <c r="AZ8" i="32"/>
  <c r="AY8" i="32"/>
  <c r="AX8" i="32"/>
  <c r="AW8" i="32"/>
  <c r="AV8" i="32"/>
  <c r="AU8" i="32"/>
  <c r="AT8" i="32"/>
  <c r="AS8" i="32"/>
  <c r="AR8" i="32"/>
  <c r="AQ8" i="32"/>
  <c r="AP8" i="32"/>
  <c r="AO8" i="32"/>
  <c r="AN8" i="32"/>
  <c r="AM8" i="32"/>
  <c r="AL8" i="32"/>
  <c r="AK8" i="32"/>
  <c r="AJ8" i="32"/>
  <c r="AI8" i="32"/>
  <c r="AH8" i="32"/>
  <c r="AG8" i="32"/>
  <c r="AF8" i="32"/>
  <c r="AE8" i="32"/>
  <c r="AD8" i="32"/>
  <c r="U8" i="32"/>
  <c r="S8" i="32"/>
  <c r="R8" i="32"/>
  <c r="Q8" i="32"/>
  <c r="P8" i="32"/>
  <c r="O8" i="32"/>
  <c r="N8" i="32"/>
  <c r="M8" i="32"/>
  <c r="L8" i="32"/>
  <c r="K8" i="32"/>
  <c r="J8" i="32"/>
  <c r="I8" i="32"/>
  <c r="H8" i="32"/>
  <c r="G8" i="32"/>
  <c r="F8" i="32"/>
  <c r="E8" i="32"/>
  <c r="D8" i="32"/>
  <c r="C8" i="32"/>
  <c r="BC7" i="32"/>
  <c r="BB7" i="32"/>
  <c r="BA7" i="32"/>
  <c r="AZ7" i="32"/>
  <c r="AY7" i="32"/>
  <c r="AX7" i="32"/>
  <c r="AW7" i="32"/>
  <c r="AV7" i="32"/>
  <c r="AU7" i="32"/>
  <c r="AT7" i="32"/>
  <c r="AS7" i="32"/>
  <c r="AR7" i="32"/>
  <c r="AQ7" i="32"/>
  <c r="AP7" i="32"/>
  <c r="AO7" i="32"/>
  <c r="AN7" i="32"/>
  <c r="AM7" i="32"/>
  <c r="AL7" i="32"/>
  <c r="AK7" i="32"/>
  <c r="AJ7" i="32"/>
  <c r="AI7" i="32"/>
  <c r="AH7" i="32"/>
  <c r="AG7" i="32"/>
  <c r="AF7" i="32"/>
  <c r="AE7" i="32"/>
  <c r="AD7" i="32"/>
  <c r="U7" i="32"/>
  <c r="S7" i="32"/>
  <c r="R7" i="32"/>
  <c r="Q7" i="32"/>
  <c r="P7" i="32"/>
  <c r="O7" i="32"/>
  <c r="N7" i="32"/>
  <c r="M7" i="32"/>
  <c r="L7" i="32"/>
  <c r="K7" i="32"/>
  <c r="J7" i="32"/>
  <c r="I7" i="32"/>
  <c r="H7" i="32"/>
  <c r="G7" i="32"/>
  <c r="F7" i="32"/>
  <c r="E7" i="32"/>
  <c r="D7" i="32"/>
  <c r="C7" i="32"/>
  <c r="BC6" i="32"/>
  <c r="BB6" i="32"/>
  <c r="BA6" i="32"/>
  <c r="AZ6" i="32"/>
  <c r="AY6" i="32"/>
  <c r="AX6" i="32"/>
  <c r="AW6" i="32"/>
  <c r="AV6" i="32"/>
  <c r="AU6" i="32"/>
  <c r="AT6" i="32"/>
  <c r="AS6" i="32"/>
  <c r="AR6" i="32"/>
  <c r="AQ6" i="32"/>
  <c r="AP6" i="32"/>
  <c r="AO6" i="32"/>
  <c r="AN6" i="32"/>
  <c r="AM6" i="32"/>
  <c r="AL6" i="32"/>
  <c r="AK6" i="32"/>
  <c r="AJ6" i="32"/>
  <c r="AI6" i="32"/>
  <c r="AH6" i="32"/>
  <c r="AG6" i="32"/>
  <c r="AF6" i="32"/>
  <c r="AE6" i="32"/>
  <c r="AD6" i="32"/>
  <c r="U6" i="32"/>
  <c r="S6" i="32"/>
  <c r="R6" i="32"/>
  <c r="Q6" i="32"/>
  <c r="P6" i="32"/>
  <c r="O6" i="32"/>
  <c r="N6" i="32"/>
  <c r="M6" i="32"/>
  <c r="L6" i="32"/>
  <c r="K6" i="32"/>
  <c r="J6" i="32"/>
  <c r="I6" i="32"/>
  <c r="H6" i="32"/>
  <c r="G6" i="32"/>
  <c r="F6" i="32"/>
  <c r="E6" i="32"/>
  <c r="D6" i="32"/>
  <c r="C6" i="32"/>
  <c r="BC5" i="32"/>
  <c r="BB5" i="32"/>
  <c r="BA5" i="32"/>
  <c r="AZ5" i="32"/>
  <c r="AY5" i="32"/>
  <c r="AX5" i="32"/>
  <c r="AW5" i="32"/>
  <c r="AV5" i="32"/>
  <c r="AU5" i="32"/>
  <c r="AT5" i="32"/>
  <c r="AS5" i="32"/>
  <c r="AR5" i="32"/>
  <c r="AQ5" i="32"/>
  <c r="AP5" i="32"/>
  <c r="AO5" i="32"/>
  <c r="AN5" i="32"/>
  <c r="AM5" i="32"/>
  <c r="AL5" i="32"/>
  <c r="AK5" i="32"/>
  <c r="AJ5" i="32"/>
  <c r="AI5" i="32"/>
  <c r="AH5" i="32"/>
  <c r="AG5" i="32"/>
  <c r="AF5" i="32"/>
  <c r="AE5" i="32"/>
  <c r="AD5" i="32"/>
  <c r="U5" i="32"/>
  <c r="BC30" i="1"/>
  <c r="BB30" i="1"/>
  <c r="BA30" i="1"/>
  <c r="AZ30" i="1"/>
  <c r="AY30" i="1"/>
  <c r="AX30" i="1"/>
  <c r="AW30" i="1"/>
  <c r="AV30" i="1"/>
  <c r="AU30" i="1"/>
  <c r="AT30" i="1"/>
  <c r="AS30" i="1"/>
  <c r="AR30" i="1"/>
  <c r="AQ30" i="1"/>
  <c r="AP30" i="1"/>
  <c r="AO30" i="1"/>
  <c r="AN30" i="1"/>
  <c r="AM30" i="1"/>
  <c r="AL30" i="1"/>
  <c r="AK30" i="1"/>
  <c r="AJ30" i="1"/>
  <c r="AI30" i="1"/>
  <c r="AH30" i="1"/>
  <c r="AG30" i="1"/>
  <c r="AF30" i="1"/>
  <c r="AE30" i="1"/>
  <c r="AD30" i="1"/>
  <c r="U30" i="1"/>
  <c r="BC14" i="1"/>
  <c r="BB14" i="1"/>
  <c r="BA14" i="1"/>
  <c r="AZ14" i="1"/>
  <c r="AY14" i="1"/>
  <c r="AX14" i="1"/>
  <c r="AW14" i="1"/>
  <c r="AV14" i="1"/>
  <c r="AU14" i="1"/>
  <c r="AT14" i="1"/>
  <c r="AS14" i="1"/>
  <c r="AR14" i="1"/>
  <c r="AQ14" i="1"/>
  <c r="AP14" i="1"/>
  <c r="AO14" i="1"/>
  <c r="AN14" i="1"/>
  <c r="AM14" i="1"/>
  <c r="AL14" i="1"/>
  <c r="AK14" i="1"/>
  <c r="AJ14" i="1"/>
  <c r="AI14" i="1"/>
  <c r="AH14" i="1"/>
  <c r="AG14" i="1"/>
  <c r="AF14" i="1"/>
  <c r="AE14" i="1"/>
  <c r="AD14" i="1"/>
  <c r="U14" i="1"/>
  <c r="BC18" i="31"/>
  <c r="BB18" i="31"/>
  <c r="BA18" i="31"/>
  <c r="AZ18" i="31"/>
  <c r="AY18" i="31"/>
  <c r="AX18" i="31"/>
  <c r="AW18" i="31"/>
  <c r="AV18" i="31"/>
  <c r="AU18" i="31"/>
  <c r="AT18" i="31"/>
  <c r="AS18" i="31"/>
  <c r="AR18" i="31"/>
  <c r="AQ18" i="31"/>
  <c r="AP18" i="31"/>
  <c r="AO18" i="31"/>
  <c r="AN18" i="31"/>
  <c r="AM18" i="31"/>
  <c r="AL18" i="31"/>
  <c r="AK18" i="31"/>
  <c r="AJ18" i="31"/>
  <c r="AI18" i="31"/>
  <c r="AH18" i="31"/>
  <c r="AG18" i="31"/>
  <c r="AF18" i="31"/>
  <c r="AE18" i="31"/>
  <c r="AD18" i="31"/>
  <c r="AA18" i="31"/>
  <c r="Z18" i="31"/>
  <c r="Y18" i="31"/>
  <c r="X18" i="31"/>
  <c r="V18" i="31"/>
  <c r="U18" i="31"/>
  <c r="T18" i="31"/>
  <c r="S18" i="31"/>
  <c r="R18" i="31"/>
  <c r="Q18" i="31"/>
  <c r="P18" i="31"/>
  <c r="O18" i="31"/>
  <c r="N18" i="31"/>
  <c r="M18" i="31"/>
  <c r="L18" i="31"/>
  <c r="K18" i="31"/>
  <c r="J18" i="31"/>
  <c r="I18" i="31"/>
  <c r="H18" i="31"/>
  <c r="G18" i="31"/>
  <c r="F18" i="31"/>
  <c r="E18" i="31"/>
  <c r="D18" i="31"/>
  <c r="C18" i="31"/>
  <c r="BC17" i="31"/>
  <c r="BB17" i="31"/>
  <c r="BA17" i="31"/>
  <c r="AZ17" i="31"/>
  <c r="AY17" i="31"/>
  <c r="AX17" i="31"/>
  <c r="AW17" i="31"/>
  <c r="AV17" i="31"/>
  <c r="AU17" i="31"/>
  <c r="AT17" i="31"/>
  <c r="AS17" i="31"/>
  <c r="AR17" i="31"/>
  <c r="AQ17" i="31"/>
  <c r="AP17" i="31"/>
  <c r="AO17" i="31"/>
  <c r="AN17" i="31"/>
  <c r="AM17" i="31"/>
  <c r="AL17" i="31"/>
  <c r="AK17" i="31"/>
  <c r="AJ17" i="31"/>
  <c r="AI17" i="31"/>
  <c r="AH17" i="31"/>
  <c r="AG17" i="31"/>
  <c r="AF17" i="31"/>
  <c r="AE17" i="31"/>
  <c r="AD17" i="31"/>
  <c r="AB17" i="31"/>
  <c r="Z17" i="31"/>
  <c r="Y17" i="31"/>
  <c r="W17" i="31"/>
  <c r="V17" i="31"/>
  <c r="U17" i="31"/>
  <c r="S17" i="31"/>
  <c r="R17" i="31"/>
  <c r="Q17" i="31"/>
  <c r="P17" i="31"/>
  <c r="O17" i="31"/>
  <c r="N17" i="31"/>
  <c r="M17" i="31"/>
  <c r="L17" i="31"/>
  <c r="K17" i="31"/>
  <c r="J17" i="31"/>
  <c r="I17" i="31"/>
  <c r="H17" i="31"/>
  <c r="G17" i="31"/>
  <c r="F17" i="31"/>
  <c r="E17" i="31"/>
  <c r="D17" i="31"/>
  <c r="C17" i="31"/>
  <c r="BC15" i="31"/>
  <c r="BB15" i="31"/>
  <c r="BA222" i="3" s="1"/>
  <c r="BA15" i="31"/>
  <c r="AZ15" i="31"/>
  <c r="AY15" i="31"/>
  <c r="AX15" i="31"/>
  <c r="AW15" i="31"/>
  <c r="AV15" i="31"/>
  <c r="AU15" i="31"/>
  <c r="AT15" i="31"/>
  <c r="AS222" i="3" s="1"/>
  <c r="AS15" i="31"/>
  <c r="AR15" i="31"/>
  <c r="AQ15" i="31"/>
  <c r="AP15" i="31"/>
  <c r="AO15" i="31"/>
  <c r="AN15" i="31"/>
  <c r="AM15" i="31"/>
  <c r="AL15" i="31"/>
  <c r="AK222" i="3" s="1"/>
  <c r="AK15" i="31"/>
  <c r="AJ15" i="31"/>
  <c r="AI15" i="31"/>
  <c r="AH15" i="31"/>
  <c r="AG15" i="31"/>
  <c r="AF15" i="31"/>
  <c r="AE15" i="31"/>
  <c r="AD15" i="31"/>
  <c r="U15" i="31"/>
  <c r="BC13" i="31"/>
  <c r="BB13" i="31"/>
  <c r="BA13" i="31"/>
  <c r="AZ13" i="31"/>
  <c r="AY13" i="31"/>
  <c r="AX13" i="31"/>
  <c r="AW13" i="31"/>
  <c r="AV225" i="3" s="1"/>
  <c r="AV13" i="31"/>
  <c r="AU13" i="31"/>
  <c r="AT13" i="31"/>
  <c r="AS13" i="31"/>
  <c r="AR13" i="31"/>
  <c r="AQ13" i="31"/>
  <c r="AP13" i="31"/>
  <c r="AO13" i="31"/>
  <c r="AN225" i="3" s="1"/>
  <c r="AN13" i="31"/>
  <c r="AM13" i="31"/>
  <c r="AL13" i="31"/>
  <c r="AK13" i="31"/>
  <c r="AJ13" i="31"/>
  <c r="AI13" i="31"/>
  <c r="AH13" i="31"/>
  <c r="AG13" i="31"/>
  <c r="AF225" i="3" s="1"/>
  <c r="AF13" i="31"/>
  <c r="AE13" i="31"/>
  <c r="AD13" i="31"/>
  <c r="AB13" i="31"/>
  <c r="AA13" i="31"/>
  <c r="Z13" i="31"/>
  <c r="Y13" i="31"/>
  <c r="W13" i="31"/>
  <c r="V215" i="3" s="1"/>
  <c r="V13" i="31"/>
  <c r="U13" i="31"/>
  <c r="S13" i="31"/>
  <c r="R13" i="31"/>
  <c r="Q13" i="31"/>
  <c r="P13" i="31"/>
  <c r="O13" i="31"/>
  <c r="N13" i="31"/>
  <c r="M13" i="31"/>
  <c r="L13" i="31"/>
  <c r="K13" i="31"/>
  <c r="J13" i="31"/>
  <c r="I13" i="31"/>
  <c r="H13" i="31"/>
  <c r="G13" i="31"/>
  <c r="F13" i="31"/>
  <c r="E13" i="31"/>
  <c r="D13" i="31"/>
  <c r="C13" i="31"/>
  <c r="BC12" i="31"/>
  <c r="BB12" i="31"/>
  <c r="BA12" i="31"/>
  <c r="AZ12" i="31"/>
  <c r="AY12" i="31"/>
  <c r="AX12" i="31"/>
  <c r="AW12" i="31"/>
  <c r="AV12" i="31"/>
  <c r="AU12" i="31"/>
  <c r="AT12" i="31"/>
  <c r="AS12" i="31"/>
  <c r="AR12" i="31"/>
  <c r="AQ12" i="31"/>
  <c r="AP224" i="3" s="1"/>
  <c r="AP12" i="31"/>
  <c r="AO12" i="31"/>
  <c r="AN12" i="31"/>
  <c r="AM12" i="31"/>
  <c r="AL12" i="31"/>
  <c r="AK12" i="31"/>
  <c r="AJ12" i="31"/>
  <c r="AI12" i="31"/>
  <c r="AH224" i="3" s="1"/>
  <c r="AH12" i="31"/>
  <c r="AG12" i="31"/>
  <c r="AF12" i="31"/>
  <c r="AE12" i="31"/>
  <c r="AD12" i="31"/>
  <c r="AB12" i="31"/>
  <c r="Z12" i="31"/>
  <c r="Y12" i="31"/>
  <c r="X214" i="3" s="1"/>
  <c r="X12" i="31"/>
  <c r="W12" i="31"/>
  <c r="V214" i="3" s="1"/>
  <c r="V12" i="31"/>
  <c r="U12" i="31"/>
  <c r="S12" i="31"/>
  <c r="R12" i="31"/>
  <c r="Q12" i="31"/>
  <c r="P12" i="31"/>
  <c r="O214" i="3" s="1"/>
  <c r="O12" i="31"/>
  <c r="N12" i="31"/>
  <c r="M12" i="31"/>
  <c r="L12" i="31"/>
  <c r="K12" i="31"/>
  <c r="J12" i="31"/>
  <c r="I12" i="31"/>
  <c r="H12" i="31"/>
  <c r="G12" i="31"/>
  <c r="F12" i="31"/>
  <c r="E12" i="31"/>
  <c r="D12" i="31"/>
  <c r="C12" i="31"/>
  <c r="BC11" i="31"/>
  <c r="BB11" i="31"/>
  <c r="BA11" i="31"/>
  <c r="AZ11" i="31"/>
  <c r="AY11" i="31"/>
  <c r="AX11" i="31"/>
  <c r="AW11" i="31"/>
  <c r="AV11" i="31"/>
  <c r="AU11" i="31"/>
  <c r="AT11" i="31"/>
  <c r="AS11" i="31"/>
  <c r="AR11" i="31"/>
  <c r="AQ11" i="31"/>
  <c r="AP11" i="31"/>
  <c r="AO11" i="31"/>
  <c r="AN11" i="31"/>
  <c r="AM11" i="31"/>
  <c r="AL11" i="31"/>
  <c r="AK11" i="31"/>
  <c r="AJ11" i="31"/>
  <c r="AI11" i="31"/>
  <c r="AH11" i="31"/>
  <c r="AG11" i="31"/>
  <c r="AF11" i="31"/>
  <c r="AE11" i="31"/>
  <c r="AD11" i="31"/>
  <c r="AB11" i="31"/>
  <c r="AA11" i="31"/>
  <c r="Z11" i="31"/>
  <c r="Y11" i="31"/>
  <c r="X11" i="31"/>
  <c r="W11" i="31"/>
  <c r="U11" i="31"/>
  <c r="S11" i="31"/>
  <c r="R11" i="31"/>
  <c r="Q11" i="31"/>
  <c r="P11" i="31"/>
  <c r="O11" i="31"/>
  <c r="N11" i="31"/>
  <c r="M11" i="31"/>
  <c r="L11" i="31"/>
  <c r="K11" i="31"/>
  <c r="J11" i="31"/>
  <c r="I11" i="31"/>
  <c r="H11" i="31"/>
  <c r="G11" i="31"/>
  <c r="F11" i="31"/>
  <c r="E11" i="31"/>
  <c r="D11" i="31"/>
  <c r="C11" i="31"/>
  <c r="BC10" i="31"/>
  <c r="BC14" i="31" s="1"/>
  <c r="BB10" i="31"/>
  <c r="BA10" i="31"/>
  <c r="AZ10" i="31"/>
  <c r="AY10" i="31"/>
  <c r="AX10" i="31"/>
  <c r="AW10" i="31"/>
  <c r="AV10" i="31"/>
  <c r="AU10" i="31"/>
  <c r="AU14" i="31" s="1"/>
  <c r="AT10" i="31"/>
  <c r="AS10" i="31"/>
  <c r="AR10" i="31"/>
  <c r="AQ10" i="31"/>
  <c r="AP10" i="31"/>
  <c r="AO10" i="31"/>
  <c r="AN10" i="31"/>
  <c r="AM10" i="31"/>
  <c r="AL223" i="3" s="1"/>
  <c r="AL10" i="31"/>
  <c r="AK10" i="31"/>
  <c r="AJ10" i="31"/>
  <c r="AI10" i="31"/>
  <c r="AH10" i="31"/>
  <c r="AG10" i="31"/>
  <c r="AF10" i="31"/>
  <c r="AE10" i="31"/>
  <c r="AD10" i="31"/>
  <c r="AB10" i="31"/>
  <c r="AA213" i="3" s="1"/>
  <c r="AA10" i="31"/>
  <c r="Y10" i="31"/>
  <c r="W10" i="31"/>
  <c r="V10" i="31"/>
  <c r="U10" i="31"/>
  <c r="S10" i="31"/>
  <c r="R213" i="3" s="1"/>
  <c r="R10" i="31"/>
  <c r="Q10" i="31"/>
  <c r="P10" i="31"/>
  <c r="O10" i="31"/>
  <c r="N10" i="31"/>
  <c r="M10" i="31"/>
  <c r="L10" i="31"/>
  <c r="K10" i="31"/>
  <c r="K14" i="31" s="1"/>
  <c r="J10" i="31"/>
  <c r="I10" i="31"/>
  <c r="H10" i="31"/>
  <c r="G10" i="31"/>
  <c r="F10" i="31"/>
  <c r="E10" i="31"/>
  <c r="D10" i="31"/>
  <c r="C10" i="31"/>
  <c r="BC9" i="31"/>
  <c r="BB9" i="31"/>
  <c r="BA9" i="31"/>
  <c r="AZ9" i="31"/>
  <c r="AY9" i="31"/>
  <c r="AX9" i="31"/>
  <c r="AW9" i="31"/>
  <c r="AV9" i="31"/>
  <c r="AV14" i="31" s="1"/>
  <c r="AU9" i="31"/>
  <c r="AT9" i="31"/>
  <c r="AS9" i="31"/>
  <c r="AR9" i="31"/>
  <c r="AQ9" i="31"/>
  <c r="AP9" i="31"/>
  <c r="AO9" i="31"/>
  <c r="AN9" i="31"/>
  <c r="AN14" i="31" s="1"/>
  <c r="AM9" i="31"/>
  <c r="AL9" i="31"/>
  <c r="AK9" i="31"/>
  <c r="AJ9" i="31"/>
  <c r="AI9" i="31"/>
  <c r="AH9" i="31"/>
  <c r="AG9" i="31"/>
  <c r="AF9" i="31"/>
  <c r="AF14" i="31" s="1"/>
  <c r="AE9" i="31"/>
  <c r="AD9" i="31"/>
  <c r="U9" i="31"/>
  <c r="S9" i="31"/>
  <c r="R9" i="31"/>
  <c r="Q9" i="31"/>
  <c r="P9" i="31"/>
  <c r="O9" i="31"/>
  <c r="N9" i="31"/>
  <c r="M9" i="31"/>
  <c r="L9" i="31"/>
  <c r="K9" i="31"/>
  <c r="J9" i="31"/>
  <c r="I9" i="31"/>
  <c r="H9" i="31"/>
  <c r="G9" i="31"/>
  <c r="F9" i="31"/>
  <c r="E9" i="31"/>
  <c r="D9" i="31"/>
  <c r="C9" i="31"/>
  <c r="BC8" i="31"/>
  <c r="BB8" i="31"/>
  <c r="BA8" i="31"/>
  <c r="AZ8" i="31"/>
  <c r="AY8" i="31"/>
  <c r="AX8" i="31"/>
  <c r="AW8" i="31"/>
  <c r="AV8" i="31"/>
  <c r="AU8" i="31"/>
  <c r="AT8" i="31"/>
  <c r="AS8" i="31"/>
  <c r="AR8" i="31"/>
  <c r="AQ8" i="31"/>
  <c r="AP8" i="31"/>
  <c r="AO8" i="31"/>
  <c r="AN8" i="31"/>
  <c r="AM8" i="31"/>
  <c r="AL8" i="31"/>
  <c r="AK8" i="31"/>
  <c r="AJ8" i="31"/>
  <c r="AI8" i="31"/>
  <c r="AH8" i="31"/>
  <c r="AG8" i="31"/>
  <c r="AF8" i="31"/>
  <c r="AE8" i="31"/>
  <c r="AD8" i="31"/>
  <c r="U8" i="31"/>
  <c r="S8" i="31"/>
  <c r="R8" i="31"/>
  <c r="Q8" i="31"/>
  <c r="P8" i="31"/>
  <c r="O8" i="31"/>
  <c r="N8" i="31"/>
  <c r="M8" i="31"/>
  <c r="L8" i="31"/>
  <c r="K8" i="31"/>
  <c r="J8" i="31"/>
  <c r="I8" i="31"/>
  <c r="H8" i="31"/>
  <c r="G8" i="31"/>
  <c r="F8" i="31"/>
  <c r="E8" i="31"/>
  <c r="D8" i="31"/>
  <c r="C8" i="31"/>
  <c r="BC7" i="31"/>
  <c r="BB7" i="31"/>
  <c r="BA7" i="31"/>
  <c r="AZ7" i="31"/>
  <c r="AY7" i="31"/>
  <c r="AX7" i="31"/>
  <c r="AW7" i="31"/>
  <c r="AV7" i="31"/>
  <c r="AU7" i="31"/>
  <c r="AT7" i="31"/>
  <c r="AS7" i="31"/>
  <c r="AR7" i="31"/>
  <c r="AQ7" i="31"/>
  <c r="AP7" i="31"/>
  <c r="AO7" i="31"/>
  <c r="AN7" i="31"/>
  <c r="AM7" i="31"/>
  <c r="AL7" i="31"/>
  <c r="AK7" i="31"/>
  <c r="AJ7" i="31"/>
  <c r="AI7" i="31"/>
  <c r="AH7" i="31"/>
  <c r="AG7" i="31"/>
  <c r="AF7" i="31"/>
  <c r="AE7" i="31"/>
  <c r="AD7" i="31"/>
  <c r="U7" i="31"/>
  <c r="S7" i="31"/>
  <c r="R7" i="31"/>
  <c r="Q7" i="31"/>
  <c r="P7" i="31"/>
  <c r="O7" i="31"/>
  <c r="N7" i="31"/>
  <c r="M7" i="31"/>
  <c r="L7" i="31"/>
  <c r="K7" i="31"/>
  <c r="J7" i="31"/>
  <c r="I7" i="31"/>
  <c r="H7" i="31"/>
  <c r="G7" i="31"/>
  <c r="F7" i="31"/>
  <c r="E7" i="31"/>
  <c r="D7" i="31"/>
  <c r="C7" i="31"/>
  <c r="BC6" i="31"/>
  <c r="BB6" i="31"/>
  <c r="BA6" i="31"/>
  <c r="AZ6" i="31"/>
  <c r="AZ16" i="31" s="1"/>
  <c r="AZ19" i="31" s="1"/>
  <c r="AY6" i="31"/>
  <c r="AX6" i="31"/>
  <c r="AW6" i="31"/>
  <c r="AV6" i="31"/>
  <c r="AU6" i="31"/>
  <c r="AT6" i="31"/>
  <c r="AS6" i="31"/>
  <c r="AR6" i="31"/>
  <c r="AR16" i="31" s="1"/>
  <c r="AR19" i="31" s="1"/>
  <c r="AQ6" i="31"/>
  <c r="AP6" i="31"/>
  <c r="AO6" i="31"/>
  <c r="AN6" i="31"/>
  <c r="AM6" i="31"/>
  <c r="AL6" i="31"/>
  <c r="AK6" i="31"/>
  <c r="AJ6" i="31"/>
  <c r="AJ16" i="31" s="1"/>
  <c r="AJ19" i="31" s="1"/>
  <c r="AI6" i="31"/>
  <c r="AH6" i="31"/>
  <c r="AG6" i="31"/>
  <c r="AF6" i="31"/>
  <c r="AE6" i="31"/>
  <c r="AD6" i="31"/>
  <c r="U6" i="31"/>
  <c r="S6" i="31"/>
  <c r="R6" i="31"/>
  <c r="Q6" i="31"/>
  <c r="P6" i="31"/>
  <c r="O6" i="31"/>
  <c r="N6" i="31"/>
  <c r="M6" i="31"/>
  <c r="L6" i="31"/>
  <c r="K6" i="31"/>
  <c r="J6" i="31"/>
  <c r="I6" i="31"/>
  <c r="H6" i="31"/>
  <c r="G6" i="31"/>
  <c r="F6" i="31"/>
  <c r="E6" i="31"/>
  <c r="D6" i="31"/>
  <c r="C6" i="31"/>
  <c r="BC5" i="31"/>
  <c r="BB5" i="31"/>
  <c r="BA5" i="31"/>
  <c r="AZ5" i="31"/>
  <c r="AY5" i="31"/>
  <c r="AX5" i="31"/>
  <c r="AW5" i="31"/>
  <c r="AV5" i="31"/>
  <c r="AU210" i="3" s="1"/>
  <c r="AU5" i="31"/>
  <c r="AT5" i="31"/>
  <c r="AS5" i="31"/>
  <c r="AR5" i="31"/>
  <c r="AQ5" i="31"/>
  <c r="AP5" i="31"/>
  <c r="AO5" i="31"/>
  <c r="AN5" i="31"/>
  <c r="AN16" i="31" s="1"/>
  <c r="AN19" i="31" s="1"/>
  <c r="AM5" i="31"/>
  <c r="AL5" i="31"/>
  <c r="AK5" i="31"/>
  <c r="AJ5" i="31"/>
  <c r="AI5" i="31"/>
  <c r="AH5" i="31"/>
  <c r="AG5" i="31"/>
  <c r="AF5" i="31"/>
  <c r="AF16" i="31" s="1"/>
  <c r="AF19" i="31" s="1"/>
  <c r="AE5" i="31"/>
  <c r="AD5" i="31"/>
  <c r="U5" i="31"/>
  <c r="BC29" i="1"/>
  <c r="BB29" i="1"/>
  <c r="BA29" i="1"/>
  <c r="AZ29" i="1"/>
  <c r="AY29" i="1"/>
  <c r="AX29" i="1"/>
  <c r="AW29" i="1"/>
  <c r="AV29" i="1"/>
  <c r="AU29" i="1"/>
  <c r="AT29" i="1"/>
  <c r="AS29" i="1"/>
  <c r="AR29" i="1"/>
  <c r="AQ29" i="1"/>
  <c r="AP29" i="1"/>
  <c r="AO29" i="1"/>
  <c r="AN29" i="1"/>
  <c r="AM29" i="1"/>
  <c r="AL29" i="1"/>
  <c r="AK29" i="1"/>
  <c r="AJ29" i="1"/>
  <c r="AI29" i="1"/>
  <c r="AH29" i="1"/>
  <c r="AG29" i="1"/>
  <c r="AF29" i="1"/>
  <c r="AE29" i="1"/>
  <c r="AD29" i="1"/>
  <c r="U29" i="1"/>
  <c r="BC13" i="1"/>
  <c r="BB13" i="1"/>
  <c r="BA69" i="3" s="1"/>
  <c r="BA13" i="1"/>
  <c r="AZ13" i="1"/>
  <c r="AY13" i="1"/>
  <c r="AX13" i="1"/>
  <c r="AW13" i="1"/>
  <c r="AV13" i="1"/>
  <c r="AU13" i="1"/>
  <c r="AT13" i="1"/>
  <c r="AS69" i="3" s="1"/>
  <c r="AS13" i="1"/>
  <c r="AR13" i="1"/>
  <c r="AQ13" i="1"/>
  <c r="AP13" i="1"/>
  <c r="AO13" i="1"/>
  <c r="AN13" i="1"/>
  <c r="AM13" i="1"/>
  <c r="AL13" i="1"/>
  <c r="AK69" i="3" s="1"/>
  <c r="AK13" i="1"/>
  <c r="AJ13" i="1"/>
  <c r="AI13" i="1"/>
  <c r="AH13" i="1"/>
  <c r="AG13" i="1"/>
  <c r="AF13" i="1"/>
  <c r="AE13" i="1"/>
  <c r="AD13" i="1"/>
  <c r="U13" i="1"/>
  <c r="BC14" i="9"/>
  <c r="BB14" i="9"/>
  <c r="BA14" i="9"/>
  <c r="AZ14" i="9"/>
  <c r="AY14" i="9"/>
  <c r="AX14" i="9"/>
  <c r="AW14" i="9"/>
  <c r="AV204" i="3" s="1"/>
  <c r="AV14" i="9"/>
  <c r="AU14" i="9"/>
  <c r="AT14" i="9"/>
  <c r="AS14" i="9"/>
  <c r="AR14" i="9"/>
  <c r="AQ14" i="9"/>
  <c r="AP14" i="9"/>
  <c r="AO14" i="9"/>
  <c r="AN204" i="3" s="1"/>
  <c r="AN14" i="9"/>
  <c r="AM14" i="9"/>
  <c r="AL14" i="9"/>
  <c r="AK14" i="9"/>
  <c r="AJ14" i="9"/>
  <c r="AI14" i="9"/>
  <c r="AH14" i="9"/>
  <c r="AG14" i="9"/>
  <c r="AF204" i="3" s="1"/>
  <c r="AF14" i="9"/>
  <c r="AE14" i="9"/>
  <c r="AD14" i="9"/>
  <c r="BC12" i="9"/>
  <c r="BB12" i="9"/>
  <c r="BA12" i="9"/>
  <c r="AZ12" i="9"/>
  <c r="AY12" i="9"/>
  <c r="AX12" i="9"/>
  <c r="AW12" i="9"/>
  <c r="AV12" i="9"/>
  <c r="AU12" i="9"/>
  <c r="AT12" i="9"/>
  <c r="AS12" i="9"/>
  <c r="AR12" i="9"/>
  <c r="AQ12" i="9"/>
  <c r="AP12" i="9"/>
  <c r="AO12" i="9"/>
  <c r="AN12" i="9"/>
  <c r="AM12" i="9"/>
  <c r="AL12" i="9"/>
  <c r="AK12" i="9"/>
  <c r="AJ12" i="9"/>
  <c r="AI12" i="9"/>
  <c r="AH12" i="9"/>
  <c r="AG12" i="9"/>
  <c r="AF12" i="9"/>
  <c r="AE12" i="9"/>
  <c r="AD12" i="9"/>
  <c r="BC11" i="9"/>
  <c r="BB11" i="9"/>
  <c r="BA11" i="9"/>
  <c r="AZ11" i="9"/>
  <c r="AY11" i="9"/>
  <c r="AX11" i="9"/>
  <c r="AW11" i="9"/>
  <c r="AV11" i="9"/>
  <c r="AU11" i="9"/>
  <c r="AT11" i="9"/>
  <c r="AS11" i="9"/>
  <c r="AR11" i="9"/>
  <c r="AQ11" i="9"/>
  <c r="AP11" i="9"/>
  <c r="AO11" i="9"/>
  <c r="AN11" i="9"/>
  <c r="AM11" i="9"/>
  <c r="AL11" i="9"/>
  <c r="AK11" i="9"/>
  <c r="AJ11" i="9"/>
  <c r="AI11" i="9"/>
  <c r="AH11" i="9"/>
  <c r="AG11" i="9"/>
  <c r="AF11" i="9"/>
  <c r="AE11" i="9"/>
  <c r="AD11" i="9"/>
  <c r="BC10" i="9"/>
  <c r="BB205" i="3" s="1"/>
  <c r="BB10" i="9"/>
  <c r="BA10" i="9"/>
  <c r="AZ10" i="9"/>
  <c r="AY10" i="9"/>
  <c r="AX10" i="9"/>
  <c r="AW10" i="9"/>
  <c r="AV10" i="9"/>
  <c r="AU10" i="9"/>
  <c r="AT205" i="3" s="1"/>
  <c r="AT10" i="9"/>
  <c r="AS10" i="9"/>
  <c r="AR10" i="9"/>
  <c r="AQ10" i="9"/>
  <c r="AP10" i="9"/>
  <c r="AO10" i="9"/>
  <c r="AN10" i="9"/>
  <c r="AM10" i="9"/>
  <c r="AL205" i="3" s="1"/>
  <c r="AL10" i="9"/>
  <c r="AK10" i="9"/>
  <c r="AJ10" i="9"/>
  <c r="AI10" i="9"/>
  <c r="AH10" i="9"/>
  <c r="AG10" i="9"/>
  <c r="AF10" i="9"/>
  <c r="AE10" i="9"/>
  <c r="AD10" i="9"/>
  <c r="BC9" i="9"/>
  <c r="BB9" i="9"/>
  <c r="BA9" i="9"/>
  <c r="AZ9" i="9"/>
  <c r="AY9" i="9"/>
  <c r="AX9" i="9"/>
  <c r="AW9" i="9"/>
  <c r="AV9" i="9"/>
  <c r="AU9" i="9"/>
  <c r="AT9" i="9"/>
  <c r="AS9" i="9"/>
  <c r="AR9" i="9"/>
  <c r="AQ9" i="9"/>
  <c r="AP9" i="9"/>
  <c r="AO9" i="9"/>
  <c r="AN9" i="9"/>
  <c r="AM9" i="9"/>
  <c r="AL9" i="9"/>
  <c r="AK9" i="9"/>
  <c r="AJ9" i="9"/>
  <c r="AI9" i="9"/>
  <c r="AH9" i="9"/>
  <c r="AG9" i="9"/>
  <c r="AF9" i="9"/>
  <c r="AE9" i="9"/>
  <c r="AD9" i="9"/>
  <c r="BC8" i="9"/>
  <c r="BB8" i="9"/>
  <c r="BA8" i="9"/>
  <c r="AZ8" i="9"/>
  <c r="AY8" i="9"/>
  <c r="AX8" i="9"/>
  <c r="AW8" i="9"/>
  <c r="AV8" i="9"/>
  <c r="AU8" i="9"/>
  <c r="AT8" i="9"/>
  <c r="AS8" i="9"/>
  <c r="AR8" i="9"/>
  <c r="AQ8" i="9"/>
  <c r="AP8" i="9"/>
  <c r="AO8" i="9"/>
  <c r="AN8" i="9"/>
  <c r="AM8" i="9"/>
  <c r="AL8" i="9"/>
  <c r="AK8" i="9"/>
  <c r="AJ8" i="9"/>
  <c r="AI8" i="9"/>
  <c r="AH8" i="9"/>
  <c r="AG8" i="9"/>
  <c r="AF8" i="9"/>
  <c r="AE8" i="9"/>
  <c r="AD8" i="9"/>
  <c r="BC7" i="9"/>
  <c r="BB7" i="9"/>
  <c r="BA7" i="9"/>
  <c r="AZ7" i="9"/>
  <c r="AY7" i="9"/>
  <c r="AX7" i="9"/>
  <c r="AW7" i="9"/>
  <c r="AV7" i="9"/>
  <c r="AU7" i="9"/>
  <c r="AT7" i="9"/>
  <c r="AS7" i="9"/>
  <c r="AR7" i="9"/>
  <c r="AQ7" i="9"/>
  <c r="AP7" i="9"/>
  <c r="AO7" i="9"/>
  <c r="AN7" i="9"/>
  <c r="AM7" i="9"/>
  <c r="AL7" i="9"/>
  <c r="AK7" i="9"/>
  <c r="AJ7" i="9"/>
  <c r="AI7" i="9"/>
  <c r="AH7" i="9"/>
  <c r="AG7" i="9"/>
  <c r="AF7" i="9"/>
  <c r="AE7" i="9"/>
  <c r="AD7" i="9"/>
  <c r="BC6" i="9"/>
  <c r="BB6" i="9"/>
  <c r="BA6" i="9"/>
  <c r="AZ6" i="9"/>
  <c r="AY6" i="9"/>
  <c r="AX6" i="9"/>
  <c r="AW6" i="9"/>
  <c r="AV6" i="9"/>
  <c r="AU6" i="9"/>
  <c r="AT6" i="9"/>
  <c r="AS6" i="9"/>
  <c r="AR6" i="9"/>
  <c r="AQ6" i="9"/>
  <c r="AP6" i="9"/>
  <c r="AO6" i="9"/>
  <c r="AN6" i="9"/>
  <c r="AM6" i="9"/>
  <c r="AL6" i="9"/>
  <c r="AK6" i="9"/>
  <c r="AJ6" i="9"/>
  <c r="AI6" i="9"/>
  <c r="AH6" i="9"/>
  <c r="AG6" i="9"/>
  <c r="AF6" i="9"/>
  <c r="AE6" i="9"/>
  <c r="AD6" i="9"/>
  <c r="BC5" i="9"/>
  <c r="BB5" i="9"/>
  <c r="BA5" i="9"/>
  <c r="AZ5" i="9"/>
  <c r="AY5" i="9"/>
  <c r="AX5" i="9"/>
  <c r="AW5" i="9"/>
  <c r="AV196" i="3" s="1"/>
  <c r="AV5" i="9"/>
  <c r="AU5" i="9"/>
  <c r="AT5" i="9"/>
  <c r="AS5" i="9"/>
  <c r="AR5" i="9"/>
  <c r="AQ5" i="9"/>
  <c r="AP5" i="9"/>
  <c r="AO5" i="9"/>
  <c r="AN196" i="3" s="1"/>
  <c r="AN5" i="9"/>
  <c r="AM5" i="9"/>
  <c r="AL5" i="9"/>
  <c r="AK5" i="9"/>
  <c r="AJ5" i="9"/>
  <c r="AI5" i="9"/>
  <c r="AH5" i="9"/>
  <c r="AG5" i="9"/>
  <c r="AF196" i="3" s="1"/>
  <c r="AF5" i="9"/>
  <c r="AE5" i="9"/>
  <c r="AD5" i="9"/>
  <c r="BC28" i="1"/>
  <c r="BB28" i="1"/>
  <c r="BA28" i="1"/>
  <c r="AZ28" i="1"/>
  <c r="AY28" i="1"/>
  <c r="AX28" i="1"/>
  <c r="AW28" i="1"/>
  <c r="AV28" i="1"/>
  <c r="AU28" i="1"/>
  <c r="AT28" i="1"/>
  <c r="AS28" i="1"/>
  <c r="AR28" i="1"/>
  <c r="AQ28" i="1"/>
  <c r="AP28" i="1"/>
  <c r="AO28" i="1"/>
  <c r="AN28" i="1"/>
  <c r="AM28" i="1"/>
  <c r="AL28" i="1"/>
  <c r="AK28" i="1"/>
  <c r="AJ28" i="1"/>
  <c r="AI28" i="1"/>
  <c r="AH28" i="1"/>
  <c r="AG28" i="1"/>
  <c r="AF28" i="1"/>
  <c r="AE28" i="1"/>
  <c r="AD28" i="1"/>
  <c r="U28" i="1"/>
  <c r="BC12" i="1"/>
  <c r="BB12" i="1"/>
  <c r="BA12" i="1"/>
  <c r="AZ12" i="1"/>
  <c r="AY12" i="1"/>
  <c r="AX12" i="1"/>
  <c r="AW12" i="1"/>
  <c r="AV12" i="1"/>
  <c r="AU12" i="1"/>
  <c r="AT12" i="1"/>
  <c r="AS12" i="1"/>
  <c r="AR12" i="1"/>
  <c r="AQ12" i="1"/>
  <c r="AP12" i="1"/>
  <c r="AO12" i="1"/>
  <c r="AN12" i="1"/>
  <c r="AM12" i="1"/>
  <c r="AL12" i="1"/>
  <c r="AK12" i="1"/>
  <c r="AJ12" i="1"/>
  <c r="AI12" i="1"/>
  <c r="AH12" i="1"/>
  <c r="AG12" i="1"/>
  <c r="AF12" i="1"/>
  <c r="AE12" i="1"/>
  <c r="AD12" i="1"/>
  <c r="U12" i="1"/>
  <c r="BC13" i="10"/>
  <c r="BB13" i="10"/>
  <c r="BA13" i="10"/>
  <c r="AZ13" i="10"/>
  <c r="AY13" i="10"/>
  <c r="AX13" i="10"/>
  <c r="AW13" i="10"/>
  <c r="AV13" i="10"/>
  <c r="AU13" i="10"/>
  <c r="AT13" i="10"/>
  <c r="AS13" i="10"/>
  <c r="AR13" i="10"/>
  <c r="AQ13" i="10"/>
  <c r="AP13" i="10"/>
  <c r="AO13" i="10"/>
  <c r="AN13" i="10"/>
  <c r="AM13" i="10"/>
  <c r="AL13" i="10"/>
  <c r="AK13" i="10"/>
  <c r="AJ13" i="10"/>
  <c r="AI13" i="10"/>
  <c r="AH13" i="10"/>
  <c r="AG13" i="10"/>
  <c r="AF13" i="10"/>
  <c r="AE13" i="10"/>
  <c r="AD13" i="10"/>
  <c r="BC11" i="10"/>
  <c r="BB11" i="10"/>
  <c r="BA11" i="10"/>
  <c r="AZ11" i="10"/>
  <c r="AY11" i="10"/>
  <c r="AY12" i="10" s="1"/>
  <c r="AX11" i="10"/>
  <c r="AW11" i="10"/>
  <c r="AV11" i="10"/>
  <c r="AU11" i="10"/>
  <c r="AT11" i="10"/>
  <c r="AS11" i="10"/>
  <c r="AR11" i="10"/>
  <c r="AQ11" i="10"/>
  <c r="AQ12" i="10" s="1"/>
  <c r="AP11" i="10"/>
  <c r="AO11" i="10"/>
  <c r="AN11" i="10"/>
  <c r="AM11" i="10"/>
  <c r="AL11" i="10"/>
  <c r="AK11" i="10"/>
  <c r="AJ11" i="10"/>
  <c r="AI11" i="10"/>
  <c r="AI12" i="10" s="1"/>
  <c r="AH11" i="10"/>
  <c r="AG11" i="10"/>
  <c r="AF11" i="10"/>
  <c r="AE11" i="10"/>
  <c r="AD11" i="10"/>
  <c r="BC10" i="10"/>
  <c r="BB10" i="10"/>
  <c r="BA10" i="10"/>
  <c r="AZ10" i="10"/>
  <c r="AY10" i="10"/>
  <c r="AX10" i="10"/>
  <c r="AW10" i="10"/>
  <c r="AV10" i="10"/>
  <c r="AU10" i="10"/>
  <c r="AT10" i="10"/>
  <c r="AS10" i="10"/>
  <c r="AR10" i="10"/>
  <c r="AQ10" i="10"/>
  <c r="AP10" i="10"/>
  <c r="AO10" i="10"/>
  <c r="AN10" i="10"/>
  <c r="AM10" i="10"/>
  <c r="AL10" i="10"/>
  <c r="AK10" i="10"/>
  <c r="AJ10" i="10"/>
  <c r="AI10" i="10"/>
  <c r="AH10" i="10"/>
  <c r="AG10" i="10"/>
  <c r="AF10" i="10"/>
  <c r="AE10" i="10"/>
  <c r="AD10" i="10"/>
  <c r="BC9" i="10"/>
  <c r="BC12" i="10" s="1"/>
  <c r="BB9" i="10"/>
  <c r="BA9" i="10"/>
  <c r="AZ9" i="10"/>
  <c r="AY9" i="10"/>
  <c r="AX9" i="10"/>
  <c r="AW9" i="10"/>
  <c r="AV9" i="10"/>
  <c r="AU9" i="10"/>
  <c r="AU12" i="10" s="1"/>
  <c r="AT9" i="10"/>
  <c r="AS9" i="10"/>
  <c r="AR9" i="10"/>
  <c r="AQ9" i="10"/>
  <c r="AP9" i="10"/>
  <c r="AO9" i="10"/>
  <c r="AN9" i="10"/>
  <c r="AM9" i="10"/>
  <c r="AM12" i="10" s="1"/>
  <c r="AL9" i="10"/>
  <c r="AK9" i="10"/>
  <c r="AJ9" i="10"/>
  <c r="AI9" i="10"/>
  <c r="AH9" i="10"/>
  <c r="AG9" i="10"/>
  <c r="AF9" i="10"/>
  <c r="AE9" i="10"/>
  <c r="AD9" i="10"/>
  <c r="BC8" i="10"/>
  <c r="BB8" i="10"/>
  <c r="BA8" i="10"/>
  <c r="AZ8" i="10"/>
  <c r="AY8" i="10"/>
  <c r="AX8" i="10"/>
  <c r="AW8" i="10"/>
  <c r="AW14" i="10" s="1"/>
  <c r="AV8" i="10"/>
  <c r="AU8" i="10"/>
  <c r="AT8" i="10"/>
  <c r="AS8" i="10"/>
  <c r="AR8" i="10"/>
  <c r="AQ8" i="10"/>
  <c r="AP8" i="10"/>
  <c r="AO8" i="10"/>
  <c r="AO14" i="10" s="1"/>
  <c r="AN8" i="10"/>
  <c r="AM8" i="10"/>
  <c r="AL8" i="10"/>
  <c r="AK8" i="10"/>
  <c r="AJ8" i="10"/>
  <c r="AI8" i="10"/>
  <c r="AH8" i="10"/>
  <c r="AG8" i="10"/>
  <c r="AG14" i="10" s="1"/>
  <c r="AF8" i="10"/>
  <c r="AE8" i="10"/>
  <c r="AD8" i="10"/>
  <c r="BC7" i="10"/>
  <c r="BB7" i="10"/>
  <c r="BA7" i="10"/>
  <c r="AZ7" i="10"/>
  <c r="AY7" i="10"/>
  <c r="AY14" i="10" s="1"/>
  <c r="AX7" i="10"/>
  <c r="AW7" i="10"/>
  <c r="AV7" i="10"/>
  <c r="AU7" i="10"/>
  <c r="AT7" i="10"/>
  <c r="AS7" i="10"/>
  <c r="AR7" i="10"/>
  <c r="AQ7" i="10"/>
  <c r="AQ14" i="10" s="1"/>
  <c r="AP7" i="10"/>
  <c r="AO7" i="10"/>
  <c r="AN7" i="10"/>
  <c r="AM7" i="10"/>
  <c r="AL7" i="10"/>
  <c r="AK7" i="10"/>
  <c r="AJ7" i="10"/>
  <c r="AI7" i="10"/>
  <c r="AI14" i="10" s="1"/>
  <c r="AH7" i="10"/>
  <c r="AG7" i="10"/>
  <c r="AF7" i="10"/>
  <c r="AE7" i="10"/>
  <c r="AD7" i="10"/>
  <c r="BC6" i="10"/>
  <c r="BB6" i="10"/>
  <c r="BA6" i="10"/>
  <c r="AZ6" i="10"/>
  <c r="AY6" i="10"/>
  <c r="AX6" i="10"/>
  <c r="AW6" i="10"/>
  <c r="AV6" i="10"/>
  <c r="AU6" i="10"/>
  <c r="AT6" i="10"/>
  <c r="AS6" i="10"/>
  <c r="AR6" i="10"/>
  <c r="AQ6" i="10"/>
  <c r="AP6" i="10"/>
  <c r="AO6" i="10"/>
  <c r="AN6" i="10"/>
  <c r="AM6" i="10"/>
  <c r="AL6" i="10"/>
  <c r="AK6" i="10"/>
  <c r="AJ6" i="10"/>
  <c r="AI6" i="10"/>
  <c r="AH6" i="10"/>
  <c r="AG6" i="10"/>
  <c r="AF6" i="10"/>
  <c r="AE6" i="10"/>
  <c r="AD6" i="10"/>
  <c r="BC5" i="10"/>
  <c r="BC14" i="10" s="1"/>
  <c r="BB5" i="10"/>
  <c r="BA5" i="10"/>
  <c r="AZ5" i="10"/>
  <c r="AY5" i="10"/>
  <c r="AX5" i="10"/>
  <c r="AW5" i="10"/>
  <c r="AV5" i="10"/>
  <c r="AU5" i="10"/>
  <c r="AU14" i="10" s="1"/>
  <c r="AT5" i="10"/>
  <c r="AS5" i="10"/>
  <c r="AR5" i="10"/>
  <c r="AQ5" i="10"/>
  <c r="AP5" i="10"/>
  <c r="AO5" i="10"/>
  <c r="AN5" i="10"/>
  <c r="AM5" i="10"/>
  <c r="AM14" i="10" s="1"/>
  <c r="AL5" i="10"/>
  <c r="AK5" i="10"/>
  <c r="AJ5" i="10"/>
  <c r="AI5" i="10"/>
  <c r="AH5" i="10"/>
  <c r="AG5" i="10"/>
  <c r="AF5" i="10"/>
  <c r="AE5" i="10"/>
  <c r="AD5" i="10"/>
  <c r="BC27" i="1"/>
  <c r="BB27" i="1"/>
  <c r="BA27" i="1"/>
  <c r="AZ27" i="1"/>
  <c r="AY27" i="1"/>
  <c r="AX27" i="1"/>
  <c r="AW27" i="1"/>
  <c r="AV27" i="1"/>
  <c r="AU27" i="1"/>
  <c r="AT27" i="1"/>
  <c r="AS27" i="1"/>
  <c r="AR27" i="1"/>
  <c r="AQ27" i="1"/>
  <c r="AP27" i="1"/>
  <c r="AO27" i="1"/>
  <c r="AN27" i="1"/>
  <c r="AM27" i="1"/>
  <c r="AL27" i="1"/>
  <c r="AK27" i="1"/>
  <c r="AJ27" i="1"/>
  <c r="AI27" i="1"/>
  <c r="AH27" i="1"/>
  <c r="AG27" i="1"/>
  <c r="AF27" i="1"/>
  <c r="AE27" i="1"/>
  <c r="AD27" i="1"/>
  <c r="U27" i="1"/>
  <c r="BC11" i="1"/>
  <c r="BB11" i="1"/>
  <c r="BA11" i="1"/>
  <c r="AZ11" i="1"/>
  <c r="AY11" i="1"/>
  <c r="AX11" i="1"/>
  <c r="AW11" i="1"/>
  <c r="AV11" i="1"/>
  <c r="AU11" i="1"/>
  <c r="AT11" i="1"/>
  <c r="AS11" i="1"/>
  <c r="AR11" i="1"/>
  <c r="AQ11" i="1"/>
  <c r="AP11" i="1"/>
  <c r="AO11" i="1"/>
  <c r="AN11" i="1"/>
  <c r="AM11" i="1"/>
  <c r="AL11" i="1"/>
  <c r="AK11" i="1"/>
  <c r="AJ11" i="1"/>
  <c r="AI11" i="1"/>
  <c r="AH11" i="1"/>
  <c r="AG11" i="1"/>
  <c r="AF11" i="1"/>
  <c r="AE11" i="1"/>
  <c r="AD11" i="1"/>
  <c r="U11" i="1"/>
  <c r="BC31" i="7"/>
  <c r="BB189" i="3" s="1"/>
  <c r="BB31" i="7"/>
  <c r="BA31" i="7"/>
  <c r="AZ31" i="7"/>
  <c r="AY31" i="7"/>
  <c r="AX31" i="7"/>
  <c r="AW31" i="7"/>
  <c r="AV31" i="7"/>
  <c r="AU189" i="3" s="1"/>
  <c r="AU31" i="7"/>
  <c r="AT189" i="3" s="1"/>
  <c r="AT31" i="7"/>
  <c r="AS31" i="7"/>
  <c r="AR31" i="7"/>
  <c r="AQ31" i="7"/>
  <c r="AP31" i="7"/>
  <c r="AO31" i="7"/>
  <c r="AN31" i="7"/>
  <c r="AM31" i="7"/>
  <c r="AL189" i="3" s="1"/>
  <c r="AL31" i="7"/>
  <c r="AK31" i="7"/>
  <c r="AJ31" i="7"/>
  <c r="AI31" i="7"/>
  <c r="AH31" i="7"/>
  <c r="AG31" i="7"/>
  <c r="AF31" i="7"/>
  <c r="AE31" i="7"/>
  <c r="AD31" i="7"/>
  <c r="BC30" i="7"/>
  <c r="BB30" i="7"/>
  <c r="BA30" i="7"/>
  <c r="AZ30" i="7"/>
  <c r="AY30" i="7"/>
  <c r="AX30" i="7"/>
  <c r="AW30" i="7"/>
  <c r="AV30" i="7"/>
  <c r="AU30" i="7"/>
  <c r="AT30" i="7"/>
  <c r="AS30" i="7"/>
  <c r="AR30" i="7"/>
  <c r="AQ30" i="7"/>
  <c r="AP30" i="7"/>
  <c r="AO30" i="7"/>
  <c r="AN30" i="7"/>
  <c r="AM30" i="7"/>
  <c r="AL30" i="7"/>
  <c r="AK30" i="7"/>
  <c r="AJ30" i="7"/>
  <c r="AI30" i="7"/>
  <c r="AH30" i="7"/>
  <c r="AG30" i="7"/>
  <c r="AF30" i="7"/>
  <c r="AE30" i="7"/>
  <c r="AD30" i="7"/>
  <c r="BC28" i="7"/>
  <c r="BB28" i="7"/>
  <c r="BA28" i="7"/>
  <c r="AZ28" i="7"/>
  <c r="AY28" i="7"/>
  <c r="AX185" i="3" s="1"/>
  <c r="AX28" i="7"/>
  <c r="AW28" i="7"/>
  <c r="AU28" i="7"/>
  <c r="AT28" i="7"/>
  <c r="AS28" i="7"/>
  <c r="AR28" i="7"/>
  <c r="AQ28" i="7"/>
  <c r="AP185" i="3" s="1"/>
  <c r="AP28" i="7"/>
  <c r="AO28" i="7"/>
  <c r="AN28" i="7"/>
  <c r="AM28" i="7"/>
  <c r="AL28" i="7"/>
  <c r="AK28" i="7"/>
  <c r="AJ28" i="7"/>
  <c r="AI28" i="7"/>
  <c r="AH185" i="3" s="1"/>
  <c r="AH28" i="7"/>
  <c r="AG28" i="7"/>
  <c r="AF28" i="7"/>
  <c r="AE28" i="7"/>
  <c r="AD28" i="7"/>
  <c r="BC26" i="7"/>
  <c r="BB26" i="7"/>
  <c r="BA26" i="7"/>
  <c r="AZ190" i="3" s="1"/>
  <c r="AZ26" i="7"/>
  <c r="AY26" i="7"/>
  <c r="AX26" i="7"/>
  <c r="AW26" i="7"/>
  <c r="AV26" i="7"/>
  <c r="AU26" i="7"/>
  <c r="AT26" i="7"/>
  <c r="AS26" i="7"/>
  <c r="AR190" i="3" s="1"/>
  <c r="AR26" i="7"/>
  <c r="AQ26" i="7"/>
  <c r="AP26" i="7"/>
  <c r="AO26" i="7"/>
  <c r="AN26" i="7"/>
  <c r="AM26" i="7"/>
  <c r="AL26" i="7"/>
  <c r="AK26" i="7"/>
  <c r="AJ190" i="3" s="1"/>
  <c r="AJ26" i="7"/>
  <c r="AI26" i="7"/>
  <c r="AH26" i="7"/>
  <c r="AG26" i="7"/>
  <c r="AF26" i="7"/>
  <c r="AE26" i="7"/>
  <c r="AD26" i="7"/>
  <c r="BC25" i="7"/>
  <c r="BB25" i="7"/>
  <c r="BA25" i="7"/>
  <c r="AZ25" i="7"/>
  <c r="AY25" i="7"/>
  <c r="AX25" i="7"/>
  <c r="AW25" i="7"/>
  <c r="AV25" i="7"/>
  <c r="AU25" i="7"/>
  <c r="AT25" i="7"/>
  <c r="AS25" i="7"/>
  <c r="AR25" i="7"/>
  <c r="AQ25" i="7"/>
  <c r="AP25" i="7"/>
  <c r="AO25" i="7"/>
  <c r="AN25" i="7"/>
  <c r="AM25" i="7"/>
  <c r="AL25" i="7"/>
  <c r="AK25" i="7"/>
  <c r="AJ25" i="7"/>
  <c r="AI25" i="7"/>
  <c r="AH25" i="7"/>
  <c r="AG25" i="7"/>
  <c r="AF25" i="7"/>
  <c r="AE25" i="7"/>
  <c r="AD25" i="7"/>
  <c r="BC24" i="7"/>
  <c r="BB24" i="7"/>
  <c r="BA24" i="7"/>
  <c r="AZ24" i="7"/>
  <c r="AY24" i="7"/>
  <c r="AX24" i="7"/>
  <c r="AW24" i="7"/>
  <c r="AV188" i="3" s="1"/>
  <c r="AV24" i="7"/>
  <c r="AU24" i="7"/>
  <c r="AT24" i="7"/>
  <c r="AS24" i="7"/>
  <c r="AR24" i="7"/>
  <c r="AQ24" i="7"/>
  <c r="AP24" i="7"/>
  <c r="AO24" i="7"/>
  <c r="AN188" i="3" s="1"/>
  <c r="AN24" i="7"/>
  <c r="AM24" i="7"/>
  <c r="AL24" i="7"/>
  <c r="AK24" i="7"/>
  <c r="AJ24" i="7"/>
  <c r="AI24" i="7"/>
  <c r="AH24" i="7"/>
  <c r="AG24" i="7"/>
  <c r="AF188" i="3" s="1"/>
  <c r="AF24" i="7"/>
  <c r="AE24" i="7"/>
  <c r="AD24" i="7"/>
  <c r="BC23" i="7"/>
  <c r="BB23" i="7"/>
  <c r="BA23" i="7"/>
  <c r="AZ23" i="7"/>
  <c r="AY23" i="7"/>
  <c r="AX23" i="7"/>
  <c r="AW23" i="7"/>
  <c r="AV23" i="7"/>
  <c r="AU23" i="7"/>
  <c r="AT23" i="7"/>
  <c r="AS23" i="7"/>
  <c r="AR23" i="7"/>
  <c r="AQ23" i="7"/>
  <c r="AP23" i="7"/>
  <c r="AO23" i="7"/>
  <c r="AN23" i="7"/>
  <c r="AM23" i="7"/>
  <c r="AL23" i="7"/>
  <c r="AK23" i="7"/>
  <c r="AJ23" i="7"/>
  <c r="AI23" i="7"/>
  <c r="AH23" i="7"/>
  <c r="AG23" i="7"/>
  <c r="AF23" i="7"/>
  <c r="AE23" i="7"/>
  <c r="AD23" i="7"/>
  <c r="BC22" i="7"/>
  <c r="BB22" i="7"/>
  <c r="BA22" i="7"/>
  <c r="AZ187" i="3" s="1"/>
  <c r="AZ22" i="7"/>
  <c r="AY22" i="7"/>
  <c r="AX22" i="7"/>
  <c r="AW22" i="7"/>
  <c r="AV22" i="7"/>
  <c r="AU22" i="7"/>
  <c r="AT22" i="7"/>
  <c r="AS22" i="7"/>
  <c r="AR187" i="3" s="1"/>
  <c r="AR22" i="7"/>
  <c r="AQ22" i="7"/>
  <c r="AP22" i="7"/>
  <c r="AO22" i="7"/>
  <c r="AN22" i="7"/>
  <c r="AM22" i="7"/>
  <c r="AL22" i="7"/>
  <c r="AK22" i="7"/>
  <c r="AJ187" i="3" s="1"/>
  <c r="AJ22" i="7"/>
  <c r="AI22" i="7"/>
  <c r="AH22" i="7"/>
  <c r="AG22" i="7"/>
  <c r="AF22" i="7"/>
  <c r="AE22" i="7"/>
  <c r="AD22" i="7"/>
  <c r="BC21" i="7"/>
  <c r="BC27" i="7" s="1"/>
  <c r="BB21" i="7"/>
  <c r="BA21" i="7"/>
  <c r="AZ21" i="7"/>
  <c r="AY21" i="7"/>
  <c r="AX21" i="7"/>
  <c r="AW21" i="7"/>
  <c r="AU21" i="7"/>
  <c r="AU27" i="7" s="1"/>
  <c r="AT21" i="7"/>
  <c r="AS21" i="7"/>
  <c r="AR21" i="7"/>
  <c r="AQ21" i="7"/>
  <c r="AP21" i="7"/>
  <c r="AO21" i="7"/>
  <c r="AN21" i="7"/>
  <c r="AM21" i="7"/>
  <c r="AM27" i="7" s="1"/>
  <c r="AL21" i="7"/>
  <c r="AK21" i="7"/>
  <c r="AJ21" i="7"/>
  <c r="AI21" i="7"/>
  <c r="AH21" i="7"/>
  <c r="AG21" i="7"/>
  <c r="AF21" i="7"/>
  <c r="AE21" i="7"/>
  <c r="AD21" i="7"/>
  <c r="BC19" i="7"/>
  <c r="BB19" i="7"/>
  <c r="BA19" i="7"/>
  <c r="AZ19" i="7"/>
  <c r="AY19" i="7"/>
  <c r="AX19" i="7"/>
  <c r="AW19" i="7"/>
  <c r="AV19" i="7"/>
  <c r="AU19" i="7"/>
  <c r="AT19" i="7"/>
  <c r="AS19" i="7"/>
  <c r="AR19" i="7"/>
  <c r="AQ19" i="7"/>
  <c r="AP19" i="7"/>
  <c r="AO19" i="7"/>
  <c r="AN19" i="7"/>
  <c r="AM19" i="7"/>
  <c r="AL19" i="7"/>
  <c r="AK19" i="7"/>
  <c r="AJ19" i="7"/>
  <c r="AI19" i="7"/>
  <c r="AH19" i="7"/>
  <c r="AG19" i="7"/>
  <c r="AF19" i="7"/>
  <c r="AE19" i="7"/>
  <c r="AD19" i="7"/>
  <c r="BC18" i="7"/>
  <c r="BB18" i="7"/>
  <c r="BA18" i="7"/>
  <c r="AZ18" i="7"/>
  <c r="AY18" i="7"/>
  <c r="AX18" i="7"/>
  <c r="AW18" i="7"/>
  <c r="AV18" i="7"/>
  <c r="AU18" i="7"/>
  <c r="AT18" i="7"/>
  <c r="AS18" i="7"/>
  <c r="AR18" i="7"/>
  <c r="AQ18" i="7"/>
  <c r="AP18" i="7"/>
  <c r="AO18" i="7"/>
  <c r="AN18" i="7"/>
  <c r="AM18" i="7"/>
  <c r="AL18" i="7"/>
  <c r="AK18" i="7"/>
  <c r="AJ18" i="7"/>
  <c r="AI18" i="7"/>
  <c r="AH18" i="7"/>
  <c r="AG18" i="7"/>
  <c r="AF18" i="7"/>
  <c r="AE18" i="7"/>
  <c r="AD18" i="7"/>
  <c r="BC17" i="7"/>
  <c r="BB17" i="7"/>
  <c r="BA17" i="7"/>
  <c r="AZ17" i="7"/>
  <c r="AY17" i="7"/>
  <c r="AX17" i="7"/>
  <c r="AW17" i="7"/>
  <c r="AV17" i="7"/>
  <c r="AU17" i="7"/>
  <c r="AT17" i="7"/>
  <c r="AS17" i="7"/>
  <c r="AR17" i="7"/>
  <c r="AQ17" i="7"/>
  <c r="AP17" i="7"/>
  <c r="AO17" i="7"/>
  <c r="AN17" i="7"/>
  <c r="AM17" i="7"/>
  <c r="AL17" i="7"/>
  <c r="AK17" i="7"/>
  <c r="AJ17" i="7"/>
  <c r="AI17" i="7"/>
  <c r="AH17" i="7"/>
  <c r="AG17" i="7"/>
  <c r="AF17" i="7"/>
  <c r="AE17" i="7"/>
  <c r="AD17" i="7"/>
  <c r="BC16" i="7"/>
  <c r="BB16" i="7"/>
  <c r="BA16" i="7"/>
  <c r="AZ16" i="7"/>
  <c r="AY16" i="7"/>
  <c r="AX16" i="7"/>
  <c r="AW16" i="7"/>
  <c r="AU16" i="7"/>
  <c r="AT16" i="7"/>
  <c r="AS16" i="7"/>
  <c r="AR16" i="7"/>
  <c r="AQ16" i="7"/>
  <c r="AP16" i="7"/>
  <c r="AO16" i="7"/>
  <c r="AN16" i="7"/>
  <c r="AM16" i="7"/>
  <c r="AL16" i="7"/>
  <c r="AK16" i="7"/>
  <c r="AJ16" i="7"/>
  <c r="AI16" i="7"/>
  <c r="AH16" i="7"/>
  <c r="AG16" i="7"/>
  <c r="AF16" i="7"/>
  <c r="AE16" i="7"/>
  <c r="AD16" i="7"/>
  <c r="BC15" i="7"/>
  <c r="BB15" i="7"/>
  <c r="BA15" i="7"/>
  <c r="AZ15" i="7"/>
  <c r="AY15" i="7"/>
  <c r="AX15" i="7"/>
  <c r="AW15" i="7"/>
  <c r="AV191" i="3" s="1"/>
  <c r="AV15" i="7"/>
  <c r="AU15" i="7"/>
  <c r="AT15" i="7"/>
  <c r="AS15" i="7"/>
  <c r="AR15" i="7"/>
  <c r="AQ15" i="7"/>
  <c r="AP15" i="7"/>
  <c r="AO15" i="7"/>
  <c r="AN191" i="3" s="1"/>
  <c r="AN15" i="7"/>
  <c r="AM15" i="7"/>
  <c r="AL15" i="7"/>
  <c r="AK15" i="7"/>
  <c r="AJ15" i="7"/>
  <c r="AI15" i="7"/>
  <c r="AH15" i="7"/>
  <c r="AG15" i="7"/>
  <c r="AF191" i="3" s="1"/>
  <c r="AF15" i="7"/>
  <c r="AE15" i="7"/>
  <c r="AD15" i="7"/>
  <c r="BC14" i="7"/>
  <c r="BB14" i="7"/>
  <c r="BA14" i="7"/>
  <c r="AZ14" i="7"/>
  <c r="AY14" i="7"/>
  <c r="AX14" i="7"/>
  <c r="AW14" i="7"/>
  <c r="AV14" i="7"/>
  <c r="AU14" i="7"/>
  <c r="AT14" i="7"/>
  <c r="AS14" i="7"/>
  <c r="AR14" i="7"/>
  <c r="AQ14" i="7"/>
  <c r="AP14" i="7"/>
  <c r="AO14" i="7"/>
  <c r="AN14" i="7"/>
  <c r="AM14" i="7"/>
  <c r="AL14" i="7"/>
  <c r="AK14" i="7"/>
  <c r="AJ14" i="7"/>
  <c r="AI14" i="7"/>
  <c r="AH14" i="7"/>
  <c r="AG14" i="7"/>
  <c r="AF14" i="7"/>
  <c r="AE14" i="7"/>
  <c r="AD14" i="7"/>
  <c r="BC13" i="7"/>
  <c r="BB13" i="7"/>
  <c r="BA13" i="7"/>
  <c r="AZ13" i="7"/>
  <c r="AY13" i="7"/>
  <c r="AX13" i="7"/>
  <c r="AW13" i="7"/>
  <c r="AV13" i="7"/>
  <c r="AU13" i="7"/>
  <c r="AT13" i="7"/>
  <c r="AS13" i="7"/>
  <c r="AR13" i="7"/>
  <c r="AQ13" i="7"/>
  <c r="AP13" i="7"/>
  <c r="AO13" i="7"/>
  <c r="AN13" i="7"/>
  <c r="AM13" i="7"/>
  <c r="AL13" i="7"/>
  <c r="AK13" i="7"/>
  <c r="AJ13" i="7"/>
  <c r="AI13" i="7"/>
  <c r="AH13" i="7"/>
  <c r="AG13" i="7"/>
  <c r="AF13" i="7"/>
  <c r="AE13" i="7"/>
  <c r="AD13" i="7"/>
  <c r="BC12" i="7"/>
  <c r="BB12" i="7"/>
  <c r="BA12" i="7"/>
  <c r="AZ12" i="7"/>
  <c r="AY12" i="7"/>
  <c r="AX12" i="7"/>
  <c r="AW12" i="7"/>
  <c r="AU12" i="7"/>
  <c r="AT12" i="7"/>
  <c r="AS12" i="7"/>
  <c r="AR12" i="7"/>
  <c r="AQ12" i="7"/>
  <c r="AP12" i="7"/>
  <c r="AO12" i="7"/>
  <c r="AN12" i="7"/>
  <c r="AM12" i="7"/>
  <c r="AL12" i="7"/>
  <c r="AK12" i="7"/>
  <c r="AJ12" i="7"/>
  <c r="AI12" i="7"/>
  <c r="AH12" i="7"/>
  <c r="AG12" i="7"/>
  <c r="AF12" i="7"/>
  <c r="AE12" i="7"/>
  <c r="AD12" i="7"/>
  <c r="BC10" i="7"/>
  <c r="BB10" i="7"/>
  <c r="BA10" i="7"/>
  <c r="AZ10" i="7"/>
  <c r="AY10" i="7"/>
  <c r="AX10" i="7"/>
  <c r="AW10" i="7"/>
  <c r="AV10" i="7"/>
  <c r="AU10" i="7"/>
  <c r="AT10" i="7"/>
  <c r="AS10" i="7"/>
  <c r="AR10" i="7"/>
  <c r="AQ10" i="7"/>
  <c r="AP10" i="7"/>
  <c r="AO10" i="7"/>
  <c r="AN10" i="7"/>
  <c r="AM10" i="7"/>
  <c r="AL10" i="7"/>
  <c r="AK10" i="7"/>
  <c r="AJ10" i="7"/>
  <c r="AI10" i="7"/>
  <c r="AH10" i="7"/>
  <c r="AG10" i="7"/>
  <c r="AF10" i="7"/>
  <c r="AE10" i="7"/>
  <c r="AD10" i="7"/>
  <c r="BC9" i="7"/>
  <c r="BB9" i="7"/>
  <c r="BA9" i="7"/>
  <c r="AZ9" i="7"/>
  <c r="AY9" i="7"/>
  <c r="AX9" i="7"/>
  <c r="AW9" i="7"/>
  <c r="AV9" i="7"/>
  <c r="AU9" i="7"/>
  <c r="AT9" i="7"/>
  <c r="AS9" i="7"/>
  <c r="AR9" i="7"/>
  <c r="AQ9" i="7"/>
  <c r="AP9" i="7"/>
  <c r="AO9" i="7"/>
  <c r="AN9" i="7"/>
  <c r="AM9" i="7"/>
  <c r="AL9" i="7"/>
  <c r="AK9" i="7"/>
  <c r="AJ9" i="7"/>
  <c r="AI9" i="7"/>
  <c r="AH9" i="7"/>
  <c r="AG9" i="7"/>
  <c r="AF9" i="7"/>
  <c r="AE9" i="7"/>
  <c r="AD9" i="7"/>
  <c r="BC8" i="7"/>
  <c r="BB8" i="7"/>
  <c r="BA8" i="7"/>
  <c r="AZ8" i="7"/>
  <c r="AY8" i="7"/>
  <c r="AX8" i="7"/>
  <c r="AW8" i="7"/>
  <c r="AV8" i="7"/>
  <c r="AU8" i="7"/>
  <c r="AT8" i="7"/>
  <c r="AS8" i="7"/>
  <c r="AR8" i="7"/>
  <c r="AQ8" i="7"/>
  <c r="AP8" i="7"/>
  <c r="AO8" i="7"/>
  <c r="AN8" i="7"/>
  <c r="AM8" i="7"/>
  <c r="AL8" i="7"/>
  <c r="AK8" i="7"/>
  <c r="AJ8" i="7"/>
  <c r="AI8" i="7"/>
  <c r="AH8" i="7"/>
  <c r="AG8" i="7"/>
  <c r="AF8" i="7"/>
  <c r="AE8" i="7"/>
  <c r="AD8" i="7"/>
  <c r="BC7" i="7"/>
  <c r="BB7" i="7"/>
  <c r="BA7" i="7"/>
  <c r="AZ7" i="7"/>
  <c r="AY7" i="7"/>
  <c r="AX7" i="7"/>
  <c r="AW7" i="7"/>
  <c r="AV7" i="7"/>
  <c r="AU7" i="7"/>
  <c r="AT7" i="7"/>
  <c r="AS7" i="7"/>
  <c r="AR7" i="7"/>
  <c r="AQ7" i="7"/>
  <c r="AP7" i="7"/>
  <c r="AO7" i="7"/>
  <c r="AN7" i="7"/>
  <c r="AM7" i="7"/>
  <c r="AL7" i="7"/>
  <c r="AK7" i="7"/>
  <c r="AJ7" i="7"/>
  <c r="AI7" i="7"/>
  <c r="AH7" i="7"/>
  <c r="AG7" i="7"/>
  <c r="AF7" i="7"/>
  <c r="AE7" i="7"/>
  <c r="AE11" i="7" s="1"/>
  <c r="AD7" i="7"/>
  <c r="BC6" i="7"/>
  <c r="BB6" i="7"/>
  <c r="BA6" i="7"/>
  <c r="AZ6" i="7"/>
  <c r="AY6" i="7"/>
  <c r="AX6" i="7"/>
  <c r="AW6" i="7"/>
  <c r="AW29" i="7" s="1"/>
  <c r="AW32" i="7" s="1"/>
  <c r="AS6" i="7"/>
  <c r="AR6" i="7"/>
  <c r="AQ6" i="7"/>
  <c r="AP6" i="7"/>
  <c r="AO6" i="7"/>
  <c r="AN6" i="7"/>
  <c r="AM6" i="7"/>
  <c r="AL6" i="7"/>
  <c r="AK6" i="7"/>
  <c r="AJ6" i="7"/>
  <c r="AI6" i="7"/>
  <c r="AH6" i="7"/>
  <c r="AG6" i="7"/>
  <c r="AF6" i="7"/>
  <c r="AE6" i="7"/>
  <c r="AD6" i="7"/>
  <c r="BC5" i="7"/>
  <c r="BB5" i="7"/>
  <c r="BA5" i="7"/>
  <c r="AZ5" i="7"/>
  <c r="AY5" i="7"/>
  <c r="AY29" i="7" s="1"/>
  <c r="AY32" i="7" s="1"/>
  <c r="AX5" i="7"/>
  <c r="AW5" i="7"/>
  <c r="AS5" i="7"/>
  <c r="AR5" i="7"/>
  <c r="AQ5" i="7"/>
  <c r="AQ29" i="7" s="1"/>
  <c r="AQ32" i="7" s="1"/>
  <c r="AP5" i="7"/>
  <c r="AO5" i="7"/>
  <c r="AN5" i="7"/>
  <c r="AM5" i="7"/>
  <c r="AL5" i="7"/>
  <c r="AK5" i="7"/>
  <c r="AJ5" i="7"/>
  <c r="AI5" i="7"/>
  <c r="AI29" i="7" s="1"/>
  <c r="AI32" i="7" s="1"/>
  <c r="AH5" i="7"/>
  <c r="AG5" i="7"/>
  <c r="AF5" i="7"/>
  <c r="AE5" i="7"/>
  <c r="AD5" i="7"/>
  <c r="BC26" i="1"/>
  <c r="BB26" i="1"/>
  <c r="BA26" i="1"/>
  <c r="AZ26" i="1"/>
  <c r="AY26" i="1"/>
  <c r="AX26" i="1"/>
  <c r="AW26" i="1"/>
  <c r="AU26" i="1"/>
  <c r="AT26" i="1"/>
  <c r="AS26" i="1"/>
  <c r="AR26" i="1"/>
  <c r="AQ26" i="1"/>
  <c r="AP26" i="1"/>
  <c r="AO26" i="1"/>
  <c r="AN26" i="1"/>
  <c r="AM26" i="1"/>
  <c r="AL26" i="1"/>
  <c r="AK26" i="1"/>
  <c r="AJ26" i="1"/>
  <c r="AI26" i="1"/>
  <c r="AH26" i="1"/>
  <c r="AG26" i="1"/>
  <c r="AF26" i="1"/>
  <c r="AE26" i="1"/>
  <c r="AD26" i="1"/>
  <c r="BC10" i="1"/>
  <c r="BB10" i="1"/>
  <c r="BA10" i="1"/>
  <c r="AZ10" i="1"/>
  <c r="AY10" i="1"/>
  <c r="AX10" i="1"/>
  <c r="AW10" i="1"/>
  <c r="AS10" i="1"/>
  <c r="AR10" i="1"/>
  <c r="AQ10" i="1"/>
  <c r="AP10" i="1"/>
  <c r="AO10" i="1"/>
  <c r="AN10" i="1"/>
  <c r="AM10" i="1"/>
  <c r="AL10" i="1"/>
  <c r="AK10" i="1"/>
  <c r="AJ10" i="1"/>
  <c r="AI10" i="1"/>
  <c r="AH10" i="1"/>
  <c r="AG10" i="1"/>
  <c r="AF10" i="1"/>
  <c r="AE10" i="1"/>
  <c r="AD10" i="1"/>
  <c r="BC35" i="6"/>
  <c r="BB35" i="6"/>
  <c r="BA35" i="6"/>
  <c r="AZ35" i="6"/>
  <c r="AY35" i="6"/>
  <c r="AX35" i="6"/>
  <c r="AW35" i="6"/>
  <c r="AV35" i="6"/>
  <c r="AU35" i="6"/>
  <c r="AT35" i="6"/>
  <c r="AS35" i="6"/>
  <c r="AR35" i="6"/>
  <c r="AQ35" i="6"/>
  <c r="AP35" i="6"/>
  <c r="AO35" i="6"/>
  <c r="AN35" i="6"/>
  <c r="AM35" i="6"/>
  <c r="AL35" i="6"/>
  <c r="AK35" i="6"/>
  <c r="AJ35" i="6"/>
  <c r="AI35" i="6"/>
  <c r="AH35" i="6"/>
  <c r="AG35" i="6"/>
  <c r="AF35" i="6"/>
  <c r="AE35" i="6"/>
  <c r="AD35" i="6"/>
  <c r="BC34" i="6"/>
  <c r="BB162" i="3" s="1"/>
  <c r="BB34" i="6"/>
  <c r="BA162" i="3" s="1"/>
  <c r="BA34" i="6"/>
  <c r="AZ162" i="3" s="1"/>
  <c r="AZ34" i="6"/>
  <c r="AY162" i="3" s="1"/>
  <c r="AY34" i="6"/>
  <c r="AX162" i="3" s="1"/>
  <c r="AX34" i="6"/>
  <c r="AW34" i="6"/>
  <c r="AV162" i="3" s="1"/>
  <c r="AV34" i="6"/>
  <c r="AU162" i="3" s="1"/>
  <c r="AU34" i="6"/>
  <c r="AT162" i="3" s="1"/>
  <c r="AT34" i="6"/>
  <c r="AS162" i="3" s="1"/>
  <c r="AS34" i="6"/>
  <c r="AR162" i="3" s="1"/>
  <c r="AR34" i="6"/>
  <c r="AQ162" i="3" s="1"/>
  <c r="AQ34" i="6"/>
  <c r="AP162" i="3" s="1"/>
  <c r="AP34" i="6"/>
  <c r="AO34" i="6"/>
  <c r="AN162" i="3" s="1"/>
  <c r="AN34" i="6"/>
  <c r="AM162" i="3" s="1"/>
  <c r="AM34" i="6"/>
  <c r="AL162" i="3" s="1"/>
  <c r="AL34" i="6"/>
  <c r="AK162" i="3" s="1"/>
  <c r="AK34" i="6"/>
  <c r="AJ162" i="3" s="1"/>
  <c r="AJ34" i="6"/>
  <c r="AI162" i="3" s="1"/>
  <c r="AI34" i="6"/>
  <c r="AH162" i="3" s="1"/>
  <c r="AH34" i="6"/>
  <c r="AG34" i="6"/>
  <c r="AF162" i="3" s="1"/>
  <c r="AF34" i="6"/>
  <c r="AE162" i="3" s="1"/>
  <c r="AE34" i="6"/>
  <c r="AD162" i="3" s="1"/>
  <c r="AD34" i="6"/>
  <c r="AC162" i="3" s="1"/>
  <c r="BC33" i="6"/>
  <c r="BB33" i="6"/>
  <c r="BA33" i="6"/>
  <c r="AZ33" i="6"/>
  <c r="AY33" i="6"/>
  <c r="AX33" i="6"/>
  <c r="AW33" i="6"/>
  <c r="AV33" i="6"/>
  <c r="AU33" i="6"/>
  <c r="AT33" i="6"/>
  <c r="AS33" i="6"/>
  <c r="AR33" i="6"/>
  <c r="AQ33" i="6"/>
  <c r="AP33" i="6"/>
  <c r="AO33" i="6"/>
  <c r="AN33" i="6"/>
  <c r="AM33" i="6"/>
  <c r="AL33" i="6"/>
  <c r="AK33" i="6"/>
  <c r="AJ33" i="6"/>
  <c r="AI33" i="6"/>
  <c r="AH33" i="6"/>
  <c r="AG33" i="6"/>
  <c r="AF33" i="6"/>
  <c r="AE33" i="6"/>
  <c r="AD33" i="6"/>
  <c r="BC32" i="6"/>
  <c r="BB32" i="6"/>
  <c r="BA32" i="6"/>
  <c r="AZ32" i="6"/>
  <c r="AY32" i="6"/>
  <c r="AX32" i="6"/>
  <c r="AW32" i="6"/>
  <c r="AV32" i="6"/>
  <c r="AU32" i="6"/>
  <c r="AT32" i="6"/>
  <c r="AS32" i="6"/>
  <c r="AR32" i="6"/>
  <c r="AQ32" i="6"/>
  <c r="AP32" i="6"/>
  <c r="AO32" i="6"/>
  <c r="AN32" i="6"/>
  <c r="AM32" i="6"/>
  <c r="AL32" i="6"/>
  <c r="AK32" i="6"/>
  <c r="AJ32" i="6"/>
  <c r="AI32" i="6"/>
  <c r="AH32" i="6"/>
  <c r="AG32" i="6"/>
  <c r="AF32" i="6"/>
  <c r="AE32" i="6"/>
  <c r="AD32" i="6"/>
  <c r="BC30" i="6"/>
  <c r="BB157" i="3" s="1"/>
  <c r="BB30" i="6"/>
  <c r="BA157" i="3" s="1"/>
  <c r="BA30" i="6"/>
  <c r="AZ157" i="3" s="1"/>
  <c r="AZ30" i="6"/>
  <c r="AY157" i="3" s="1"/>
  <c r="AY30" i="6"/>
  <c r="AX157" i="3" s="1"/>
  <c r="AX30" i="6"/>
  <c r="AW30" i="6"/>
  <c r="AV157" i="3" s="1"/>
  <c r="AV30" i="6"/>
  <c r="AS30" i="6"/>
  <c r="AR157" i="3" s="1"/>
  <c r="AR30" i="6"/>
  <c r="AQ157" i="3" s="1"/>
  <c r="AQ30" i="6"/>
  <c r="AP157" i="3" s="1"/>
  <c r="AP30" i="6"/>
  <c r="AO157" i="3" s="1"/>
  <c r="AO30" i="6"/>
  <c r="AN157" i="3" s="1"/>
  <c r="AN30" i="6"/>
  <c r="AM30" i="6"/>
  <c r="AL30" i="6"/>
  <c r="AK30" i="6"/>
  <c r="AJ157" i="3" s="1"/>
  <c r="AJ30" i="6"/>
  <c r="AI157" i="3" s="1"/>
  <c r="AI30" i="6"/>
  <c r="AH157" i="3" s="1"/>
  <c r="AH30" i="6"/>
  <c r="AG157" i="3" s="1"/>
  <c r="AG30" i="6"/>
  <c r="AF157" i="3" s="1"/>
  <c r="AF30" i="6"/>
  <c r="AE30" i="6"/>
  <c r="AD30" i="6"/>
  <c r="BC27" i="6"/>
  <c r="BB161" i="3" s="1"/>
  <c r="BB27" i="6"/>
  <c r="BA27" i="6"/>
  <c r="AZ161" i="3" s="1"/>
  <c r="AZ27" i="6"/>
  <c r="AY161" i="3" s="1"/>
  <c r="AY27" i="6"/>
  <c r="AX161" i="3" s="1"/>
  <c r="AX27" i="6"/>
  <c r="AW27" i="6"/>
  <c r="AV161" i="3" s="1"/>
  <c r="AV27" i="6"/>
  <c r="AU161" i="3" s="1"/>
  <c r="AU27" i="6"/>
  <c r="AT161" i="3" s="1"/>
  <c r="AT27" i="6"/>
  <c r="AS161" i="3" s="1"/>
  <c r="AS27" i="6"/>
  <c r="AR161" i="3" s="1"/>
  <c r="AR27" i="6"/>
  <c r="AQ161" i="3" s="1"/>
  <c r="AQ27" i="6"/>
  <c r="AP161" i="3" s="1"/>
  <c r="AP27" i="6"/>
  <c r="AO27" i="6"/>
  <c r="AN161" i="3" s="1"/>
  <c r="AN27" i="6"/>
  <c r="AM161" i="3" s="1"/>
  <c r="AM27" i="6"/>
  <c r="AL161" i="3" s="1"/>
  <c r="AL27" i="6"/>
  <c r="AK161" i="3" s="1"/>
  <c r="AK27" i="6"/>
  <c r="AJ161" i="3" s="1"/>
  <c r="AJ27" i="6"/>
  <c r="AI161" i="3" s="1"/>
  <c r="AI27" i="6"/>
  <c r="AH161" i="3" s="1"/>
  <c r="AH27" i="6"/>
  <c r="AG27" i="6"/>
  <c r="AF27" i="6"/>
  <c r="AE161" i="3" s="1"/>
  <c r="AE27" i="6"/>
  <c r="AD161" i="3" s="1"/>
  <c r="AD27" i="6"/>
  <c r="AC161" i="3" s="1"/>
  <c r="BC26" i="6"/>
  <c r="BB160" i="3" s="1"/>
  <c r="BB26" i="6"/>
  <c r="BA160" i="3" s="1"/>
  <c r="BA26" i="6"/>
  <c r="AZ160" i="3" s="1"/>
  <c r="AZ26" i="6"/>
  <c r="AY26" i="6"/>
  <c r="AX160" i="3" s="1"/>
  <c r="AX26" i="6"/>
  <c r="AW160" i="3" s="1"/>
  <c r="AW26" i="6"/>
  <c r="AV160" i="3" s="1"/>
  <c r="AV26" i="6"/>
  <c r="AU160" i="3" s="1"/>
  <c r="AU26" i="6"/>
  <c r="AT160" i="3" s="1"/>
  <c r="AT26" i="6"/>
  <c r="AS160" i="3" s="1"/>
  <c r="AS26" i="6"/>
  <c r="AR160" i="3" s="1"/>
  <c r="AR26" i="6"/>
  <c r="AQ26" i="6"/>
  <c r="AP160" i="3" s="1"/>
  <c r="AP26" i="6"/>
  <c r="AO160" i="3" s="1"/>
  <c r="AO26" i="6"/>
  <c r="AN160" i="3" s="1"/>
  <c r="AN26" i="6"/>
  <c r="AM160" i="3" s="1"/>
  <c r="AM26" i="6"/>
  <c r="AL160" i="3" s="1"/>
  <c r="AL26" i="6"/>
  <c r="AK160" i="3" s="1"/>
  <c r="AK26" i="6"/>
  <c r="AJ160" i="3" s="1"/>
  <c r="AJ26" i="6"/>
  <c r="AI26" i="6"/>
  <c r="AH160" i="3" s="1"/>
  <c r="AH26" i="6"/>
  <c r="AG160" i="3" s="1"/>
  <c r="AG26" i="6"/>
  <c r="AF160" i="3" s="1"/>
  <c r="AF26" i="6"/>
  <c r="AE160" i="3" s="1"/>
  <c r="AE26" i="6"/>
  <c r="AD160" i="3" s="1"/>
  <c r="AD26" i="6"/>
  <c r="AC160" i="3" s="1"/>
  <c r="BC25" i="6"/>
  <c r="BB25" i="6"/>
  <c r="BA25" i="6"/>
  <c r="AZ25" i="6"/>
  <c r="AY25" i="6"/>
  <c r="AX25" i="6"/>
  <c r="AW25" i="6"/>
  <c r="AV25" i="6"/>
  <c r="AU25" i="6"/>
  <c r="AT25" i="6"/>
  <c r="AS25" i="6"/>
  <c r="AR25" i="6"/>
  <c r="AQ25" i="6"/>
  <c r="AP25" i="6"/>
  <c r="AO25" i="6"/>
  <c r="AN25" i="6"/>
  <c r="AM25" i="6"/>
  <c r="AL25" i="6"/>
  <c r="AK25" i="6"/>
  <c r="AJ25" i="6"/>
  <c r="AI25" i="6"/>
  <c r="AH25" i="6"/>
  <c r="AG25" i="6"/>
  <c r="AF25" i="6"/>
  <c r="AE25" i="6"/>
  <c r="AD25" i="6"/>
  <c r="BB158" i="3"/>
  <c r="BA158" i="3"/>
  <c r="AZ158" i="3"/>
  <c r="AY158" i="3"/>
  <c r="AX158" i="3"/>
  <c r="AW158" i="3"/>
  <c r="AT158" i="3"/>
  <c r="AR158" i="3"/>
  <c r="AQ158" i="3"/>
  <c r="AP158" i="3"/>
  <c r="AL158" i="3"/>
  <c r="AK158" i="3"/>
  <c r="AJ158" i="3"/>
  <c r="AI158" i="3"/>
  <c r="AG158" i="3"/>
  <c r="AD158" i="3"/>
  <c r="AC158" i="3"/>
  <c r="BC23" i="6"/>
  <c r="BB23" i="6"/>
  <c r="BB29" i="6" s="1"/>
  <c r="BA23" i="6"/>
  <c r="AZ23" i="6"/>
  <c r="AY23" i="6"/>
  <c r="AY29" i="6" s="1"/>
  <c r="AX23" i="6"/>
  <c r="AW23" i="6"/>
  <c r="AV23" i="6"/>
  <c r="AS23" i="6"/>
  <c r="AR23" i="6"/>
  <c r="AQ23" i="6"/>
  <c r="AQ29" i="6" s="1"/>
  <c r="AP23" i="6"/>
  <c r="AO23" i="6"/>
  <c r="AN23" i="6"/>
  <c r="AM23" i="6"/>
  <c r="AL23" i="6"/>
  <c r="AL29" i="6" s="1"/>
  <c r="AK23" i="6"/>
  <c r="AJ23" i="6"/>
  <c r="AI23" i="6"/>
  <c r="AI29" i="6" s="1"/>
  <c r="AH23" i="6"/>
  <c r="AG23" i="6"/>
  <c r="AF23" i="6"/>
  <c r="AE23" i="6"/>
  <c r="AD23" i="6"/>
  <c r="AD29" i="6" s="1"/>
  <c r="BC21" i="6"/>
  <c r="BB163" i="3" s="1"/>
  <c r="BB21" i="6"/>
  <c r="BA163" i="3" s="1"/>
  <c r="BA21" i="6"/>
  <c r="AZ163" i="3" s="1"/>
  <c r="AZ21" i="6"/>
  <c r="AY21" i="6"/>
  <c r="AX163" i="3" s="1"/>
  <c r="AX21" i="6"/>
  <c r="AW21" i="6"/>
  <c r="AV163" i="3" s="1"/>
  <c r="AV21" i="6"/>
  <c r="AU163" i="3" s="1"/>
  <c r="AU21" i="6"/>
  <c r="AT163" i="3" s="1"/>
  <c r="AT21" i="6"/>
  <c r="AS163" i="3" s="1"/>
  <c r="AS21" i="6"/>
  <c r="AR163" i="3" s="1"/>
  <c r="AR21" i="6"/>
  <c r="AQ21" i="6"/>
  <c r="AP163" i="3" s="1"/>
  <c r="AP21" i="6"/>
  <c r="AO163" i="3" s="1"/>
  <c r="AO21" i="6"/>
  <c r="AN163" i="3" s="1"/>
  <c r="AN21" i="6"/>
  <c r="AM163" i="3" s="1"/>
  <c r="AM21" i="6"/>
  <c r="AL163" i="3" s="1"/>
  <c r="AL21" i="6"/>
  <c r="AK163" i="3" s="1"/>
  <c r="AK21" i="6"/>
  <c r="AJ163" i="3" s="1"/>
  <c r="AJ21" i="6"/>
  <c r="AI21" i="6"/>
  <c r="AH163" i="3" s="1"/>
  <c r="AH21" i="6"/>
  <c r="AG163" i="3" s="1"/>
  <c r="AG21" i="6"/>
  <c r="AF163" i="3" s="1"/>
  <c r="AF21" i="6"/>
  <c r="AE163" i="3" s="1"/>
  <c r="AE21" i="6"/>
  <c r="AD163" i="3" s="1"/>
  <c r="AD21" i="6"/>
  <c r="BC20" i="6"/>
  <c r="BB20" i="6"/>
  <c r="BA20" i="6"/>
  <c r="AZ20" i="6"/>
  <c r="AY20" i="6"/>
  <c r="AX20" i="6"/>
  <c r="AW20" i="6"/>
  <c r="AV20" i="6"/>
  <c r="AU20" i="6"/>
  <c r="AT20" i="6"/>
  <c r="AS20" i="6"/>
  <c r="AR20" i="6"/>
  <c r="AQ20" i="6"/>
  <c r="AP20" i="6"/>
  <c r="AO20" i="6"/>
  <c r="AN20" i="6"/>
  <c r="AM20" i="6"/>
  <c r="AL20" i="6"/>
  <c r="AK20" i="6"/>
  <c r="AJ20" i="6"/>
  <c r="AI20" i="6"/>
  <c r="AH20" i="6"/>
  <c r="AG20" i="6"/>
  <c r="AF20" i="6"/>
  <c r="AE20" i="6"/>
  <c r="AD20" i="6"/>
  <c r="BC19" i="6"/>
  <c r="BB19" i="6"/>
  <c r="BA19" i="6"/>
  <c r="AZ19" i="6"/>
  <c r="AY19" i="6"/>
  <c r="AX19" i="6"/>
  <c r="AW19" i="6"/>
  <c r="AV19" i="6"/>
  <c r="AU19" i="6"/>
  <c r="AT19" i="6"/>
  <c r="AS19" i="6"/>
  <c r="AR19" i="6"/>
  <c r="AQ19" i="6"/>
  <c r="AP19" i="6"/>
  <c r="AO19" i="6"/>
  <c r="AN19" i="6"/>
  <c r="AM19" i="6"/>
  <c r="AL19" i="6"/>
  <c r="AK19" i="6"/>
  <c r="AJ19" i="6"/>
  <c r="AI19" i="6"/>
  <c r="AH19" i="6"/>
  <c r="AG19" i="6"/>
  <c r="AF19" i="6"/>
  <c r="AE19" i="6"/>
  <c r="AD19" i="6"/>
  <c r="BC18" i="6"/>
  <c r="BB18" i="6"/>
  <c r="BA18" i="6"/>
  <c r="AZ18" i="6"/>
  <c r="AY18" i="6"/>
  <c r="AX18" i="6"/>
  <c r="AW18" i="6"/>
  <c r="AV18" i="6"/>
  <c r="AS18" i="6"/>
  <c r="AR18" i="6"/>
  <c r="AQ18" i="6"/>
  <c r="AP18" i="6"/>
  <c r="AO18" i="6"/>
  <c r="AN18" i="6"/>
  <c r="AM18" i="6"/>
  <c r="AL18" i="6"/>
  <c r="AK18" i="6"/>
  <c r="AJ18" i="6"/>
  <c r="AI18" i="6"/>
  <c r="AH18" i="6"/>
  <c r="AG18" i="6"/>
  <c r="AF18" i="6"/>
  <c r="AE18" i="6"/>
  <c r="AD18" i="6"/>
  <c r="BC16" i="6"/>
  <c r="BB164" i="3" s="1"/>
  <c r="BB16" i="6"/>
  <c r="BA164" i="3" s="1"/>
  <c r="BA16" i="6"/>
  <c r="AZ164" i="3" s="1"/>
  <c r="AZ16" i="6"/>
  <c r="AY16" i="6"/>
  <c r="AX164" i="3" s="1"/>
  <c r="AX16" i="6"/>
  <c r="AW164" i="3" s="1"/>
  <c r="AW16" i="6"/>
  <c r="AV16" i="6"/>
  <c r="AU164" i="3" s="1"/>
  <c r="AU16" i="6"/>
  <c r="AT164" i="3" s="1"/>
  <c r="AT16" i="6"/>
  <c r="AS16" i="6"/>
  <c r="AR164" i="3" s="1"/>
  <c r="AR16" i="6"/>
  <c r="AQ16" i="6"/>
  <c r="AP164" i="3" s="1"/>
  <c r="AP16" i="6"/>
  <c r="AO164" i="3" s="1"/>
  <c r="AO16" i="6"/>
  <c r="AN16" i="6"/>
  <c r="AM164" i="3" s="1"/>
  <c r="AM16" i="6"/>
  <c r="AL164" i="3" s="1"/>
  <c r="AL16" i="6"/>
  <c r="AK164" i="3" s="1"/>
  <c r="AK16" i="6"/>
  <c r="AJ164" i="3" s="1"/>
  <c r="AJ16" i="6"/>
  <c r="AI16" i="6"/>
  <c r="AH164" i="3" s="1"/>
  <c r="AH16" i="6"/>
  <c r="AG164" i="3" s="1"/>
  <c r="AG16" i="6"/>
  <c r="AF16" i="6"/>
  <c r="AE16" i="6"/>
  <c r="AD164" i="3" s="1"/>
  <c r="AD16" i="6"/>
  <c r="AC164" i="3" s="1"/>
  <c r="BC15" i="6"/>
  <c r="BB15" i="6"/>
  <c r="BA15" i="6"/>
  <c r="AZ15" i="6"/>
  <c r="AY15" i="6"/>
  <c r="AY17" i="6" s="1"/>
  <c r="AX15" i="6"/>
  <c r="AX17" i="6" s="1"/>
  <c r="AW15" i="6"/>
  <c r="AV15" i="6"/>
  <c r="AU15" i="6"/>
  <c r="AT15" i="6"/>
  <c r="AS15" i="6"/>
  <c r="AR15" i="6"/>
  <c r="AR17" i="6" s="1"/>
  <c r="AQ15" i="6"/>
  <c r="AQ17" i="6" s="1"/>
  <c r="AP15" i="6"/>
  <c r="AO15" i="6"/>
  <c r="AN15" i="6"/>
  <c r="AM15" i="6"/>
  <c r="AL15" i="6"/>
  <c r="AK15" i="6"/>
  <c r="AJ15" i="6"/>
  <c r="AI15" i="6"/>
  <c r="AI17" i="6" s="1"/>
  <c r="AH15" i="6"/>
  <c r="AH17" i="6" s="1"/>
  <c r="AG15" i="6"/>
  <c r="AF15" i="6"/>
  <c r="AE15" i="6"/>
  <c r="AD15" i="6"/>
  <c r="BC13" i="6"/>
  <c r="BB13" i="6"/>
  <c r="BA13" i="6"/>
  <c r="AZ13" i="6"/>
  <c r="AY13" i="6"/>
  <c r="AX13" i="6"/>
  <c r="AW13" i="6"/>
  <c r="AU13" i="6"/>
  <c r="AS13" i="6"/>
  <c r="AR13" i="6"/>
  <c r="AQ13" i="6"/>
  <c r="AP13" i="6"/>
  <c r="AO13" i="6"/>
  <c r="AN13" i="6"/>
  <c r="AM13" i="6"/>
  <c r="AL13" i="6"/>
  <c r="AK13" i="6"/>
  <c r="AJ13" i="6"/>
  <c r="AI13" i="6"/>
  <c r="AH13" i="6"/>
  <c r="AG13" i="6"/>
  <c r="AF13" i="6"/>
  <c r="AE13" i="6"/>
  <c r="AD13" i="6"/>
  <c r="BC12" i="6"/>
  <c r="BB12" i="6"/>
  <c r="BA12" i="6"/>
  <c r="AZ12" i="6"/>
  <c r="AY12" i="6"/>
  <c r="AX12" i="6"/>
  <c r="AW12" i="6"/>
  <c r="AU12" i="6"/>
  <c r="AS12" i="6"/>
  <c r="AR12" i="6"/>
  <c r="AQ12" i="6"/>
  <c r="AP12" i="6"/>
  <c r="AO12" i="6"/>
  <c r="AN12" i="6"/>
  <c r="AM12" i="6"/>
  <c r="AL12" i="6"/>
  <c r="AK12" i="6"/>
  <c r="AJ12" i="6"/>
  <c r="AI12" i="6"/>
  <c r="AH12" i="6"/>
  <c r="AG12" i="6"/>
  <c r="AF12" i="6"/>
  <c r="AE12" i="6"/>
  <c r="AD12" i="6"/>
  <c r="BC11" i="6"/>
  <c r="BB11" i="6"/>
  <c r="BA11" i="6"/>
  <c r="AZ11" i="6"/>
  <c r="AY11" i="6"/>
  <c r="AX11" i="6"/>
  <c r="AW11" i="6"/>
  <c r="AU11" i="6"/>
  <c r="AS11" i="6"/>
  <c r="AR11" i="6"/>
  <c r="AQ11" i="6"/>
  <c r="AP11" i="6"/>
  <c r="AO11" i="6"/>
  <c r="AN11" i="6"/>
  <c r="AM11" i="6"/>
  <c r="AL11" i="6"/>
  <c r="AK11" i="6"/>
  <c r="AJ11" i="6"/>
  <c r="AI11" i="6"/>
  <c r="AH11" i="6"/>
  <c r="AG11" i="6"/>
  <c r="AF11" i="6"/>
  <c r="AE11" i="6"/>
  <c r="AD11" i="6"/>
  <c r="BC8" i="6"/>
  <c r="BB8" i="6"/>
  <c r="BA8" i="6"/>
  <c r="AZ8" i="6"/>
  <c r="AY8" i="6"/>
  <c r="AX8" i="6"/>
  <c r="AW8" i="6"/>
  <c r="AU8" i="6"/>
  <c r="AS8" i="6"/>
  <c r="AR8" i="6"/>
  <c r="AQ8" i="6"/>
  <c r="AP8" i="6"/>
  <c r="AO8" i="6"/>
  <c r="AN8" i="6"/>
  <c r="AM8" i="6"/>
  <c r="AL8" i="6"/>
  <c r="AK8" i="6"/>
  <c r="AJ8" i="6"/>
  <c r="AI8" i="6"/>
  <c r="AH8" i="6"/>
  <c r="AG8" i="6"/>
  <c r="AF8" i="6"/>
  <c r="AE8" i="6"/>
  <c r="AD8" i="6"/>
  <c r="BC7" i="6"/>
  <c r="BB7" i="6"/>
  <c r="BA7" i="6"/>
  <c r="AZ159" i="3" s="1"/>
  <c r="AZ7" i="6"/>
  <c r="AY159" i="3" s="1"/>
  <c r="AY7" i="6"/>
  <c r="AX159" i="3" s="1"/>
  <c r="AX7" i="6"/>
  <c r="AW159" i="3" s="1"/>
  <c r="AW7" i="6"/>
  <c r="AU7" i="6"/>
  <c r="AT159" i="3" s="1"/>
  <c r="AS7" i="6"/>
  <c r="AR159" i="3" s="1"/>
  <c r="AR7" i="6"/>
  <c r="AQ159" i="3" s="1"/>
  <c r="AQ7" i="6"/>
  <c r="AP159" i="3" s="1"/>
  <c r="AP7" i="6"/>
  <c r="AO7" i="6"/>
  <c r="AN7" i="6"/>
  <c r="AM7" i="6"/>
  <c r="AL7" i="6"/>
  <c r="AK7" i="6"/>
  <c r="AJ159" i="3" s="1"/>
  <c r="AJ7" i="6"/>
  <c r="AI159" i="3" s="1"/>
  <c r="AI7" i="6"/>
  <c r="AH159" i="3" s="1"/>
  <c r="AH7" i="6"/>
  <c r="AG159" i="3" s="1"/>
  <c r="AG7" i="6"/>
  <c r="AF7" i="6"/>
  <c r="AE7" i="6"/>
  <c r="AD159" i="3" s="1"/>
  <c r="AD7" i="6"/>
  <c r="BC6" i="6"/>
  <c r="BB6" i="6"/>
  <c r="BA6" i="6"/>
  <c r="AZ6" i="6"/>
  <c r="AY6" i="6"/>
  <c r="AX6" i="6"/>
  <c r="AW6" i="6"/>
  <c r="AS6" i="6"/>
  <c r="AR6" i="6"/>
  <c r="AQ6" i="6"/>
  <c r="AP6" i="6"/>
  <c r="AO6" i="6"/>
  <c r="AN6" i="6"/>
  <c r="AM6" i="6"/>
  <c r="AL6" i="6"/>
  <c r="AK6" i="6"/>
  <c r="AJ6" i="6"/>
  <c r="AI6" i="6"/>
  <c r="AH6" i="6"/>
  <c r="AG6" i="6"/>
  <c r="AF6" i="6"/>
  <c r="AE6" i="6"/>
  <c r="AD6" i="6"/>
  <c r="BC5" i="6"/>
  <c r="BB140" i="3" s="1"/>
  <c r="BB5" i="6"/>
  <c r="BA140" i="3" s="1"/>
  <c r="BA5" i="6"/>
  <c r="AZ140" i="3" s="1"/>
  <c r="AZ5" i="6"/>
  <c r="AY5" i="6"/>
  <c r="AX140" i="3" s="1"/>
  <c r="AX5" i="6"/>
  <c r="AW5" i="6"/>
  <c r="AV140" i="3" s="1"/>
  <c r="AS5" i="6"/>
  <c r="AR140" i="3" s="1"/>
  <c r="AR5" i="6"/>
  <c r="AQ5" i="6"/>
  <c r="AP140" i="3" s="1"/>
  <c r="AP5" i="6"/>
  <c r="AO140" i="3" s="1"/>
  <c r="AO5" i="6"/>
  <c r="AN140" i="3" s="1"/>
  <c r="AN5" i="6"/>
  <c r="AM140" i="3" s="1"/>
  <c r="AM5" i="6"/>
  <c r="AL140" i="3" s="1"/>
  <c r="AL5" i="6"/>
  <c r="AK140" i="3" s="1"/>
  <c r="AK5" i="6"/>
  <c r="AJ5" i="6"/>
  <c r="AI5" i="6"/>
  <c r="AH140" i="3" s="1"/>
  <c r="AH5" i="6"/>
  <c r="AG140" i="3" s="1"/>
  <c r="AG5" i="6"/>
  <c r="AF5" i="6"/>
  <c r="AE140" i="3" s="1"/>
  <c r="AE5" i="6"/>
  <c r="AD140" i="3" s="1"/>
  <c r="AD5" i="6"/>
  <c r="AC140" i="3" s="1"/>
  <c r="BC25" i="1"/>
  <c r="BB25" i="1"/>
  <c r="BA25" i="1"/>
  <c r="AZ25" i="1"/>
  <c r="AY25" i="1"/>
  <c r="AX25" i="1"/>
  <c r="AW25" i="1"/>
  <c r="AV25" i="1"/>
  <c r="AS25" i="1"/>
  <c r="AR25" i="1"/>
  <c r="AQ25" i="1"/>
  <c r="AP25" i="1"/>
  <c r="AO25" i="1"/>
  <c r="AN25" i="1"/>
  <c r="AN24" i="1" s="1"/>
  <c r="AM25" i="1"/>
  <c r="AL25" i="1"/>
  <c r="AK25" i="1"/>
  <c r="AJ25" i="1"/>
  <c r="AI25" i="1"/>
  <c r="AH25" i="1"/>
  <c r="AG25" i="1"/>
  <c r="AF25" i="1"/>
  <c r="AF24" i="1" s="1"/>
  <c r="AE25" i="1"/>
  <c r="AD25" i="1"/>
  <c r="U25" i="1"/>
  <c r="BC9" i="1"/>
  <c r="BB9" i="1"/>
  <c r="BA9" i="1"/>
  <c r="AZ9" i="1"/>
  <c r="AY9" i="1"/>
  <c r="AX9" i="1"/>
  <c r="AW9" i="1"/>
  <c r="AS9" i="1"/>
  <c r="AR9" i="1"/>
  <c r="AQ9" i="1"/>
  <c r="AP9" i="1"/>
  <c r="AO9" i="1"/>
  <c r="AN9" i="1"/>
  <c r="AM9" i="1"/>
  <c r="AL9" i="1"/>
  <c r="AK9" i="1"/>
  <c r="AJ9" i="1"/>
  <c r="AI9" i="1"/>
  <c r="AH9" i="1"/>
  <c r="AG9" i="1"/>
  <c r="AF9" i="1"/>
  <c r="AE9" i="1"/>
  <c r="AD9" i="1"/>
  <c r="BC18" i="18"/>
  <c r="BB18" i="18"/>
  <c r="BA18" i="18"/>
  <c r="AZ18" i="18"/>
  <c r="AY18" i="18"/>
  <c r="AX18" i="18"/>
  <c r="AW18" i="18"/>
  <c r="AU18" i="18"/>
  <c r="AT18" i="18"/>
  <c r="AS18" i="18"/>
  <c r="AR18" i="18"/>
  <c r="AQ18" i="18"/>
  <c r="AP18" i="18"/>
  <c r="AO18" i="18"/>
  <c r="AN18" i="18"/>
  <c r="AM18" i="18"/>
  <c r="AL18" i="18"/>
  <c r="AK18" i="18"/>
  <c r="AJ18" i="18"/>
  <c r="AI18" i="18"/>
  <c r="AH18" i="18"/>
  <c r="AG18" i="18"/>
  <c r="AF18" i="18"/>
  <c r="AE18" i="18"/>
  <c r="AD18" i="18"/>
  <c r="BC17" i="18"/>
  <c r="BB17" i="18"/>
  <c r="BA17" i="18"/>
  <c r="AZ17" i="18"/>
  <c r="AY17" i="18"/>
  <c r="AX17" i="18"/>
  <c r="AW17" i="18"/>
  <c r="AU17" i="18"/>
  <c r="AT17" i="18"/>
  <c r="AS17" i="18"/>
  <c r="AR17" i="18"/>
  <c r="AQ17" i="18"/>
  <c r="AP17" i="18"/>
  <c r="AO17" i="18"/>
  <c r="AN17" i="18"/>
  <c r="AM17" i="18"/>
  <c r="AL17" i="18"/>
  <c r="AK17" i="18"/>
  <c r="AJ17" i="18"/>
  <c r="AI17" i="18"/>
  <c r="AH17" i="18"/>
  <c r="AG17" i="18"/>
  <c r="AF17" i="18"/>
  <c r="AE17" i="18"/>
  <c r="AD17" i="18"/>
  <c r="BC15" i="18"/>
  <c r="BB15" i="18"/>
  <c r="BA15" i="18"/>
  <c r="AZ15" i="18"/>
  <c r="AY15" i="18"/>
  <c r="AX15" i="18"/>
  <c r="AW15" i="18"/>
  <c r="AS15" i="18"/>
  <c r="AR15" i="18"/>
  <c r="AQ15" i="18"/>
  <c r="AP15" i="18"/>
  <c r="AO15" i="18"/>
  <c r="AN15" i="18"/>
  <c r="AM15" i="18"/>
  <c r="AL15" i="18"/>
  <c r="AK15" i="18"/>
  <c r="AJ15" i="18"/>
  <c r="AI15" i="18"/>
  <c r="AH15" i="18"/>
  <c r="AG15" i="18"/>
  <c r="AF15" i="18"/>
  <c r="AE15" i="18"/>
  <c r="AD15" i="18"/>
  <c r="BC13" i="18"/>
  <c r="BB13" i="18"/>
  <c r="BA13" i="18"/>
  <c r="AZ13" i="18"/>
  <c r="AY13" i="18"/>
  <c r="AX13" i="18"/>
  <c r="AW13" i="18"/>
  <c r="AS13" i="18"/>
  <c r="AR13" i="18"/>
  <c r="AQ13" i="18"/>
  <c r="AP13" i="18"/>
  <c r="AO13" i="18"/>
  <c r="AN13" i="18"/>
  <c r="AM13" i="18"/>
  <c r="AL13" i="18"/>
  <c r="AK13" i="18"/>
  <c r="AJ13" i="18"/>
  <c r="AI13" i="18"/>
  <c r="AH13" i="18"/>
  <c r="AG13" i="18"/>
  <c r="AF13" i="18"/>
  <c r="AE13" i="18"/>
  <c r="AD13" i="18"/>
  <c r="BC12" i="18"/>
  <c r="BB12" i="18"/>
  <c r="BA12" i="18"/>
  <c r="AZ12" i="18"/>
  <c r="AY12" i="18"/>
  <c r="AX12" i="18"/>
  <c r="AW12" i="18"/>
  <c r="AU12" i="18"/>
  <c r="AT12" i="18"/>
  <c r="AS12" i="18"/>
  <c r="AR12" i="18"/>
  <c r="AQ12" i="18"/>
  <c r="AP12" i="18"/>
  <c r="AO12" i="18"/>
  <c r="AN12" i="18"/>
  <c r="AM12" i="18"/>
  <c r="AL12" i="18"/>
  <c r="AK12" i="18"/>
  <c r="AJ12" i="18"/>
  <c r="AI12" i="18"/>
  <c r="AH12" i="18"/>
  <c r="AG12" i="18"/>
  <c r="AF12" i="18"/>
  <c r="AE12" i="18"/>
  <c r="AD12" i="18"/>
  <c r="BC11" i="18"/>
  <c r="BB11" i="18"/>
  <c r="BA11" i="18"/>
  <c r="AZ11" i="18"/>
  <c r="AY11" i="18"/>
  <c r="AX11" i="18"/>
  <c r="AW11" i="18"/>
  <c r="AU11" i="18"/>
  <c r="AT11" i="18"/>
  <c r="AS11" i="18"/>
  <c r="AR11" i="18"/>
  <c r="AQ11" i="18"/>
  <c r="AP11" i="18"/>
  <c r="AO11" i="18"/>
  <c r="AN11" i="18"/>
  <c r="AM11" i="18"/>
  <c r="AL11" i="18"/>
  <c r="AK11" i="18"/>
  <c r="AJ11" i="18"/>
  <c r="AI11" i="18"/>
  <c r="AH11" i="18"/>
  <c r="AG11" i="18"/>
  <c r="AF11" i="18"/>
  <c r="AE11" i="18"/>
  <c r="AD11" i="18"/>
  <c r="BC10" i="18"/>
  <c r="BB10" i="18"/>
  <c r="BA10" i="18"/>
  <c r="AZ10" i="18"/>
  <c r="AY10" i="18"/>
  <c r="AX10" i="18"/>
  <c r="AW10" i="18"/>
  <c r="AU10" i="18"/>
  <c r="AT10" i="18"/>
  <c r="AS10" i="18"/>
  <c r="AR10" i="18"/>
  <c r="AQ10" i="18"/>
  <c r="AP10" i="18"/>
  <c r="AO10" i="18"/>
  <c r="AN10" i="18"/>
  <c r="AM10" i="18"/>
  <c r="AL10" i="18"/>
  <c r="AK10" i="18"/>
  <c r="AJ10" i="18"/>
  <c r="AI10" i="18"/>
  <c r="AH10" i="18"/>
  <c r="AG10" i="18"/>
  <c r="AF10" i="18"/>
  <c r="AE10" i="18"/>
  <c r="AD10" i="18"/>
  <c r="BC9" i="18"/>
  <c r="BB9" i="18"/>
  <c r="BA9" i="18"/>
  <c r="AZ9" i="18"/>
  <c r="AY9" i="18"/>
  <c r="AX9" i="18"/>
  <c r="AW9" i="18"/>
  <c r="AS9" i="18"/>
  <c r="AR9" i="18"/>
  <c r="AQ9" i="18"/>
  <c r="AP9" i="18"/>
  <c r="AO9" i="18"/>
  <c r="AN9" i="18"/>
  <c r="AM9" i="18"/>
  <c r="AL9" i="18"/>
  <c r="AK9" i="18"/>
  <c r="AJ9" i="18"/>
  <c r="AI9" i="18"/>
  <c r="AH9" i="18"/>
  <c r="AG9" i="18"/>
  <c r="AF9" i="18"/>
  <c r="AE9" i="18"/>
  <c r="AD9" i="18"/>
  <c r="BC8" i="18"/>
  <c r="BB8" i="18"/>
  <c r="BA8" i="18"/>
  <c r="AZ8" i="18"/>
  <c r="AY8" i="18"/>
  <c r="AX8" i="18"/>
  <c r="AW8" i="18"/>
  <c r="AS8" i="18"/>
  <c r="AR8" i="18"/>
  <c r="AQ8" i="18"/>
  <c r="AP8" i="18"/>
  <c r="AO8" i="18"/>
  <c r="AN8" i="18"/>
  <c r="AM8" i="18"/>
  <c r="AL8" i="18"/>
  <c r="AK8" i="18"/>
  <c r="AJ8" i="18"/>
  <c r="AI8" i="18"/>
  <c r="AH8" i="18"/>
  <c r="AG8" i="18"/>
  <c r="AF8" i="18"/>
  <c r="AE8" i="18"/>
  <c r="AD8" i="18"/>
  <c r="BC7" i="18"/>
  <c r="BB7" i="18"/>
  <c r="BA7" i="18"/>
  <c r="AZ7" i="18"/>
  <c r="AY7" i="18"/>
  <c r="AX7" i="18"/>
  <c r="AW7" i="18"/>
  <c r="AU7" i="18"/>
  <c r="AT7" i="18"/>
  <c r="AS7" i="18"/>
  <c r="AR7" i="18"/>
  <c r="AQ7" i="18"/>
  <c r="AP7" i="18"/>
  <c r="AO7" i="18"/>
  <c r="AN7" i="18"/>
  <c r="AM7" i="18"/>
  <c r="AL7" i="18"/>
  <c r="AK7" i="18"/>
  <c r="AJ7" i="18"/>
  <c r="AI7" i="18"/>
  <c r="AH7" i="18"/>
  <c r="AG7" i="18"/>
  <c r="AF7" i="18"/>
  <c r="AE7" i="18"/>
  <c r="AD7" i="18"/>
  <c r="BC6" i="18"/>
  <c r="BB6" i="18"/>
  <c r="BA6" i="18"/>
  <c r="AZ6" i="18"/>
  <c r="AY6" i="18"/>
  <c r="AX6" i="18"/>
  <c r="AW6" i="18"/>
  <c r="AS6" i="18"/>
  <c r="AR6" i="18"/>
  <c r="AQ6" i="18"/>
  <c r="AP6" i="18"/>
  <c r="AO6" i="18"/>
  <c r="AN6" i="18"/>
  <c r="AM6" i="18"/>
  <c r="AL6" i="18"/>
  <c r="AK6" i="18"/>
  <c r="AJ6" i="18"/>
  <c r="AI6" i="18"/>
  <c r="AH6" i="18"/>
  <c r="AG6" i="18"/>
  <c r="AF6" i="18"/>
  <c r="AE6" i="18"/>
  <c r="AD6" i="18"/>
  <c r="BC5" i="18"/>
  <c r="BB5" i="18"/>
  <c r="BA5" i="18"/>
  <c r="AZ5" i="18"/>
  <c r="AY5" i="18"/>
  <c r="AX5" i="18"/>
  <c r="AW5" i="18"/>
  <c r="AS5" i="18"/>
  <c r="AR5" i="18"/>
  <c r="AQ5" i="18"/>
  <c r="AP5" i="18"/>
  <c r="AO5" i="18"/>
  <c r="AN5" i="18"/>
  <c r="AM5" i="18"/>
  <c r="AL5" i="18"/>
  <c r="AK5" i="18"/>
  <c r="AJ5" i="18"/>
  <c r="AI5" i="18"/>
  <c r="AH5" i="18"/>
  <c r="AG5" i="18"/>
  <c r="AF5" i="18"/>
  <c r="AE5" i="18"/>
  <c r="AD5" i="18"/>
  <c r="BC24" i="1"/>
  <c r="BB24" i="1"/>
  <c r="AZ24" i="1"/>
  <c r="AX24" i="1"/>
  <c r="AR24" i="1"/>
  <c r="AP24" i="1"/>
  <c r="AM24" i="1"/>
  <c r="AL24" i="1"/>
  <c r="AJ24" i="1"/>
  <c r="AH24" i="1"/>
  <c r="AE24" i="1"/>
  <c r="AD24" i="1"/>
  <c r="BC8" i="1"/>
  <c r="BA8" i="1"/>
  <c r="AX8" i="1"/>
  <c r="AW8" i="1"/>
  <c r="AW6" i="1" s="1"/>
  <c r="AV56" i="3" s="1"/>
  <c r="AS8" i="1"/>
  <c r="AP8" i="1"/>
  <c r="AO8" i="1"/>
  <c r="AN8" i="1"/>
  <c r="AN6" i="1" s="1"/>
  <c r="AM56" i="3" s="1"/>
  <c r="AM8" i="1"/>
  <c r="AK8" i="1"/>
  <c r="AH8" i="1"/>
  <c r="AG8" i="1"/>
  <c r="AE8" i="1"/>
  <c r="BC24" i="36"/>
  <c r="BB24" i="36"/>
  <c r="BA24" i="36"/>
  <c r="AZ24" i="36"/>
  <c r="AY24" i="36"/>
  <c r="AX24" i="36"/>
  <c r="AW24" i="36"/>
  <c r="AV24" i="36"/>
  <c r="AU24" i="36"/>
  <c r="AT24" i="36"/>
  <c r="AS24" i="36"/>
  <c r="AR24" i="36"/>
  <c r="AQ24" i="36"/>
  <c r="AP24" i="36"/>
  <c r="AO24" i="36"/>
  <c r="AN24" i="36"/>
  <c r="AM24" i="36"/>
  <c r="AL24" i="36"/>
  <c r="AK24" i="36"/>
  <c r="AJ24" i="36"/>
  <c r="AI24" i="36"/>
  <c r="AH24" i="36"/>
  <c r="AG24" i="36"/>
  <c r="AF24" i="36"/>
  <c r="AE24" i="36"/>
  <c r="AD24" i="36"/>
  <c r="BC23" i="36"/>
  <c r="BB23" i="36"/>
  <c r="BA23" i="36"/>
  <c r="AZ23" i="36"/>
  <c r="AY23" i="36"/>
  <c r="AX23" i="36"/>
  <c r="AW23" i="36"/>
  <c r="AV23" i="36"/>
  <c r="AU23" i="36"/>
  <c r="AT23" i="36"/>
  <c r="AS23" i="36"/>
  <c r="AR23" i="36"/>
  <c r="AQ23" i="36"/>
  <c r="AP23" i="36"/>
  <c r="AO23" i="36"/>
  <c r="AN23" i="36"/>
  <c r="AM23" i="36"/>
  <c r="AL23" i="36"/>
  <c r="AK23" i="36"/>
  <c r="AJ23" i="36"/>
  <c r="AI23" i="36"/>
  <c r="AH23" i="36"/>
  <c r="AG23" i="36"/>
  <c r="AF23" i="36"/>
  <c r="AE23" i="36"/>
  <c r="AD23" i="36"/>
  <c r="BC20" i="36"/>
  <c r="BB20" i="36"/>
  <c r="BA20" i="36"/>
  <c r="AZ20" i="36"/>
  <c r="AY20" i="36"/>
  <c r="AX20" i="36"/>
  <c r="AW20" i="36"/>
  <c r="AV20" i="36"/>
  <c r="AU20" i="36"/>
  <c r="AT20" i="36"/>
  <c r="AS20" i="36"/>
  <c r="AR20" i="36"/>
  <c r="AQ20" i="36"/>
  <c r="AP20" i="36"/>
  <c r="AO20" i="36"/>
  <c r="AN20" i="36"/>
  <c r="AM20" i="36"/>
  <c r="AL20" i="36"/>
  <c r="AK20" i="36"/>
  <c r="AJ20" i="36"/>
  <c r="AI20" i="36"/>
  <c r="AH20" i="36"/>
  <c r="AG20" i="36"/>
  <c r="AF20" i="36"/>
  <c r="AE20" i="36"/>
  <c r="AD20" i="36"/>
  <c r="BC19" i="36"/>
  <c r="BB19" i="36"/>
  <c r="BA19" i="36"/>
  <c r="AZ19" i="36"/>
  <c r="AY19" i="36"/>
  <c r="AX19" i="36"/>
  <c r="AW369" i="3" s="1"/>
  <c r="AW19" i="36"/>
  <c r="AV19" i="36"/>
  <c r="AU19" i="36"/>
  <c r="AT369" i="3" s="1"/>
  <c r="AT19" i="36"/>
  <c r="AS19" i="36"/>
  <c r="AR19" i="36"/>
  <c r="AQ19" i="36"/>
  <c r="AP19" i="36"/>
  <c r="AO369" i="3" s="1"/>
  <c r="AO19" i="36"/>
  <c r="AN19" i="36"/>
  <c r="AM19" i="36"/>
  <c r="AL19" i="36"/>
  <c r="AK19" i="36"/>
  <c r="AJ19" i="36"/>
  <c r="AI19" i="36"/>
  <c r="AH19" i="36"/>
  <c r="AG369" i="3" s="1"/>
  <c r="AG19" i="36"/>
  <c r="AF19" i="36"/>
  <c r="AE19" i="36"/>
  <c r="AD19" i="36"/>
  <c r="BC17" i="36"/>
  <c r="BB17" i="36"/>
  <c r="BA17" i="36"/>
  <c r="AZ17" i="36"/>
  <c r="AY17" i="36"/>
  <c r="AX17" i="36"/>
  <c r="AW17" i="36"/>
  <c r="AV17" i="36"/>
  <c r="AU17" i="36"/>
  <c r="AT17" i="36"/>
  <c r="AS17" i="36"/>
  <c r="AR17" i="36"/>
  <c r="AQ17" i="36"/>
  <c r="AP17" i="36"/>
  <c r="AO17" i="36"/>
  <c r="AN17" i="36"/>
  <c r="AM17" i="36"/>
  <c r="AL17" i="36"/>
  <c r="AK17" i="36"/>
  <c r="AJ17" i="36"/>
  <c r="AI17" i="36"/>
  <c r="AH17" i="36"/>
  <c r="AG17" i="36"/>
  <c r="AF17" i="36"/>
  <c r="AE17" i="36"/>
  <c r="AD17" i="36"/>
  <c r="BC16" i="36"/>
  <c r="BB16" i="36"/>
  <c r="BA372" i="3" s="1"/>
  <c r="BA16" i="36"/>
  <c r="AZ16" i="36"/>
  <c r="AY16" i="36"/>
  <c r="AX372" i="3" s="1"/>
  <c r="AX16" i="36"/>
  <c r="AW16" i="36"/>
  <c r="AV16" i="36"/>
  <c r="AU16" i="36"/>
  <c r="AT16" i="36"/>
  <c r="AS372" i="3" s="1"/>
  <c r="AS16" i="36"/>
  <c r="AR16" i="36"/>
  <c r="AQ16" i="36"/>
  <c r="AP16" i="36"/>
  <c r="AO16" i="36"/>
  <c r="AN16" i="36"/>
  <c r="AM16" i="36"/>
  <c r="AL16" i="36"/>
  <c r="AK372" i="3" s="1"/>
  <c r="AK16" i="36"/>
  <c r="AJ16" i="36"/>
  <c r="AI16" i="36"/>
  <c r="AH16" i="36"/>
  <c r="AG16" i="36"/>
  <c r="AF16" i="36"/>
  <c r="AE16" i="36"/>
  <c r="AD16" i="36"/>
  <c r="AC372" i="3" s="1"/>
  <c r="BC14" i="36"/>
  <c r="BB14" i="36"/>
  <c r="BA14" i="36"/>
  <c r="AZ14" i="36"/>
  <c r="AY14" i="36"/>
  <c r="AX14" i="36"/>
  <c r="AW14" i="36"/>
  <c r="AV14" i="36"/>
  <c r="AU14" i="36"/>
  <c r="AT14" i="36"/>
  <c r="AS14" i="36"/>
  <c r="AR14" i="36"/>
  <c r="AQ14" i="36"/>
  <c r="AP14" i="36"/>
  <c r="AO14" i="36"/>
  <c r="AN14" i="36"/>
  <c r="AM14" i="36"/>
  <c r="AL14" i="36"/>
  <c r="AK14" i="36"/>
  <c r="AJ14" i="36"/>
  <c r="AI14" i="36"/>
  <c r="AH14" i="36"/>
  <c r="AG14" i="36"/>
  <c r="AF14" i="36"/>
  <c r="AE14" i="36"/>
  <c r="AD14" i="36"/>
  <c r="BC13" i="36"/>
  <c r="BB13" i="36"/>
  <c r="BA13" i="36"/>
  <c r="AZ13" i="36"/>
  <c r="AY13" i="36"/>
  <c r="AX13" i="36"/>
  <c r="AW370" i="3" s="1"/>
  <c r="AW13" i="36"/>
  <c r="AV13" i="36"/>
  <c r="AU13" i="36"/>
  <c r="AT370" i="3" s="1"/>
  <c r="AT13" i="36"/>
  <c r="AS13" i="36"/>
  <c r="AR13" i="36"/>
  <c r="AQ13" i="36"/>
  <c r="AP13" i="36"/>
  <c r="AO370" i="3" s="1"/>
  <c r="AO13" i="36"/>
  <c r="AN13" i="36"/>
  <c r="AM13" i="36"/>
  <c r="AL13" i="36"/>
  <c r="AK13" i="36"/>
  <c r="AJ13" i="36"/>
  <c r="AI13" i="36"/>
  <c r="AH13" i="36"/>
  <c r="AG370" i="3" s="1"/>
  <c r="AG13" i="36"/>
  <c r="AF13" i="36"/>
  <c r="AE13" i="36"/>
  <c r="AD13" i="36"/>
  <c r="BC12" i="36"/>
  <c r="BB12" i="36"/>
  <c r="BA12" i="36"/>
  <c r="AZ12" i="36"/>
  <c r="AY12" i="36"/>
  <c r="AX12" i="36"/>
  <c r="AW12" i="36"/>
  <c r="AV12" i="36"/>
  <c r="AU12" i="36"/>
  <c r="AT12" i="36"/>
  <c r="AS12" i="36"/>
  <c r="AR12" i="36"/>
  <c r="AQ12" i="36"/>
  <c r="AP12" i="36"/>
  <c r="AO12" i="36"/>
  <c r="AN12" i="36"/>
  <c r="AM12" i="36"/>
  <c r="AL12" i="36"/>
  <c r="AK12" i="36"/>
  <c r="AJ12" i="36"/>
  <c r="AI12" i="36"/>
  <c r="AH12" i="36"/>
  <c r="AG12" i="36"/>
  <c r="AF12" i="36"/>
  <c r="AE12" i="36"/>
  <c r="AD12" i="36"/>
  <c r="BC11" i="36"/>
  <c r="BB11" i="36"/>
  <c r="BB18" i="36" s="1"/>
  <c r="BA11" i="36"/>
  <c r="AZ11" i="36"/>
  <c r="AY11" i="36"/>
  <c r="AX11" i="36"/>
  <c r="AW11" i="36"/>
  <c r="AV11" i="36"/>
  <c r="AT11" i="36"/>
  <c r="AT18" i="36" s="1"/>
  <c r="AS11" i="36"/>
  <c r="AR11" i="36"/>
  <c r="AQ11" i="36"/>
  <c r="AP11" i="36"/>
  <c r="AO11" i="36"/>
  <c r="AN11" i="36"/>
  <c r="AM11" i="36"/>
  <c r="AL11" i="36"/>
  <c r="AL18" i="36" s="1"/>
  <c r="AK11" i="36"/>
  <c r="AJ11" i="36"/>
  <c r="AI11" i="36"/>
  <c r="AH11" i="36"/>
  <c r="AG11" i="36"/>
  <c r="AF11" i="36"/>
  <c r="AE11" i="36"/>
  <c r="AD11" i="36"/>
  <c r="AD18" i="36" s="1"/>
  <c r="BC10" i="36"/>
  <c r="BB10" i="36"/>
  <c r="BA10" i="36"/>
  <c r="AZ10" i="36"/>
  <c r="AY10" i="36"/>
  <c r="AX10" i="36"/>
  <c r="AW10" i="36"/>
  <c r="AV10" i="36"/>
  <c r="AU10" i="36"/>
  <c r="AT10" i="36"/>
  <c r="AS10" i="36"/>
  <c r="AR10" i="36"/>
  <c r="AQ10" i="36"/>
  <c r="AP10" i="36"/>
  <c r="AO10" i="36"/>
  <c r="AN10" i="36"/>
  <c r="AM10" i="36"/>
  <c r="AL10" i="36"/>
  <c r="AK10" i="36"/>
  <c r="AJ10" i="36"/>
  <c r="AI10" i="36"/>
  <c r="AH10" i="36"/>
  <c r="AG10" i="36"/>
  <c r="AF10" i="36"/>
  <c r="AE10" i="36"/>
  <c r="AD10" i="36"/>
  <c r="BC8" i="36"/>
  <c r="BB373" i="3" s="1"/>
  <c r="BB8" i="36"/>
  <c r="BA8" i="36"/>
  <c r="AZ373" i="3" s="1"/>
  <c r="AZ8" i="36"/>
  <c r="AY373" i="3" s="1"/>
  <c r="AY8" i="36"/>
  <c r="AX373" i="3" s="1"/>
  <c r="AX8" i="36"/>
  <c r="AW8" i="36"/>
  <c r="AV373" i="3" s="1"/>
  <c r="AV8" i="36"/>
  <c r="AU373" i="3" s="1"/>
  <c r="AU8" i="36"/>
  <c r="AT373" i="3" s="1"/>
  <c r="AT8" i="36"/>
  <c r="AS373" i="3" s="1"/>
  <c r="AS8" i="36"/>
  <c r="AR373" i="3" s="1"/>
  <c r="AR8" i="36"/>
  <c r="AQ373" i="3" s="1"/>
  <c r="AQ8" i="36"/>
  <c r="AP373" i="3" s="1"/>
  <c r="AP8" i="36"/>
  <c r="AO8" i="36"/>
  <c r="AN373" i="3" s="1"/>
  <c r="AN8" i="36"/>
  <c r="AM373" i="3" s="1"/>
  <c r="AM8" i="36"/>
  <c r="AL373" i="3" s="1"/>
  <c r="AL8" i="36"/>
  <c r="AK8" i="36"/>
  <c r="AJ373" i="3" s="1"/>
  <c r="AJ8" i="36"/>
  <c r="AI373" i="3" s="1"/>
  <c r="AI8" i="36"/>
  <c r="AH373" i="3" s="1"/>
  <c r="AH8" i="36"/>
  <c r="AG8" i="36"/>
  <c r="AF373" i="3" s="1"/>
  <c r="AF8" i="36"/>
  <c r="AE373" i="3" s="1"/>
  <c r="AE8" i="36"/>
  <c r="AD373" i="3" s="1"/>
  <c r="AD8" i="36"/>
  <c r="AC373" i="3" s="1"/>
  <c r="BC7" i="36"/>
  <c r="BB7" i="36"/>
  <c r="BA7" i="36"/>
  <c r="AZ7" i="36"/>
  <c r="AY7" i="36"/>
  <c r="AX7" i="36"/>
  <c r="AW7" i="36"/>
  <c r="AV7" i="36"/>
  <c r="AU7" i="36"/>
  <c r="AT7" i="36"/>
  <c r="AS7" i="36"/>
  <c r="AR7" i="36"/>
  <c r="AQ7" i="36"/>
  <c r="AP7" i="36"/>
  <c r="AO7" i="36"/>
  <c r="AN7" i="36"/>
  <c r="AM7" i="36"/>
  <c r="AL7" i="36"/>
  <c r="AK7" i="36"/>
  <c r="AJ7" i="36"/>
  <c r="AI7" i="36"/>
  <c r="AH7" i="36"/>
  <c r="AG7" i="36"/>
  <c r="AF7" i="36"/>
  <c r="AF9" i="36" s="1"/>
  <c r="AE7" i="36"/>
  <c r="AD7" i="36"/>
  <c r="BC6" i="36"/>
  <c r="BB6" i="36"/>
  <c r="BA6" i="36"/>
  <c r="AZ6" i="36"/>
  <c r="AY6" i="36"/>
  <c r="AX6" i="36"/>
  <c r="AW6" i="36"/>
  <c r="AV6" i="36"/>
  <c r="AU6" i="36"/>
  <c r="AT6" i="36"/>
  <c r="AS6" i="36"/>
  <c r="AR6" i="36"/>
  <c r="AQ6" i="36"/>
  <c r="AP6" i="36"/>
  <c r="AO6" i="36"/>
  <c r="AN6" i="36"/>
  <c r="AM6" i="36"/>
  <c r="AL6" i="36"/>
  <c r="AK6" i="36"/>
  <c r="AJ6" i="36"/>
  <c r="AI6" i="36"/>
  <c r="AH6" i="36"/>
  <c r="AG6" i="36"/>
  <c r="AF6" i="36"/>
  <c r="AE6" i="36"/>
  <c r="AD6" i="36"/>
  <c r="BC5" i="36"/>
  <c r="BB5" i="36"/>
  <c r="BA5" i="36"/>
  <c r="AZ5" i="36"/>
  <c r="AY355" i="3" s="1"/>
  <c r="AY5" i="36"/>
  <c r="AX5" i="36"/>
  <c r="AW5" i="36"/>
  <c r="AV5" i="36"/>
  <c r="AU355" i="3" s="1"/>
  <c r="AT5" i="36"/>
  <c r="AS5" i="36"/>
  <c r="AR5" i="36"/>
  <c r="AQ5" i="36"/>
  <c r="AP5" i="36"/>
  <c r="AO5" i="36"/>
  <c r="AN5" i="36"/>
  <c r="AM355" i="3" s="1"/>
  <c r="AM5" i="36"/>
  <c r="AL5" i="36"/>
  <c r="AK5" i="36"/>
  <c r="AJ5" i="36"/>
  <c r="AI5" i="36"/>
  <c r="AH5" i="36"/>
  <c r="AG5" i="36"/>
  <c r="AF5" i="36"/>
  <c r="AE355" i="3" s="1"/>
  <c r="AE5" i="36"/>
  <c r="AD5" i="36"/>
  <c r="BC28" i="50"/>
  <c r="BB28" i="50"/>
  <c r="BA28" i="50"/>
  <c r="AZ28" i="50"/>
  <c r="AY28" i="50"/>
  <c r="AX28" i="50"/>
  <c r="AW28" i="50"/>
  <c r="AV28" i="50"/>
  <c r="AU28" i="50"/>
  <c r="AT28" i="50"/>
  <c r="AS28" i="50"/>
  <c r="AR28" i="50"/>
  <c r="AQ28" i="50"/>
  <c r="AP28" i="50"/>
  <c r="AO28" i="50"/>
  <c r="AN28" i="50"/>
  <c r="AM28" i="50"/>
  <c r="AL28" i="50"/>
  <c r="AK28" i="50"/>
  <c r="AJ28" i="50"/>
  <c r="AI28" i="50"/>
  <c r="AH28" i="50"/>
  <c r="AG28" i="50"/>
  <c r="AF28" i="50"/>
  <c r="AE28" i="50"/>
  <c r="AD28" i="50"/>
  <c r="BC12" i="50"/>
  <c r="BB12" i="50"/>
  <c r="BA12" i="50"/>
  <c r="AZ12" i="50"/>
  <c r="AY12" i="50"/>
  <c r="AX12" i="50"/>
  <c r="AW12" i="50"/>
  <c r="AV12" i="50"/>
  <c r="AT12" i="50"/>
  <c r="AS12" i="50"/>
  <c r="AR12" i="50"/>
  <c r="AQ12" i="50"/>
  <c r="AP12" i="50"/>
  <c r="AO12" i="50"/>
  <c r="AN12" i="50"/>
  <c r="AM12" i="50"/>
  <c r="AL12" i="50"/>
  <c r="AK12" i="50"/>
  <c r="AJ12" i="50"/>
  <c r="AI12" i="50"/>
  <c r="AH12" i="50"/>
  <c r="AG12" i="50"/>
  <c r="AF12" i="50"/>
  <c r="AE12" i="50"/>
  <c r="AD12" i="50"/>
  <c r="BC27" i="42"/>
  <c r="BB27" i="42"/>
  <c r="BA27" i="42"/>
  <c r="AZ27" i="42"/>
  <c r="AY27" i="42"/>
  <c r="AX27" i="42"/>
  <c r="AW27" i="42"/>
  <c r="AV27" i="42"/>
  <c r="AU27" i="42"/>
  <c r="AT27" i="42"/>
  <c r="AS27" i="42"/>
  <c r="AR27" i="42"/>
  <c r="AQ27" i="42"/>
  <c r="AP27" i="42"/>
  <c r="AO27" i="42"/>
  <c r="AN27" i="42"/>
  <c r="AM27" i="42"/>
  <c r="AL27" i="42"/>
  <c r="AK27" i="42"/>
  <c r="AJ27" i="42"/>
  <c r="AI27" i="42"/>
  <c r="AH27" i="42"/>
  <c r="AG27" i="42"/>
  <c r="AF27" i="42"/>
  <c r="AE27" i="42"/>
  <c r="AD27" i="42"/>
  <c r="BC26" i="42"/>
  <c r="BB26" i="42"/>
  <c r="BA26" i="42"/>
  <c r="AZ26" i="42"/>
  <c r="AY26" i="42"/>
  <c r="AX26" i="42"/>
  <c r="AW26" i="42"/>
  <c r="AV26" i="42"/>
  <c r="AU26" i="42"/>
  <c r="AT26" i="42"/>
  <c r="AS26" i="42"/>
  <c r="AR26" i="42"/>
  <c r="AQ26" i="42"/>
  <c r="AP26" i="42"/>
  <c r="AO26" i="42"/>
  <c r="AN26" i="42"/>
  <c r="AM26" i="42"/>
  <c r="AL26" i="42"/>
  <c r="AK26" i="42"/>
  <c r="AJ26" i="42"/>
  <c r="AI26" i="42"/>
  <c r="AH26" i="42"/>
  <c r="AG26" i="42"/>
  <c r="AF26" i="42"/>
  <c r="AE26" i="42"/>
  <c r="AD26" i="42"/>
  <c r="BC23" i="42"/>
  <c r="BB23" i="42"/>
  <c r="BA23" i="42"/>
  <c r="AZ23" i="42"/>
  <c r="AY23" i="42"/>
  <c r="AX23" i="42"/>
  <c r="AW23" i="42"/>
  <c r="AV23" i="42"/>
  <c r="AU23" i="42"/>
  <c r="AT23" i="42"/>
  <c r="AS23" i="42"/>
  <c r="AR23" i="42"/>
  <c r="AQ23" i="42"/>
  <c r="AP23" i="42"/>
  <c r="AO23" i="42"/>
  <c r="AN23" i="42"/>
  <c r="AM23" i="42"/>
  <c r="AL23" i="42"/>
  <c r="AK23" i="42"/>
  <c r="AJ23" i="42"/>
  <c r="AI23" i="42"/>
  <c r="AH23" i="42"/>
  <c r="AG23" i="42"/>
  <c r="AF23" i="42"/>
  <c r="AE23" i="42"/>
  <c r="AD23" i="42"/>
  <c r="BC22" i="42"/>
  <c r="BB22" i="42"/>
  <c r="BA22" i="42"/>
  <c r="AZ22" i="42"/>
  <c r="AY22" i="42"/>
  <c r="AX22" i="42"/>
  <c r="AW22" i="42"/>
  <c r="AV22" i="42"/>
  <c r="AU22" i="42"/>
  <c r="AT22" i="42"/>
  <c r="AS22" i="42"/>
  <c r="AR22" i="42"/>
  <c r="AQ22" i="42"/>
  <c r="AP22" i="42"/>
  <c r="AO22" i="42"/>
  <c r="AN22" i="42"/>
  <c r="AM22" i="42"/>
  <c r="AL22" i="42"/>
  <c r="AK22" i="42"/>
  <c r="AJ22" i="42"/>
  <c r="AI22" i="42"/>
  <c r="AH22" i="42"/>
  <c r="AG22" i="42"/>
  <c r="AF22" i="42"/>
  <c r="AE22" i="42"/>
  <c r="AD22" i="42"/>
  <c r="BC21" i="42"/>
  <c r="BB21" i="42"/>
  <c r="BA21" i="42"/>
  <c r="AZ21" i="42"/>
  <c r="AY21" i="42"/>
  <c r="AX21" i="42"/>
  <c r="AW21" i="42"/>
  <c r="AV21" i="42"/>
  <c r="AU21" i="42"/>
  <c r="AT21" i="42"/>
  <c r="AS21" i="42"/>
  <c r="AR21" i="42"/>
  <c r="AQ21" i="42"/>
  <c r="AP21" i="42"/>
  <c r="AO21" i="42"/>
  <c r="AN21" i="42"/>
  <c r="AM21" i="42"/>
  <c r="AL21" i="42"/>
  <c r="AK21" i="42"/>
  <c r="AJ21" i="42"/>
  <c r="AI21" i="42"/>
  <c r="AH21" i="42"/>
  <c r="AG21" i="42"/>
  <c r="AF21" i="42"/>
  <c r="AE21" i="42"/>
  <c r="AD21" i="42"/>
  <c r="BC20" i="42"/>
  <c r="BB20" i="42"/>
  <c r="BA20" i="42"/>
  <c r="AZ20" i="42"/>
  <c r="AY20" i="42"/>
  <c r="AX20" i="42"/>
  <c r="AW20" i="42"/>
  <c r="AV20" i="42"/>
  <c r="AU20" i="42"/>
  <c r="AT20" i="42"/>
  <c r="AS20" i="42"/>
  <c r="AR20" i="42"/>
  <c r="AQ20" i="42"/>
  <c r="AP20" i="42"/>
  <c r="AO20" i="42"/>
  <c r="AN20" i="42"/>
  <c r="AM20" i="42"/>
  <c r="AL20" i="42"/>
  <c r="AK20" i="42"/>
  <c r="AJ20" i="42"/>
  <c r="AI20" i="42"/>
  <c r="AH20" i="42"/>
  <c r="AG20" i="42"/>
  <c r="AF20" i="42"/>
  <c r="AE20" i="42"/>
  <c r="AD20" i="42"/>
  <c r="BC19" i="42"/>
  <c r="BB19" i="42"/>
  <c r="BA19" i="42"/>
  <c r="AZ19" i="42"/>
  <c r="AY19" i="42"/>
  <c r="AX19" i="42"/>
  <c r="AW19" i="42"/>
  <c r="AV19" i="42"/>
  <c r="AU19" i="42"/>
  <c r="AT19" i="42"/>
  <c r="AS19" i="42"/>
  <c r="AR19" i="42"/>
  <c r="AQ19" i="42"/>
  <c r="AP19" i="42"/>
  <c r="AO19" i="42"/>
  <c r="AN19" i="42"/>
  <c r="AM19" i="42"/>
  <c r="AL19" i="42"/>
  <c r="AK19" i="42"/>
  <c r="AJ19" i="42"/>
  <c r="AI19" i="42"/>
  <c r="AH19" i="42"/>
  <c r="AG19" i="42"/>
  <c r="AF19" i="42"/>
  <c r="AE19" i="42"/>
  <c r="AD19" i="42"/>
  <c r="BC18" i="42"/>
  <c r="BB18" i="42"/>
  <c r="BA413" i="3" s="1"/>
  <c r="BA18" i="42"/>
  <c r="AZ18" i="42"/>
  <c r="AY18" i="42"/>
  <c r="AX18" i="42"/>
  <c r="AW18" i="42"/>
  <c r="AV18" i="42"/>
  <c r="AU18" i="42"/>
  <c r="AT18" i="42"/>
  <c r="AS413" i="3" s="1"/>
  <c r="AS18" i="42"/>
  <c r="AR18" i="42"/>
  <c r="AQ18" i="42"/>
  <c r="AP18" i="42"/>
  <c r="AO18" i="42"/>
  <c r="AN18" i="42"/>
  <c r="AM18" i="42"/>
  <c r="AL18" i="42"/>
  <c r="AK413" i="3" s="1"/>
  <c r="AK18" i="42"/>
  <c r="AJ18" i="42"/>
  <c r="AI18" i="42"/>
  <c r="AH18" i="42"/>
  <c r="AG18" i="42"/>
  <c r="AF18" i="42"/>
  <c r="AE18" i="42"/>
  <c r="AD18" i="42"/>
  <c r="BC16" i="42"/>
  <c r="BB16" i="42"/>
  <c r="BA16" i="42"/>
  <c r="AZ16" i="42"/>
  <c r="AY16" i="42"/>
  <c r="AX16" i="42"/>
  <c r="AW16" i="42"/>
  <c r="AV16" i="42"/>
  <c r="AU16" i="42"/>
  <c r="AT16" i="42"/>
  <c r="AS16" i="42"/>
  <c r="AR16" i="42"/>
  <c r="AQ16" i="42"/>
  <c r="AP16" i="42"/>
  <c r="AO16" i="42"/>
  <c r="AN16" i="42"/>
  <c r="AM16" i="42"/>
  <c r="AL16" i="42"/>
  <c r="AK16" i="42"/>
  <c r="AJ16" i="42"/>
  <c r="AI16" i="42"/>
  <c r="AH16" i="42"/>
  <c r="AG16" i="42"/>
  <c r="AF16" i="42"/>
  <c r="AE16" i="42"/>
  <c r="AD16" i="42"/>
  <c r="BC15" i="42"/>
  <c r="BB15" i="42"/>
  <c r="BA15" i="42"/>
  <c r="AZ15" i="42"/>
  <c r="AY15" i="42"/>
  <c r="AX15" i="42"/>
  <c r="AW15" i="42"/>
  <c r="AV15" i="42"/>
  <c r="AU15" i="42"/>
  <c r="AT15" i="42"/>
  <c r="AS15" i="42"/>
  <c r="AR15" i="42"/>
  <c r="AQ15" i="42"/>
  <c r="AP15" i="42"/>
  <c r="AO15" i="42"/>
  <c r="AN15" i="42"/>
  <c r="AM15" i="42"/>
  <c r="AL15" i="42"/>
  <c r="AK15" i="42"/>
  <c r="AJ15" i="42"/>
  <c r="AI15" i="42"/>
  <c r="AH15" i="42"/>
  <c r="AG15" i="42"/>
  <c r="AF15" i="42"/>
  <c r="AE15" i="42"/>
  <c r="AD15" i="42"/>
  <c r="BC14" i="42"/>
  <c r="BB14" i="42"/>
  <c r="BA14" i="42"/>
  <c r="AZ14" i="42"/>
  <c r="AY14" i="42"/>
  <c r="AX14" i="42"/>
  <c r="AW14" i="42"/>
  <c r="AV14" i="42"/>
  <c r="AU14" i="42"/>
  <c r="AT14" i="42"/>
  <c r="AS14" i="42"/>
  <c r="AR14" i="42"/>
  <c r="AQ14" i="42"/>
  <c r="AP14" i="42"/>
  <c r="AO14" i="42"/>
  <c r="AN14" i="42"/>
  <c r="AM14" i="42"/>
  <c r="AL14" i="42"/>
  <c r="AK14" i="42"/>
  <c r="AJ14" i="42"/>
  <c r="AI14" i="42"/>
  <c r="AH14" i="42"/>
  <c r="AG14" i="42"/>
  <c r="AF14" i="42"/>
  <c r="AE14" i="42"/>
  <c r="AD14" i="42"/>
  <c r="BC13" i="42"/>
  <c r="BB13" i="42"/>
  <c r="BA13" i="42"/>
  <c r="AZ13" i="42"/>
  <c r="AY13" i="42"/>
  <c r="AX13" i="42"/>
  <c r="AW13" i="42"/>
  <c r="AV13" i="42"/>
  <c r="AU13" i="42"/>
  <c r="AT13" i="42"/>
  <c r="AS13" i="42"/>
  <c r="AR13" i="42"/>
  <c r="AQ13" i="42"/>
  <c r="AP13" i="42"/>
  <c r="AO13" i="42"/>
  <c r="AN13" i="42"/>
  <c r="AM13" i="42"/>
  <c r="AL13" i="42"/>
  <c r="AK13" i="42"/>
  <c r="AJ13" i="42"/>
  <c r="AI13" i="42"/>
  <c r="AH13" i="42"/>
  <c r="AG13" i="42"/>
  <c r="AF13" i="42"/>
  <c r="AE13" i="42"/>
  <c r="AD13" i="42"/>
  <c r="BC12" i="42"/>
  <c r="BB12" i="42"/>
  <c r="BA12" i="42"/>
  <c r="AZ12" i="42"/>
  <c r="AY12" i="42"/>
  <c r="AX12" i="42"/>
  <c r="AW12" i="42"/>
  <c r="AV12" i="42"/>
  <c r="AU12" i="42"/>
  <c r="AT12" i="42"/>
  <c r="AS12" i="42"/>
  <c r="AR12" i="42"/>
  <c r="AQ12" i="42"/>
  <c r="AP12" i="42"/>
  <c r="AO12" i="42"/>
  <c r="AN12" i="42"/>
  <c r="AM12" i="42"/>
  <c r="AL12" i="42"/>
  <c r="AK12" i="42"/>
  <c r="AJ12" i="42"/>
  <c r="AI12" i="42"/>
  <c r="AH12" i="42"/>
  <c r="AG12" i="42"/>
  <c r="AF12" i="42"/>
  <c r="AE12" i="42"/>
  <c r="AD12" i="42"/>
  <c r="BC11" i="42"/>
  <c r="BB11" i="42"/>
  <c r="BA11" i="42"/>
  <c r="AZ11" i="42"/>
  <c r="AY11" i="42"/>
  <c r="AX11" i="42"/>
  <c r="AW11" i="42"/>
  <c r="AV11" i="42"/>
  <c r="AU11" i="42"/>
  <c r="AT11" i="42"/>
  <c r="AS11" i="42"/>
  <c r="AR11" i="42"/>
  <c r="AQ11" i="42"/>
  <c r="AP11" i="42"/>
  <c r="AO11" i="42"/>
  <c r="AN11" i="42"/>
  <c r="AM11" i="42"/>
  <c r="AL11" i="42"/>
  <c r="AK11" i="42"/>
  <c r="AJ11" i="42"/>
  <c r="AI11" i="42"/>
  <c r="AH11" i="42"/>
  <c r="AG11" i="42"/>
  <c r="AF11" i="42"/>
  <c r="AE11" i="42"/>
  <c r="AD11" i="42"/>
  <c r="BC10" i="42"/>
  <c r="BB10" i="42"/>
  <c r="BA10" i="42"/>
  <c r="AZ10" i="42"/>
  <c r="AY416" i="3" s="1"/>
  <c r="AY10" i="42"/>
  <c r="AX10" i="42"/>
  <c r="AW10" i="42"/>
  <c r="AV10" i="42"/>
  <c r="AU10" i="42"/>
  <c r="AT10" i="42"/>
  <c r="AS10" i="42"/>
  <c r="AR10" i="42"/>
  <c r="AQ416" i="3" s="1"/>
  <c r="AQ10" i="42"/>
  <c r="AP10" i="42"/>
  <c r="AO10" i="42"/>
  <c r="AN10" i="42"/>
  <c r="AM10" i="42"/>
  <c r="AL10" i="42"/>
  <c r="AK10" i="42"/>
  <c r="AJ10" i="42"/>
  <c r="AI416" i="3" s="1"/>
  <c r="AI10" i="42"/>
  <c r="AH10" i="42"/>
  <c r="AG10" i="42"/>
  <c r="AF10" i="42"/>
  <c r="AE10" i="42"/>
  <c r="AD10" i="42"/>
  <c r="BC9" i="42"/>
  <c r="BB9" i="42"/>
  <c r="BA9" i="42"/>
  <c r="AZ9" i="42"/>
  <c r="AY9" i="42"/>
  <c r="AX9" i="42"/>
  <c r="AW9" i="42"/>
  <c r="AV9" i="42"/>
  <c r="AU9" i="42"/>
  <c r="AT9" i="42"/>
  <c r="AS9" i="42"/>
  <c r="AR9" i="42"/>
  <c r="AQ9" i="42"/>
  <c r="AP9" i="42"/>
  <c r="AO9" i="42"/>
  <c r="AN9" i="42"/>
  <c r="AM9" i="42"/>
  <c r="AL9" i="42"/>
  <c r="AK9" i="42"/>
  <c r="AJ9" i="42"/>
  <c r="AI9" i="42"/>
  <c r="AH9" i="42"/>
  <c r="AG9" i="42"/>
  <c r="AF9" i="42"/>
  <c r="AE9" i="42"/>
  <c r="AD9" i="42"/>
  <c r="BC8" i="42"/>
  <c r="BB8" i="42"/>
  <c r="BA8" i="42"/>
  <c r="AZ8" i="42"/>
  <c r="AY8" i="42"/>
  <c r="AX8" i="42"/>
  <c r="AW8" i="42"/>
  <c r="AV8" i="42"/>
  <c r="AU8" i="42"/>
  <c r="AT8" i="42"/>
  <c r="AS8" i="42"/>
  <c r="AR8" i="42"/>
  <c r="AQ8" i="42"/>
  <c r="AP8" i="42"/>
  <c r="AO8" i="42"/>
  <c r="AN8" i="42"/>
  <c r="AM8" i="42"/>
  <c r="AL8" i="42"/>
  <c r="AK8" i="42"/>
  <c r="AJ8" i="42"/>
  <c r="AI8" i="42"/>
  <c r="AH8" i="42"/>
  <c r="AG8" i="42"/>
  <c r="AF8" i="42"/>
  <c r="AE8" i="42"/>
  <c r="AD8" i="42"/>
  <c r="BC7" i="42"/>
  <c r="BB7" i="42"/>
  <c r="BA7" i="42"/>
  <c r="AZ7" i="42"/>
  <c r="AY7" i="42"/>
  <c r="AX7" i="42"/>
  <c r="AW7" i="42"/>
  <c r="AV7" i="42"/>
  <c r="AU7" i="42"/>
  <c r="AT7" i="42"/>
  <c r="AS7" i="42"/>
  <c r="AR7" i="42"/>
  <c r="AQ7" i="42"/>
  <c r="AP7" i="42"/>
  <c r="AO7" i="42"/>
  <c r="AN7" i="42"/>
  <c r="AM7" i="42"/>
  <c r="AL7" i="42"/>
  <c r="AK7" i="42"/>
  <c r="AJ7" i="42"/>
  <c r="AI7" i="42"/>
  <c r="AH7" i="42"/>
  <c r="AG7" i="42"/>
  <c r="AF7" i="42"/>
  <c r="AE7" i="42"/>
  <c r="AD7" i="42"/>
  <c r="BC6" i="42"/>
  <c r="BB6" i="42"/>
  <c r="BA6" i="42"/>
  <c r="AZ6" i="42"/>
  <c r="AY6" i="42"/>
  <c r="AX6" i="42"/>
  <c r="AW6" i="42"/>
  <c r="AV6" i="42"/>
  <c r="AU6" i="42"/>
  <c r="AT6" i="42"/>
  <c r="AS6" i="42"/>
  <c r="AR6" i="42"/>
  <c r="AQ6" i="42"/>
  <c r="AP6" i="42"/>
  <c r="AO6" i="42"/>
  <c r="AN6" i="42"/>
  <c r="AM6" i="42"/>
  <c r="AL6" i="42"/>
  <c r="AK6" i="42"/>
  <c r="AJ6" i="42"/>
  <c r="AI6" i="42"/>
  <c r="AH6" i="42"/>
  <c r="AG6" i="42"/>
  <c r="AF6" i="42"/>
  <c r="AE6" i="42"/>
  <c r="AD6" i="42"/>
  <c r="BC5" i="42"/>
  <c r="BB5" i="42"/>
  <c r="BA401" i="3" s="1"/>
  <c r="BA5" i="42"/>
  <c r="AZ5" i="42"/>
  <c r="AY5" i="42"/>
  <c r="AX5" i="42"/>
  <c r="AW5" i="42"/>
  <c r="AV5" i="42"/>
  <c r="AU5" i="42"/>
  <c r="AT5" i="42"/>
  <c r="AS401" i="3" s="1"/>
  <c r="AS5" i="42"/>
  <c r="AR5" i="42"/>
  <c r="AQ5" i="42"/>
  <c r="AP5" i="42"/>
  <c r="AO5" i="42"/>
  <c r="AN5" i="42"/>
  <c r="AM5" i="42"/>
  <c r="AL5" i="42"/>
  <c r="AK401" i="3" s="1"/>
  <c r="AK5" i="42"/>
  <c r="AJ5" i="42"/>
  <c r="AI5" i="42"/>
  <c r="AH5" i="42"/>
  <c r="AG5" i="42"/>
  <c r="AF5" i="42"/>
  <c r="AE5" i="42"/>
  <c r="AD5" i="42"/>
  <c r="BC31" i="50"/>
  <c r="BB31" i="50"/>
  <c r="BA31" i="50"/>
  <c r="AZ31" i="50"/>
  <c r="AY31" i="50"/>
  <c r="AX31" i="50"/>
  <c r="AW31" i="50"/>
  <c r="AV31" i="50"/>
  <c r="AU31" i="50"/>
  <c r="AT31" i="50"/>
  <c r="AS31" i="50"/>
  <c r="AR31" i="50"/>
  <c r="AQ31" i="50"/>
  <c r="AP31" i="50"/>
  <c r="AO31" i="50"/>
  <c r="AN31" i="50"/>
  <c r="AM31" i="50"/>
  <c r="AL31" i="50"/>
  <c r="AK31" i="50"/>
  <c r="AJ31" i="50"/>
  <c r="AI31" i="50"/>
  <c r="AH31" i="50"/>
  <c r="AG31" i="50"/>
  <c r="AF31" i="50"/>
  <c r="AE31" i="50"/>
  <c r="AD31" i="50"/>
  <c r="BC15" i="50"/>
  <c r="BB15" i="50"/>
  <c r="BA15" i="50"/>
  <c r="AZ15" i="50"/>
  <c r="AY15" i="50"/>
  <c r="AX15" i="50"/>
  <c r="AW297" i="3" s="1"/>
  <c r="AW15" i="50"/>
  <c r="AV15" i="50"/>
  <c r="AU15" i="50"/>
  <c r="AT15" i="50"/>
  <c r="AS15" i="50"/>
  <c r="AR15" i="50"/>
  <c r="AQ15" i="50"/>
  <c r="AP15" i="50"/>
  <c r="AO297" i="3" s="1"/>
  <c r="AO15" i="50"/>
  <c r="AN15" i="50"/>
  <c r="AM15" i="50"/>
  <c r="AL15" i="50"/>
  <c r="AK15" i="50"/>
  <c r="AJ15" i="50"/>
  <c r="AI15" i="50"/>
  <c r="AH15" i="50"/>
  <c r="AG297" i="3" s="1"/>
  <c r="AG15" i="50"/>
  <c r="AF15" i="50"/>
  <c r="AE15" i="50"/>
  <c r="AD15" i="50"/>
  <c r="AS283" i="3"/>
  <c r="AS281" i="3"/>
  <c r="AS282" i="3"/>
  <c r="AR283" i="3"/>
  <c r="AR281" i="3"/>
  <c r="AR282" i="3"/>
  <c r="AQ283" i="3"/>
  <c r="AQ281" i="3"/>
  <c r="AQ282" i="3"/>
  <c r="AS247" i="3"/>
  <c r="AS261" i="3"/>
  <c r="AS262" i="3"/>
  <c r="AS263" i="3"/>
  <c r="AS264" i="3"/>
  <c r="AS265" i="3"/>
  <c r="AS266" i="3"/>
  <c r="AS267" i="3"/>
  <c r="AR261" i="3"/>
  <c r="AR262" i="3"/>
  <c r="BK262" i="3" s="1"/>
  <c r="AR263" i="3"/>
  <c r="AR266" i="3"/>
  <c r="AR267" i="3"/>
  <c r="AQ247" i="3"/>
  <c r="AQ261" i="3"/>
  <c r="AQ262" i="3"/>
  <c r="AQ263" i="3"/>
  <c r="AQ264" i="3"/>
  <c r="AQ265" i="3"/>
  <c r="AQ266" i="3"/>
  <c r="AQ267" i="3"/>
  <c r="A1" i="12"/>
  <c r="AS210" i="3"/>
  <c r="AS223" i="3"/>
  <c r="AS224" i="3"/>
  <c r="AS225" i="3"/>
  <c r="BL225" i="3" s="1"/>
  <c r="AR210" i="3"/>
  <c r="AR222" i="3"/>
  <c r="AR223" i="3"/>
  <c r="AR224" i="3"/>
  <c r="AR225" i="3"/>
  <c r="AQ210" i="3"/>
  <c r="AQ222" i="3"/>
  <c r="AQ223" i="3"/>
  <c r="AQ224" i="3"/>
  <c r="AQ225" i="3"/>
  <c r="R214" i="3"/>
  <c r="R215" i="3"/>
  <c r="Q213" i="3"/>
  <c r="Q214" i="3"/>
  <c r="Q215" i="3"/>
  <c r="P213" i="3"/>
  <c r="P214" i="3"/>
  <c r="P215" i="3"/>
  <c r="R111" i="3"/>
  <c r="R113" i="3"/>
  <c r="R114" i="3"/>
  <c r="R115" i="3"/>
  <c r="R116" i="3"/>
  <c r="R117" i="3"/>
  <c r="R118" i="3"/>
  <c r="Q111" i="3"/>
  <c r="Q112" i="3"/>
  <c r="Q113" i="3"/>
  <c r="Q114" i="3"/>
  <c r="Q115" i="3"/>
  <c r="Q116" i="3"/>
  <c r="Q117" i="3"/>
  <c r="Q118" i="3"/>
  <c r="P113" i="3"/>
  <c r="P116" i="3"/>
  <c r="P117" i="3"/>
  <c r="P118" i="3"/>
  <c r="AS52" i="3"/>
  <c r="AR52" i="3"/>
  <c r="AR50" i="3"/>
  <c r="AQ52" i="3"/>
  <c r="BJ52" i="3" s="1"/>
  <c r="AQ50" i="3"/>
  <c r="AQ51" i="3"/>
  <c r="AD7" i="50"/>
  <c r="AH7" i="50"/>
  <c r="AI7" i="50"/>
  <c r="AJ7" i="50"/>
  <c r="AK7" i="50"/>
  <c r="AL7" i="50"/>
  <c r="AP7" i="50"/>
  <c r="AQ7" i="50"/>
  <c r="AR7" i="50"/>
  <c r="AS7" i="50"/>
  <c r="AT7" i="50"/>
  <c r="AX7" i="50"/>
  <c r="AY7" i="50"/>
  <c r="AZ7" i="50"/>
  <c r="BA7" i="50"/>
  <c r="BB7" i="50"/>
  <c r="BD74" i="54"/>
  <c r="BC74" i="54"/>
  <c r="BD73" i="54"/>
  <c r="BC73" i="54"/>
  <c r="BD72" i="54"/>
  <c r="BC72" i="54"/>
  <c r="BD71" i="54"/>
  <c r="BC71" i="54"/>
  <c r="BD70" i="54"/>
  <c r="BC70" i="54"/>
  <c r="AO74" i="54"/>
  <c r="AN74" i="54"/>
  <c r="AM74" i="54"/>
  <c r="AL74" i="54"/>
  <c r="AK74" i="54"/>
  <c r="AJ74" i="54"/>
  <c r="AI74" i="54"/>
  <c r="AH74" i="54"/>
  <c r="AG74" i="54"/>
  <c r="AF74" i="54"/>
  <c r="AE74" i="54"/>
  <c r="AO73" i="54"/>
  <c r="AN73" i="54"/>
  <c r="AM73" i="54"/>
  <c r="AL73" i="54"/>
  <c r="AK73" i="54"/>
  <c r="AJ73" i="54"/>
  <c r="AI73" i="54"/>
  <c r="AH73" i="54"/>
  <c r="AG73" i="54"/>
  <c r="AF73" i="54"/>
  <c r="AE73" i="54"/>
  <c r="AO72" i="54"/>
  <c r="AN72" i="54"/>
  <c r="AM72" i="54"/>
  <c r="AL72" i="54"/>
  <c r="AK72" i="54"/>
  <c r="AJ72" i="54"/>
  <c r="AI72" i="54"/>
  <c r="AH72" i="54"/>
  <c r="AG72" i="54"/>
  <c r="AF72" i="54"/>
  <c r="AE72" i="54"/>
  <c r="AO71" i="54"/>
  <c r="AN71" i="54"/>
  <c r="AM71" i="54"/>
  <c r="AL71" i="54"/>
  <c r="AK71" i="54"/>
  <c r="AJ71" i="54"/>
  <c r="AI71" i="54"/>
  <c r="AH71" i="54"/>
  <c r="AG71" i="54"/>
  <c r="AF71" i="54"/>
  <c r="AE71" i="54"/>
  <c r="AO70" i="54"/>
  <c r="AN70" i="54"/>
  <c r="AM70" i="54"/>
  <c r="AL70" i="54"/>
  <c r="AK70" i="54"/>
  <c r="AJ70" i="54"/>
  <c r="AI70" i="54"/>
  <c r="AH70" i="54"/>
  <c r="AG70" i="54"/>
  <c r="AF70" i="54"/>
  <c r="AE70" i="54"/>
  <c r="N74" i="54"/>
  <c r="M74" i="54"/>
  <c r="L74" i="54"/>
  <c r="K74" i="54"/>
  <c r="J74" i="54"/>
  <c r="I74" i="54"/>
  <c r="H74" i="54"/>
  <c r="G74" i="54"/>
  <c r="F74" i="54"/>
  <c r="E74" i="54"/>
  <c r="D74" i="54"/>
  <c r="C74" i="54"/>
  <c r="B74" i="54"/>
  <c r="A74" i="54"/>
  <c r="N73" i="54"/>
  <c r="M73" i="54"/>
  <c r="L73" i="54"/>
  <c r="K73" i="54"/>
  <c r="J73" i="54"/>
  <c r="I73" i="54"/>
  <c r="H73" i="54"/>
  <c r="G73" i="54"/>
  <c r="F73" i="54"/>
  <c r="E73" i="54"/>
  <c r="D73" i="54"/>
  <c r="C73" i="54"/>
  <c r="B73" i="54"/>
  <c r="A73" i="54"/>
  <c r="N72" i="54"/>
  <c r="M72" i="54"/>
  <c r="L72" i="54"/>
  <c r="K72" i="54"/>
  <c r="J72" i="54"/>
  <c r="I72" i="54"/>
  <c r="H72" i="54"/>
  <c r="G72" i="54"/>
  <c r="F72" i="54"/>
  <c r="E72" i="54"/>
  <c r="D72" i="54"/>
  <c r="C72" i="54"/>
  <c r="B72" i="54"/>
  <c r="A72" i="54"/>
  <c r="N71" i="54"/>
  <c r="M71" i="54"/>
  <c r="L71" i="54"/>
  <c r="K71" i="54"/>
  <c r="J71" i="54"/>
  <c r="I71" i="54"/>
  <c r="H71" i="54"/>
  <c r="G71" i="54"/>
  <c r="F71" i="54"/>
  <c r="E71" i="54"/>
  <c r="D71" i="54"/>
  <c r="C71" i="54"/>
  <c r="B71" i="54"/>
  <c r="A71" i="54"/>
  <c r="N70" i="54"/>
  <c r="M70" i="54"/>
  <c r="L70" i="54"/>
  <c r="K70" i="54"/>
  <c r="J70" i="54"/>
  <c r="I70" i="54"/>
  <c r="H70" i="54"/>
  <c r="G70" i="54"/>
  <c r="F70" i="54"/>
  <c r="E70" i="54"/>
  <c r="D70" i="54"/>
  <c r="C70" i="54"/>
  <c r="B70" i="54"/>
  <c r="A70" i="54"/>
  <c r="AX11" i="7"/>
  <c r="AP11" i="7"/>
  <c r="AH11" i="7"/>
  <c r="A1" i="7"/>
  <c r="AY11" i="7"/>
  <c r="BB11" i="7"/>
  <c r="AZ11" i="7"/>
  <c r="AR11" i="7"/>
  <c r="AN11" i="7"/>
  <c r="AL11" i="7"/>
  <c r="AK11" i="7"/>
  <c r="AJ11" i="7"/>
  <c r="AF11" i="7"/>
  <c r="AD11" i="7"/>
  <c r="A1" i="6"/>
  <c r="W9" i="6" s="1"/>
  <c r="BB63" i="54"/>
  <c r="BA63" i="54"/>
  <c r="AZ63" i="54"/>
  <c r="AY63" i="54"/>
  <c r="AX63" i="54"/>
  <c r="AW63" i="54"/>
  <c r="AV63" i="54"/>
  <c r="AU63" i="54"/>
  <c r="AT63" i="54"/>
  <c r="AS63" i="54"/>
  <c r="AR63" i="54"/>
  <c r="AQ63" i="54"/>
  <c r="AP63" i="54"/>
  <c r="AO63" i="54"/>
  <c r="AN63" i="54"/>
  <c r="AM63" i="54"/>
  <c r="AL63" i="54"/>
  <c r="AK63" i="54"/>
  <c r="AJ63" i="54"/>
  <c r="AI63" i="54"/>
  <c r="AH63" i="54"/>
  <c r="AG63" i="54"/>
  <c r="AF63" i="54"/>
  <c r="AE63" i="54"/>
  <c r="AD63" i="54"/>
  <c r="AC63" i="54"/>
  <c r="BB62" i="54"/>
  <c r="BA62" i="54"/>
  <c r="AZ62" i="54"/>
  <c r="AY62" i="54"/>
  <c r="AX62" i="54"/>
  <c r="AW62" i="54"/>
  <c r="AV62" i="54"/>
  <c r="AU62" i="54"/>
  <c r="AT62" i="54"/>
  <c r="AS62" i="54"/>
  <c r="AR62" i="54"/>
  <c r="AQ62" i="54"/>
  <c r="AP62" i="54"/>
  <c r="AO62" i="54"/>
  <c r="AN62" i="54"/>
  <c r="AM62" i="54"/>
  <c r="AL62" i="54"/>
  <c r="AK62" i="54"/>
  <c r="AJ62" i="54"/>
  <c r="AI62" i="54"/>
  <c r="AH62" i="54"/>
  <c r="AG62" i="54"/>
  <c r="AF62" i="54"/>
  <c r="AE62" i="54"/>
  <c r="AD62" i="54"/>
  <c r="AC62" i="54"/>
  <c r="BB61" i="54"/>
  <c r="BA61" i="54"/>
  <c r="AZ61" i="54"/>
  <c r="AY61" i="54"/>
  <c r="AX61" i="54"/>
  <c r="AW61" i="54"/>
  <c r="AV61" i="54"/>
  <c r="AU61" i="54"/>
  <c r="AT61" i="54"/>
  <c r="AS61" i="54"/>
  <c r="AR61" i="54"/>
  <c r="AQ61" i="54"/>
  <c r="AP61" i="54"/>
  <c r="AO61" i="54"/>
  <c r="AN61" i="54"/>
  <c r="AM61" i="54"/>
  <c r="AL61" i="54"/>
  <c r="AK61" i="54"/>
  <c r="AJ61" i="54"/>
  <c r="AI61" i="54"/>
  <c r="AH61" i="54"/>
  <c r="AG61" i="54"/>
  <c r="AF61" i="54"/>
  <c r="AE61" i="54"/>
  <c r="AD61" i="54"/>
  <c r="AC61" i="54"/>
  <c r="BB60" i="54"/>
  <c r="BA60" i="54"/>
  <c r="AZ60" i="54"/>
  <c r="AY60" i="54"/>
  <c r="AX60" i="54"/>
  <c r="AW60" i="54"/>
  <c r="AV60" i="54"/>
  <c r="AU60" i="54"/>
  <c r="AT60" i="54"/>
  <c r="AS60" i="54"/>
  <c r="AR60" i="54"/>
  <c r="AQ60" i="54"/>
  <c r="AP60" i="54"/>
  <c r="AO60" i="54"/>
  <c r="AN60" i="54"/>
  <c r="AM60" i="54"/>
  <c r="AL60" i="54"/>
  <c r="AK60" i="54"/>
  <c r="AJ60" i="54"/>
  <c r="AI60" i="54"/>
  <c r="AH60" i="54"/>
  <c r="AG60" i="54"/>
  <c r="AF60" i="54"/>
  <c r="AE60" i="54"/>
  <c r="AD60" i="54"/>
  <c r="AC60" i="54"/>
  <c r="BB59" i="54"/>
  <c r="BA59" i="54"/>
  <c r="AZ59" i="54"/>
  <c r="AY59" i="54"/>
  <c r="AX59" i="54"/>
  <c r="AW59" i="54"/>
  <c r="AV59" i="54"/>
  <c r="AU59" i="54"/>
  <c r="AT59" i="54"/>
  <c r="AS59" i="54"/>
  <c r="AR59" i="54"/>
  <c r="AQ59" i="54"/>
  <c r="AP59" i="54"/>
  <c r="AO59" i="54"/>
  <c r="AN59" i="54"/>
  <c r="AM59" i="54"/>
  <c r="AL59" i="54"/>
  <c r="AK59" i="54"/>
  <c r="AJ59" i="54"/>
  <c r="AI59" i="54"/>
  <c r="AH59" i="54"/>
  <c r="AG59" i="54"/>
  <c r="AF59" i="54"/>
  <c r="AE59" i="54"/>
  <c r="AD59" i="54"/>
  <c r="AC59" i="54"/>
  <c r="BB58" i="54"/>
  <c r="BA58" i="54"/>
  <c r="AZ58" i="54"/>
  <c r="AY58" i="54"/>
  <c r="AX58" i="54"/>
  <c r="AW58" i="54"/>
  <c r="AV58" i="54"/>
  <c r="AU58" i="54"/>
  <c r="AT58" i="54"/>
  <c r="AS58" i="54"/>
  <c r="AR58" i="54"/>
  <c r="AQ58" i="54"/>
  <c r="AP58" i="54"/>
  <c r="AO58" i="54"/>
  <c r="AN58" i="54"/>
  <c r="AM58" i="54"/>
  <c r="AL58" i="54"/>
  <c r="AK58" i="54"/>
  <c r="AJ58" i="54"/>
  <c r="AI58" i="54"/>
  <c r="AH58" i="54"/>
  <c r="AG58" i="54"/>
  <c r="AF58" i="54"/>
  <c r="AE58" i="54"/>
  <c r="AD58" i="54"/>
  <c r="AC58" i="54"/>
  <c r="BB57" i="54"/>
  <c r="BA57" i="54"/>
  <c r="AZ57" i="54"/>
  <c r="AY57" i="54"/>
  <c r="AX57" i="54"/>
  <c r="AW57" i="54"/>
  <c r="AV57" i="54"/>
  <c r="AU57" i="54"/>
  <c r="AT57" i="54"/>
  <c r="AS57" i="54"/>
  <c r="AR57" i="54"/>
  <c r="AQ57" i="54"/>
  <c r="AP57" i="54"/>
  <c r="AO57" i="54"/>
  <c r="AN57" i="54"/>
  <c r="AM57" i="54"/>
  <c r="AL57" i="54"/>
  <c r="AK57" i="54"/>
  <c r="AJ57" i="54"/>
  <c r="AI57" i="54"/>
  <c r="AH57" i="54"/>
  <c r="AG57" i="54"/>
  <c r="AF57" i="54"/>
  <c r="AE57" i="54"/>
  <c r="AD57" i="54"/>
  <c r="AC57" i="54"/>
  <c r="AA51" i="54"/>
  <c r="Z51" i="54"/>
  <c r="Y51" i="54"/>
  <c r="X51" i="54"/>
  <c r="W51" i="54"/>
  <c r="V51" i="54"/>
  <c r="U51" i="54"/>
  <c r="T51" i="54"/>
  <c r="S51" i="54"/>
  <c r="R51" i="54"/>
  <c r="Q51" i="54"/>
  <c r="P51" i="54"/>
  <c r="O51" i="54"/>
  <c r="N51" i="54"/>
  <c r="M51" i="54"/>
  <c r="L51" i="54"/>
  <c r="K51" i="54"/>
  <c r="J51" i="54"/>
  <c r="I51" i="54"/>
  <c r="H51" i="54"/>
  <c r="G51" i="54"/>
  <c r="F51" i="54"/>
  <c r="E51" i="54"/>
  <c r="D51" i="54"/>
  <c r="C51" i="54"/>
  <c r="B51" i="54"/>
  <c r="AA50" i="54"/>
  <c r="Z50" i="54"/>
  <c r="Y50" i="54"/>
  <c r="X50" i="54"/>
  <c r="W50" i="54"/>
  <c r="V50" i="54"/>
  <c r="U50" i="54"/>
  <c r="T50" i="54"/>
  <c r="S50" i="54"/>
  <c r="R50" i="54"/>
  <c r="Q50" i="54"/>
  <c r="P50" i="54"/>
  <c r="O50" i="54"/>
  <c r="N50" i="54"/>
  <c r="M50" i="54"/>
  <c r="L50" i="54"/>
  <c r="K50" i="54"/>
  <c r="J50" i="54"/>
  <c r="I50" i="54"/>
  <c r="H50" i="54"/>
  <c r="G50" i="54"/>
  <c r="F50" i="54"/>
  <c r="E50" i="54"/>
  <c r="D50" i="54"/>
  <c r="C50" i="54"/>
  <c r="B50" i="54"/>
  <c r="AA49" i="54"/>
  <c r="Z49" i="54"/>
  <c r="Y49" i="54"/>
  <c r="X49" i="54"/>
  <c r="W49" i="54"/>
  <c r="V49" i="54"/>
  <c r="U49" i="54"/>
  <c r="T49" i="54"/>
  <c r="S49" i="54"/>
  <c r="R49" i="54"/>
  <c r="Q49" i="54"/>
  <c r="P49" i="54"/>
  <c r="O49" i="54"/>
  <c r="N49" i="54"/>
  <c r="M49" i="54"/>
  <c r="L49" i="54"/>
  <c r="K49" i="54"/>
  <c r="J49" i="54"/>
  <c r="I49" i="54"/>
  <c r="H49" i="54"/>
  <c r="G49" i="54"/>
  <c r="F49" i="54"/>
  <c r="E49" i="54"/>
  <c r="D49" i="54"/>
  <c r="C49" i="54"/>
  <c r="B49" i="54"/>
  <c r="AA48" i="54"/>
  <c r="Z48" i="54"/>
  <c r="Y48" i="54"/>
  <c r="X48" i="54"/>
  <c r="W48" i="54"/>
  <c r="V48" i="54"/>
  <c r="U48" i="54"/>
  <c r="T48" i="54"/>
  <c r="S48" i="54"/>
  <c r="R48" i="54"/>
  <c r="Q48" i="54"/>
  <c r="P48" i="54"/>
  <c r="O48" i="54"/>
  <c r="N48" i="54"/>
  <c r="M48" i="54"/>
  <c r="L48" i="54"/>
  <c r="K48" i="54"/>
  <c r="J48" i="54"/>
  <c r="I48" i="54"/>
  <c r="H48" i="54"/>
  <c r="G48" i="54"/>
  <c r="F48" i="54"/>
  <c r="E48" i="54"/>
  <c r="D48" i="54"/>
  <c r="C48" i="54"/>
  <c r="B48" i="54"/>
  <c r="AA47" i="54"/>
  <c r="Z47" i="54"/>
  <c r="Y47" i="54"/>
  <c r="X47" i="54"/>
  <c r="W47" i="54"/>
  <c r="V47" i="54"/>
  <c r="U47" i="54"/>
  <c r="T47" i="54"/>
  <c r="S47" i="54"/>
  <c r="R47" i="54"/>
  <c r="Q47" i="54"/>
  <c r="P47" i="54"/>
  <c r="O47" i="54"/>
  <c r="N47" i="54"/>
  <c r="M47" i="54"/>
  <c r="L47" i="54"/>
  <c r="K47" i="54"/>
  <c r="J47" i="54"/>
  <c r="I47" i="54"/>
  <c r="H47" i="54"/>
  <c r="G47" i="54"/>
  <c r="F47" i="54"/>
  <c r="E47" i="54"/>
  <c r="D47" i="54"/>
  <c r="C47" i="54"/>
  <c r="B47" i="54"/>
  <c r="AA46" i="54"/>
  <c r="Z46" i="54"/>
  <c r="Y46" i="54"/>
  <c r="X46" i="54"/>
  <c r="W46" i="54"/>
  <c r="V46" i="54"/>
  <c r="U46" i="54"/>
  <c r="T46" i="54"/>
  <c r="S46" i="54"/>
  <c r="R46" i="54"/>
  <c r="Q46" i="54"/>
  <c r="P46" i="54"/>
  <c r="O46" i="54"/>
  <c r="N46" i="54"/>
  <c r="M46" i="54"/>
  <c r="L46" i="54"/>
  <c r="K46" i="54"/>
  <c r="J46" i="54"/>
  <c r="I46" i="54"/>
  <c r="H46" i="54"/>
  <c r="G46" i="54"/>
  <c r="F46" i="54"/>
  <c r="E46" i="54"/>
  <c r="D46" i="54"/>
  <c r="C46" i="54"/>
  <c r="B46" i="54"/>
  <c r="AA45" i="54"/>
  <c r="Z45" i="54"/>
  <c r="Y45" i="54"/>
  <c r="Y52" i="54" s="1"/>
  <c r="X45" i="54"/>
  <c r="W45" i="54"/>
  <c r="W52" i="54" s="1"/>
  <c r="V45" i="54"/>
  <c r="U45" i="54"/>
  <c r="T45" i="54"/>
  <c r="S45" i="54"/>
  <c r="R45" i="54"/>
  <c r="Q45" i="54"/>
  <c r="Q52" i="54" s="1"/>
  <c r="P45" i="54"/>
  <c r="O45" i="54"/>
  <c r="O52" i="54" s="1"/>
  <c r="N45" i="54"/>
  <c r="M45" i="54"/>
  <c r="L45" i="54"/>
  <c r="K45" i="54"/>
  <c r="J45" i="54"/>
  <c r="I45" i="54"/>
  <c r="I52" i="54" s="1"/>
  <c r="H45" i="54"/>
  <c r="G45" i="54"/>
  <c r="F45" i="54"/>
  <c r="E45" i="54"/>
  <c r="D45" i="54"/>
  <c r="C45" i="54"/>
  <c r="B45" i="54"/>
  <c r="BB43" i="54"/>
  <c r="BB64" i="54" s="1"/>
  <c r="BA43" i="54"/>
  <c r="AZ43" i="54"/>
  <c r="AZ64" i="54" s="1"/>
  <c r="AY43" i="54"/>
  <c r="AX43" i="54"/>
  <c r="AW43" i="54"/>
  <c r="AV43" i="54"/>
  <c r="AU43" i="54"/>
  <c r="AT43" i="54"/>
  <c r="AT64" i="54" s="1"/>
  <c r="AS43" i="54"/>
  <c r="AR43" i="54"/>
  <c r="AR64" i="54" s="1"/>
  <c r="AQ43" i="54"/>
  <c r="AP43" i="54"/>
  <c r="AO43" i="54"/>
  <c r="AN43" i="54"/>
  <c r="AM43" i="54"/>
  <c r="AL43" i="54"/>
  <c r="AL64" i="54" s="1"/>
  <c r="AK43" i="54"/>
  <c r="AJ43" i="54"/>
  <c r="AJ64" i="54" s="1"/>
  <c r="AI43" i="54"/>
  <c r="AH43" i="54"/>
  <c r="AG43" i="54"/>
  <c r="AF43" i="54"/>
  <c r="AE43" i="54"/>
  <c r="AD43" i="54"/>
  <c r="AD64" i="54" s="1"/>
  <c r="AC43" i="54"/>
  <c r="AA43" i="54"/>
  <c r="AA52" i="54" s="1"/>
  <c r="Z43" i="54"/>
  <c r="Y43" i="54"/>
  <c r="X43" i="54"/>
  <c r="W43" i="54"/>
  <c r="V43" i="54"/>
  <c r="V52" i="54" s="1"/>
  <c r="U43" i="54"/>
  <c r="U52" i="54" s="1"/>
  <c r="T43" i="54"/>
  <c r="S43" i="54"/>
  <c r="S52" i="54" s="1"/>
  <c r="R43" i="54"/>
  <c r="Q43" i="54"/>
  <c r="P43" i="54"/>
  <c r="O43" i="54"/>
  <c r="N43" i="54"/>
  <c r="N52" i="54" s="1"/>
  <c r="M43" i="54"/>
  <c r="M52" i="54" s="1"/>
  <c r="L43" i="54"/>
  <c r="K43" i="54"/>
  <c r="K52" i="54" s="1"/>
  <c r="J43" i="54"/>
  <c r="I43" i="54"/>
  <c r="H43" i="54"/>
  <c r="G43" i="54"/>
  <c r="F43" i="54"/>
  <c r="F52" i="54" s="1"/>
  <c r="E43" i="54"/>
  <c r="E52" i="54" s="1"/>
  <c r="D43" i="54"/>
  <c r="C43" i="54"/>
  <c r="C52" i="54" s="1"/>
  <c r="B43" i="54"/>
  <c r="BB484" i="3"/>
  <c r="BA484" i="3"/>
  <c r="AZ484" i="3"/>
  <c r="AY484" i="3"/>
  <c r="AX484" i="3"/>
  <c r="AW484" i="3"/>
  <c r="AV484" i="3"/>
  <c r="AU484" i="3"/>
  <c r="AT484" i="3"/>
  <c r="AS484" i="3"/>
  <c r="AR484" i="3"/>
  <c r="AQ484" i="3"/>
  <c r="AP484" i="3"/>
  <c r="AO484" i="3"/>
  <c r="AN484" i="3"/>
  <c r="AM484" i="3"/>
  <c r="AL484" i="3"/>
  <c r="AK484" i="3"/>
  <c r="AJ484" i="3"/>
  <c r="AI484" i="3"/>
  <c r="AH484" i="3"/>
  <c r="AG484" i="3"/>
  <c r="AF484" i="3"/>
  <c r="AE484" i="3"/>
  <c r="AD484" i="3"/>
  <c r="AC484" i="3"/>
  <c r="BB483" i="3"/>
  <c r="BA483" i="3"/>
  <c r="AZ483" i="3"/>
  <c r="AY483" i="3"/>
  <c r="AX483" i="3"/>
  <c r="AW483" i="3"/>
  <c r="AV483" i="3"/>
  <c r="AU483" i="3"/>
  <c r="AT483" i="3"/>
  <c r="AS483" i="3"/>
  <c r="AR483" i="3"/>
  <c r="AQ483" i="3"/>
  <c r="AP483" i="3"/>
  <c r="AO483" i="3"/>
  <c r="AN483" i="3"/>
  <c r="AM483" i="3"/>
  <c r="AL483" i="3"/>
  <c r="AK483" i="3"/>
  <c r="AJ483" i="3"/>
  <c r="AI483" i="3"/>
  <c r="AH483" i="3"/>
  <c r="AG483" i="3"/>
  <c r="AF483" i="3"/>
  <c r="AE483" i="3"/>
  <c r="AD483" i="3"/>
  <c r="AC483" i="3"/>
  <c r="BB482" i="3"/>
  <c r="BA482" i="3"/>
  <c r="AZ482" i="3"/>
  <c r="AY482" i="3"/>
  <c r="AX482" i="3"/>
  <c r="AW482" i="3"/>
  <c r="AV482" i="3"/>
  <c r="AU482" i="3"/>
  <c r="AT482" i="3"/>
  <c r="AS482" i="3"/>
  <c r="AR482" i="3"/>
  <c r="AQ482" i="3"/>
  <c r="AP482" i="3"/>
  <c r="AO482" i="3"/>
  <c r="AN482" i="3"/>
  <c r="AM482" i="3"/>
  <c r="AL482" i="3"/>
  <c r="AK482" i="3"/>
  <c r="AJ482" i="3"/>
  <c r="AI482" i="3"/>
  <c r="AH482" i="3"/>
  <c r="AG482" i="3"/>
  <c r="AF482" i="3"/>
  <c r="AE482" i="3"/>
  <c r="AD482" i="3"/>
  <c r="AC482" i="3"/>
  <c r="BB481" i="3"/>
  <c r="BA481" i="3"/>
  <c r="AZ481" i="3"/>
  <c r="AY481" i="3"/>
  <c r="AX481" i="3"/>
  <c r="AW481" i="3"/>
  <c r="AV481" i="3"/>
  <c r="AU481" i="3"/>
  <c r="AT481" i="3"/>
  <c r="AS481" i="3"/>
  <c r="AR481" i="3"/>
  <c r="AQ481" i="3"/>
  <c r="AP481" i="3"/>
  <c r="AO481" i="3"/>
  <c r="AN481" i="3"/>
  <c r="AM481" i="3"/>
  <c r="AL481" i="3"/>
  <c r="AK481" i="3"/>
  <c r="AJ481" i="3"/>
  <c r="AI481" i="3"/>
  <c r="AH481" i="3"/>
  <c r="AG481" i="3"/>
  <c r="AF481" i="3"/>
  <c r="AE481" i="3"/>
  <c r="AD481" i="3"/>
  <c r="AC481" i="3"/>
  <c r="BB480" i="3"/>
  <c r="BA480" i="3"/>
  <c r="AZ480" i="3"/>
  <c r="AY480" i="3"/>
  <c r="AX480" i="3"/>
  <c r="AW480" i="3"/>
  <c r="AV480" i="3"/>
  <c r="AU480" i="3"/>
  <c r="AT480" i="3"/>
  <c r="AS480" i="3"/>
  <c r="AR480" i="3"/>
  <c r="AQ480" i="3"/>
  <c r="AP480" i="3"/>
  <c r="AO480" i="3"/>
  <c r="AN480" i="3"/>
  <c r="AM480" i="3"/>
  <c r="AL480" i="3"/>
  <c r="AK480" i="3"/>
  <c r="AJ480" i="3"/>
  <c r="AI480" i="3"/>
  <c r="AH480" i="3"/>
  <c r="AH485" i="3" s="1"/>
  <c r="AG480" i="3"/>
  <c r="AF480" i="3"/>
  <c r="AE480" i="3"/>
  <c r="AD480" i="3"/>
  <c r="AC480" i="3"/>
  <c r="BB479" i="3"/>
  <c r="BA479" i="3"/>
  <c r="AZ479" i="3"/>
  <c r="AZ485" i="3" s="1"/>
  <c r="AY479" i="3"/>
  <c r="AX479" i="3"/>
  <c r="AW479" i="3"/>
  <c r="AV479" i="3"/>
  <c r="AU479" i="3"/>
  <c r="AT479" i="3"/>
  <c r="AS479" i="3"/>
  <c r="AR479" i="3"/>
  <c r="AR485" i="3" s="1"/>
  <c r="AQ479" i="3"/>
  <c r="AP479" i="3"/>
  <c r="AO479" i="3"/>
  <c r="AN479" i="3"/>
  <c r="AM479" i="3"/>
  <c r="AL479" i="3"/>
  <c r="AK479" i="3"/>
  <c r="AJ479" i="3"/>
  <c r="AJ485" i="3" s="1"/>
  <c r="AI479" i="3"/>
  <c r="AH479" i="3"/>
  <c r="AG479" i="3"/>
  <c r="AF479" i="3"/>
  <c r="AE479" i="3"/>
  <c r="AD479" i="3"/>
  <c r="AC479" i="3"/>
  <c r="BB478" i="3"/>
  <c r="BA478" i="3"/>
  <c r="AZ478" i="3"/>
  <c r="AY478" i="3"/>
  <c r="AX478" i="3"/>
  <c r="AW478" i="3"/>
  <c r="AV478" i="3"/>
  <c r="AU478" i="3"/>
  <c r="AT478" i="3"/>
  <c r="AS478" i="3"/>
  <c r="AR478" i="3"/>
  <c r="AQ478" i="3"/>
  <c r="AP478" i="3"/>
  <c r="AO478" i="3"/>
  <c r="AN478" i="3"/>
  <c r="AM478" i="3"/>
  <c r="AL478" i="3"/>
  <c r="AK478" i="3"/>
  <c r="AJ478" i="3"/>
  <c r="AI478" i="3"/>
  <c r="AH478" i="3"/>
  <c r="AG478" i="3"/>
  <c r="AF478" i="3"/>
  <c r="AE478" i="3"/>
  <c r="AD478" i="3"/>
  <c r="AC478" i="3"/>
  <c r="AA472" i="3"/>
  <c r="Z472" i="3"/>
  <c r="Y472" i="3"/>
  <c r="X472" i="3"/>
  <c r="W472" i="3"/>
  <c r="V472" i="3"/>
  <c r="U472" i="3"/>
  <c r="T472" i="3"/>
  <c r="S472" i="3"/>
  <c r="R472" i="3"/>
  <c r="Q472" i="3"/>
  <c r="P472" i="3"/>
  <c r="O472" i="3"/>
  <c r="N472" i="3"/>
  <c r="M472" i="3"/>
  <c r="L472" i="3"/>
  <c r="K472" i="3"/>
  <c r="J472" i="3"/>
  <c r="I472" i="3"/>
  <c r="H472" i="3"/>
  <c r="G472" i="3"/>
  <c r="F472" i="3"/>
  <c r="E472" i="3"/>
  <c r="D472" i="3"/>
  <c r="C472" i="3"/>
  <c r="B472" i="3"/>
  <c r="AA471" i="3"/>
  <c r="Z471" i="3"/>
  <c r="Y471" i="3"/>
  <c r="X471" i="3"/>
  <c r="W471" i="3"/>
  <c r="V471" i="3"/>
  <c r="U471" i="3"/>
  <c r="T471" i="3"/>
  <c r="S471" i="3"/>
  <c r="R471" i="3"/>
  <c r="Q471" i="3"/>
  <c r="P471" i="3"/>
  <c r="O471" i="3"/>
  <c r="N471" i="3"/>
  <c r="M471" i="3"/>
  <c r="L471" i="3"/>
  <c r="K471" i="3"/>
  <c r="J471" i="3"/>
  <c r="I471" i="3"/>
  <c r="H471" i="3"/>
  <c r="G471" i="3"/>
  <c r="F471" i="3"/>
  <c r="E471" i="3"/>
  <c r="D471" i="3"/>
  <c r="C471" i="3"/>
  <c r="B471" i="3"/>
  <c r="AA470" i="3"/>
  <c r="Z470" i="3"/>
  <c r="Y470" i="3"/>
  <c r="X470" i="3"/>
  <c r="W470" i="3"/>
  <c r="V470" i="3"/>
  <c r="U470" i="3"/>
  <c r="T470" i="3"/>
  <c r="S470" i="3"/>
  <c r="R470" i="3"/>
  <c r="Q470" i="3"/>
  <c r="P470" i="3"/>
  <c r="O470" i="3"/>
  <c r="N470" i="3"/>
  <c r="M470" i="3"/>
  <c r="L470" i="3"/>
  <c r="K470" i="3"/>
  <c r="J470" i="3"/>
  <c r="I470" i="3"/>
  <c r="H470" i="3"/>
  <c r="G470" i="3"/>
  <c r="F470" i="3"/>
  <c r="E470" i="3"/>
  <c r="D470" i="3"/>
  <c r="C470" i="3"/>
  <c r="B470" i="3"/>
  <c r="AA469" i="3"/>
  <c r="Z469" i="3"/>
  <c r="Y469" i="3"/>
  <c r="X469" i="3"/>
  <c r="W469" i="3"/>
  <c r="V469" i="3"/>
  <c r="U469" i="3"/>
  <c r="T469" i="3"/>
  <c r="S469" i="3"/>
  <c r="R469" i="3"/>
  <c r="Q469" i="3"/>
  <c r="P469" i="3"/>
  <c r="O469" i="3"/>
  <c r="N469" i="3"/>
  <c r="M469" i="3"/>
  <c r="L469" i="3"/>
  <c r="K469" i="3"/>
  <c r="J469" i="3"/>
  <c r="I469" i="3"/>
  <c r="H469" i="3"/>
  <c r="G469" i="3"/>
  <c r="F469" i="3"/>
  <c r="E469" i="3"/>
  <c r="D469" i="3"/>
  <c r="C469" i="3"/>
  <c r="B469" i="3"/>
  <c r="AA468" i="3"/>
  <c r="Z468" i="3"/>
  <c r="Y468" i="3"/>
  <c r="X468" i="3"/>
  <c r="W468" i="3"/>
  <c r="V468" i="3"/>
  <c r="U468" i="3"/>
  <c r="T468" i="3"/>
  <c r="S468" i="3"/>
  <c r="R468" i="3"/>
  <c r="Q468" i="3"/>
  <c r="P468" i="3"/>
  <c r="O468" i="3"/>
  <c r="N468" i="3"/>
  <c r="M468" i="3"/>
  <c r="L468" i="3"/>
  <c r="K468" i="3"/>
  <c r="J468" i="3"/>
  <c r="I468" i="3"/>
  <c r="H468" i="3"/>
  <c r="G468" i="3"/>
  <c r="F468" i="3"/>
  <c r="E468" i="3"/>
  <c r="D468" i="3"/>
  <c r="C468" i="3"/>
  <c r="B468" i="3"/>
  <c r="AA467" i="3"/>
  <c r="Z467" i="3"/>
  <c r="Y467" i="3"/>
  <c r="X467" i="3"/>
  <c r="W467" i="3"/>
  <c r="V467" i="3"/>
  <c r="U467" i="3"/>
  <c r="T467" i="3"/>
  <c r="S467" i="3"/>
  <c r="R467" i="3"/>
  <c r="Q467" i="3"/>
  <c r="P467" i="3"/>
  <c r="O467" i="3"/>
  <c r="O473" i="3" s="1"/>
  <c r="N467" i="3"/>
  <c r="M467" i="3"/>
  <c r="L467" i="3"/>
  <c r="K467" i="3"/>
  <c r="J467" i="3"/>
  <c r="I467" i="3"/>
  <c r="H467" i="3"/>
  <c r="G467" i="3"/>
  <c r="G473" i="3" s="1"/>
  <c r="F467" i="3"/>
  <c r="E467" i="3"/>
  <c r="D467" i="3"/>
  <c r="C467" i="3"/>
  <c r="B467" i="3"/>
  <c r="AA466" i="3"/>
  <c r="Z466" i="3"/>
  <c r="Y466" i="3"/>
  <c r="Y473" i="3" s="1"/>
  <c r="X466" i="3"/>
  <c r="W466" i="3"/>
  <c r="V466" i="3"/>
  <c r="U466" i="3"/>
  <c r="T466" i="3"/>
  <c r="S466" i="3"/>
  <c r="R466" i="3"/>
  <c r="Q466" i="3"/>
  <c r="Q473" i="3" s="1"/>
  <c r="P466" i="3"/>
  <c r="O466" i="3"/>
  <c r="N466" i="3"/>
  <c r="M466" i="3"/>
  <c r="L466" i="3"/>
  <c r="K466" i="3"/>
  <c r="J466" i="3"/>
  <c r="I466" i="3"/>
  <c r="I473" i="3" s="1"/>
  <c r="H466" i="3"/>
  <c r="G466" i="3"/>
  <c r="F466" i="3"/>
  <c r="E466" i="3"/>
  <c r="D466" i="3"/>
  <c r="C466" i="3"/>
  <c r="B466" i="3"/>
  <c r="BB464" i="3"/>
  <c r="BB485" i="3" s="1"/>
  <c r="BA464" i="3"/>
  <c r="AZ464" i="3"/>
  <c r="AY464" i="3"/>
  <c r="AX464" i="3"/>
  <c r="AW464" i="3"/>
  <c r="AV464" i="3"/>
  <c r="AU464" i="3"/>
  <c r="AT464" i="3"/>
  <c r="AT485" i="3" s="1"/>
  <c r="AS464" i="3"/>
  <c r="AR464" i="3"/>
  <c r="AQ464" i="3"/>
  <c r="AP464" i="3"/>
  <c r="AO464" i="3"/>
  <c r="AN464" i="3"/>
  <c r="AM464" i="3"/>
  <c r="AL464" i="3"/>
  <c r="AL485" i="3" s="1"/>
  <c r="AK464" i="3"/>
  <c r="AJ464" i="3"/>
  <c r="AI464" i="3"/>
  <c r="AH464" i="3"/>
  <c r="AG464" i="3"/>
  <c r="AF464" i="3"/>
  <c r="AE464" i="3"/>
  <c r="AD464" i="3"/>
  <c r="AD485" i="3" s="1"/>
  <c r="AC464" i="3"/>
  <c r="AA464" i="3"/>
  <c r="Z464" i="3"/>
  <c r="Y464" i="3"/>
  <c r="X464" i="3"/>
  <c r="W464" i="3"/>
  <c r="V464" i="3"/>
  <c r="U464" i="3"/>
  <c r="U473" i="3" s="1"/>
  <c r="T464" i="3"/>
  <c r="S464" i="3"/>
  <c r="R464" i="3"/>
  <c r="Q464" i="3"/>
  <c r="P464" i="3"/>
  <c r="O464" i="3"/>
  <c r="N464" i="3"/>
  <c r="M464" i="3"/>
  <c r="M473" i="3" s="1"/>
  <c r="L464" i="3"/>
  <c r="K464" i="3"/>
  <c r="J464" i="3"/>
  <c r="I464" i="3"/>
  <c r="H464" i="3"/>
  <c r="G464" i="3"/>
  <c r="F464" i="3"/>
  <c r="E464" i="3"/>
  <c r="E473" i="3" s="1"/>
  <c r="D464" i="3"/>
  <c r="C464" i="3"/>
  <c r="B464" i="3"/>
  <c r="A67" i="54"/>
  <c r="A1" i="10"/>
  <c r="A1" i="9"/>
  <c r="A1" i="30"/>
  <c r="A1" i="14"/>
  <c r="A1" i="13"/>
  <c r="A1" i="38"/>
  <c r="A1" i="39"/>
  <c r="A1" i="37"/>
  <c r="A1" i="36"/>
  <c r="A1" i="42"/>
  <c r="A1" i="49"/>
  <c r="A1" i="16"/>
  <c r="A1" i="15"/>
  <c r="B31" i="52"/>
  <c r="BB95" i="3"/>
  <c r="BB96" i="3"/>
  <c r="BB98" i="3"/>
  <c r="BB99" i="3"/>
  <c r="BB100" i="3"/>
  <c r="BB102" i="3"/>
  <c r="BB101" i="3"/>
  <c r="BB103" i="3"/>
  <c r="BA95" i="3"/>
  <c r="BA97" i="3"/>
  <c r="BA99" i="3"/>
  <c r="BA100" i="3"/>
  <c r="BA102" i="3"/>
  <c r="BA103" i="3"/>
  <c r="BA76" i="3"/>
  <c r="AZ95" i="3"/>
  <c r="AZ96" i="3"/>
  <c r="AZ97" i="3"/>
  <c r="AZ98" i="3"/>
  <c r="AZ99" i="3"/>
  <c r="AZ100" i="3"/>
  <c r="AZ102" i="3"/>
  <c r="AZ101" i="3"/>
  <c r="AZ103" i="3"/>
  <c r="AY95" i="3"/>
  <c r="AY97" i="3"/>
  <c r="AY98" i="3"/>
  <c r="AY100" i="3"/>
  <c r="AY101" i="3"/>
  <c r="AY76" i="3"/>
  <c r="AX95" i="3"/>
  <c r="AX96" i="3"/>
  <c r="AX97" i="3"/>
  <c r="AX98" i="3"/>
  <c r="AX99" i="3"/>
  <c r="AX100" i="3"/>
  <c r="AX102" i="3"/>
  <c r="AX101" i="3"/>
  <c r="AX103" i="3"/>
  <c r="AX76" i="3"/>
  <c r="AW96" i="3"/>
  <c r="AW97" i="3"/>
  <c r="AW98" i="3"/>
  <c r="AW101" i="3"/>
  <c r="AW76" i="3"/>
  <c r="AV95" i="3"/>
  <c r="AV96" i="3"/>
  <c r="AV98" i="3"/>
  <c r="AV99" i="3"/>
  <c r="AV100" i="3"/>
  <c r="AV102" i="3"/>
  <c r="AV101" i="3"/>
  <c r="AV103" i="3"/>
  <c r="AV76" i="3"/>
  <c r="AU96" i="3"/>
  <c r="AU99" i="3"/>
  <c r="AU102" i="3"/>
  <c r="AU103" i="3"/>
  <c r="AT95" i="3"/>
  <c r="AT96" i="3"/>
  <c r="AT98" i="3"/>
  <c r="AT99" i="3"/>
  <c r="AT100" i="3"/>
  <c r="AT102" i="3"/>
  <c r="AT101" i="3"/>
  <c r="AT103" i="3"/>
  <c r="AS95" i="3"/>
  <c r="AS99" i="3"/>
  <c r="AS100" i="3"/>
  <c r="AS102" i="3"/>
  <c r="AS103" i="3"/>
  <c r="AR95" i="3"/>
  <c r="AR96" i="3"/>
  <c r="AR97" i="3"/>
  <c r="AR98" i="3"/>
  <c r="AR99" i="3"/>
  <c r="AR100" i="3"/>
  <c r="AR102" i="3"/>
  <c r="AR101" i="3"/>
  <c r="AR103" i="3"/>
  <c r="AR76" i="3"/>
  <c r="AQ95" i="3"/>
  <c r="AQ98" i="3"/>
  <c r="AQ100" i="3"/>
  <c r="AQ101" i="3"/>
  <c r="AP95" i="3"/>
  <c r="AP96" i="3"/>
  <c r="AP97" i="3"/>
  <c r="AP98" i="3"/>
  <c r="AP99" i="3"/>
  <c r="AP100" i="3"/>
  <c r="AP102" i="3"/>
  <c r="AP101" i="3"/>
  <c r="AP103" i="3"/>
  <c r="AP76" i="3"/>
  <c r="AO96" i="3"/>
  <c r="AO97" i="3"/>
  <c r="AO98" i="3"/>
  <c r="AO101" i="3"/>
  <c r="AN95" i="3"/>
  <c r="AN96" i="3"/>
  <c r="AN97" i="3"/>
  <c r="AN98" i="3"/>
  <c r="AN99" i="3"/>
  <c r="AN100" i="3"/>
  <c r="AN102" i="3"/>
  <c r="AN101" i="3"/>
  <c r="AN103" i="3"/>
  <c r="AN76" i="3"/>
  <c r="AM96" i="3"/>
  <c r="AM97" i="3"/>
  <c r="AM99" i="3"/>
  <c r="AM102" i="3"/>
  <c r="AM103" i="3"/>
  <c r="AM76" i="3"/>
  <c r="AL95" i="3"/>
  <c r="AL96" i="3"/>
  <c r="AL97" i="3"/>
  <c r="AL98" i="3"/>
  <c r="AL99" i="3"/>
  <c r="AL100" i="3"/>
  <c r="AL102" i="3"/>
  <c r="AL101" i="3"/>
  <c r="AL103" i="3"/>
  <c r="AL76" i="3"/>
  <c r="AK95" i="3"/>
  <c r="AK99" i="3"/>
  <c r="AK100" i="3"/>
  <c r="AK102" i="3"/>
  <c r="AK103" i="3"/>
  <c r="AK76" i="3"/>
  <c r="AJ95" i="3"/>
  <c r="AJ96" i="3"/>
  <c r="AJ97" i="3"/>
  <c r="AJ98" i="3"/>
  <c r="AJ99" i="3"/>
  <c r="AJ100" i="3"/>
  <c r="AJ102" i="3"/>
  <c r="AJ101" i="3"/>
  <c r="AJ103" i="3"/>
  <c r="AJ76" i="3"/>
  <c r="AI95" i="3"/>
  <c r="AI98" i="3"/>
  <c r="AI100" i="3"/>
  <c r="AI101" i="3"/>
  <c r="AH95" i="3"/>
  <c r="AH96" i="3"/>
  <c r="AH97" i="3"/>
  <c r="AH98" i="3"/>
  <c r="AH99" i="3"/>
  <c r="AH100" i="3"/>
  <c r="AH102" i="3"/>
  <c r="AH101" i="3"/>
  <c r="AH103" i="3"/>
  <c r="AH76" i="3"/>
  <c r="AG96" i="3"/>
  <c r="AG97" i="3"/>
  <c r="AG98" i="3"/>
  <c r="AG101" i="3"/>
  <c r="AF95" i="3"/>
  <c r="AF96" i="3"/>
  <c r="AF97" i="3"/>
  <c r="AF98" i="3"/>
  <c r="AF99" i="3"/>
  <c r="AF100" i="3"/>
  <c r="AF102" i="3"/>
  <c r="AF101" i="3"/>
  <c r="AF103" i="3"/>
  <c r="AF76" i="3"/>
  <c r="AE96" i="3"/>
  <c r="AE97" i="3"/>
  <c r="AE99" i="3"/>
  <c r="AE102" i="3"/>
  <c r="AE103" i="3"/>
  <c r="AE76" i="3"/>
  <c r="AD95" i="3"/>
  <c r="AD96" i="3"/>
  <c r="AD97" i="3"/>
  <c r="AD98" i="3"/>
  <c r="AD99" i="3"/>
  <c r="AD100" i="3"/>
  <c r="AD102" i="3"/>
  <c r="AD101" i="3"/>
  <c r="AD103" i="3"/>
  <c r="AD76" i="3"/>
  <c r="AC102" i="3"/>
  <c r="AC76" i="3"/>
  <c r="AC95" i="3"/>
  <c r="AC99" i="3"/>
  <c r="AC100" i="3"/>
  <c r="AC103" i="3"/>
  <c r="A80" i="3"/>
  <c r="A97" i="3" s="1"/>
  <c r="A82" i="3"/>
  <c r="A99" i="3" s="1"/>
  <c r="A81" i="3"/>
  <c r="A98" i="3" s="1"/>
  <c r="A83" i="3"/>
  <c r="A100" i="3" s="1"/>
  <c r="A85" i="3"/>
  <c r="A84" i="3"/>
  <c r="A101" i="3" s="1"/>
  <c r="B213" i="3"/>
  <c r="A177" i="3"/>
  <c r="A191" i="3" s="1"/>
  <c r="A176" i="3"/>
  <c r="A175" i="3"/>
  <c r="A189" i="3" s="1"/>
  <c r="A174" i="3"/>
  <c r="A173" i="3"/>
  <c r="A172" i="3"/>
  <c r="AC131" i="3"/>
  <c r="A118" i="3"/>
  <c r="A135" i="3" s="1"/>
  <c r="A117" i="3"/>
  <c r="A134" i="3" s="1"/>
  <c r="A116" i="3"/>
  <c r="A115" i="3"/>
  <c r="A114" i="3"/>
  <c r="A113" i="3"/>
  <c r="A112" i="3"/>
  <c r="A111" i="3"/>
  <c r="A86" i="3"/>
  <c r="A103" i="3" s="1"/>
  <c r="A79" i="3"/>
  <c r="A96" i="3" s="1"/>
  <c r="A104" i="3"/>
  <c r="A102" i="3"/>
  <c r="A95" i="3"/>
  <c r="AD77" i="3"/>
  <c r="AE77" i="3" s="1"/>
  <c r="AF77" i="3" s="1"/>
  <c r="AG77" i="3" s="1"/>
  <c r="AH77" i="3" s="1"/>
  <c r="AI77" i="3" s="1"/>
  <c r="AJ77" i="3" s="1"/>
  <c r="AK77" i="3" s="1"/>
  <c r="AL77" i="3" s="1"/>
  <c r="AM77" i="3" s="1"/>
  <c r="AN77" i="3" s="1"/>
  <c r="AO77" i="3" s="1"/>
  <c r="AP77" i="3" s="1"/>
  <c r="AQ77" i="3" s="1"/>
  <c r="AR77" i="3" s="1"/>
  <c r="AS77" i="3" s="1"/>
  <c r="AT77" i="3" s="1"/>
  <c r="AU77" i="3" s="1"/>
  <c r="AV77" i="3" s="1"/>
  <c r="AW77" i="3" s="1"/>
  <c r="AX77" i="3" s="1"/>
  <c r="AY77" i="3" s="1"/>
  <c r="AZ77" i="3" s="1"/>
  <c r="BA77" i="3" s="1"/>
  <c r="BB77" i="3" s="1"/>
  <c r="C77" i="3"/>
  <c r="D77" i="3" s="1"/>
  <c r="E77" i="3" s="1"/>
  <c r="F77" i="3" s="1"/>
  <c r="G77" i="3" s="1"/>
  <c r="H77" i="3" s="1"/>
  <c r="I77" i="3" s="1"/>
  <c r="J77" i="3" s="1"/>
  <c r="K77" i="3" s="1"/>
  <c r="L77" i="3" s="1"/>
  <c r="M77" i="3" s="1"/>
  <c r="N77" i="3" s="1"/>
  <c r="O77" i="3" s="1"/>
  <c r="P77" i="3" s="1"/>
  <c r="Q77" i="3" s="1"/>
  <c r="R77" i="3" s="1"/>
  <c r="S77" i="3" s="1"/>
  <c r="T77" i="3" s="1"/>
  <c r="U77" i="3" s="1"/>
  <c r="V77" i="3" s="1"/>
  <c r="W77" i="3" s="1"/>
  <c r="X77" i="3" s="1"/>
  <c r="Y77" i="3" s="1"/>
  <c r="Z77" i="3" s="1"/>
  <c r="AA77" i="3" s="1"/>
  <c r="AZ47" i="56"/>
  <c r="AW47" i="56"/>
  <c r="AW53" i="56" s="1"/>
  <c r="AO47" i="56"/>
  <c r="AO53" i="56" s="1"/>
  <c r="AM47" i="56"/>
  <c r="AM53" i="56" s="1"/>
  <c r="AL47" i="56"/>
  <c r="AG47" i="56"/>
  <c r="AG53" i="56" s="1"/>
  <c r="AE47" i="56"/>
  <c r="AE53" i="56" s="1"/>
  <c r="AD47" i="56"/>
  <c r="BC46" i="56"/>
  <c r="BA46" i="56"/>
  <c r="AY46" i="56"/>
  <c r="AW46" i="56"/>
  <c r="AU46" i="56"/>
  <c r="AS46" i="56"/>
  <c r="AQ46" i="56"/>
  <c r="AO46" i="56"/>
  <c r="AM46" i="56"/>
  <c r="AK46" i="56"/>
  <c r="AI46" i="56"/>
  <c r="AG46" i="56"/>
  <c r="AE46" i="56"/>
  <c r="BC41" i="56"/>
  <c r="AS41" i="56"/>
  <c r="AK41" i="56"/>
  <c r="BC28" i="56"/>
  <c r="BA28" i="56"/>
  <c r="AY28" i="56"/>
  <c r="AW28" i="56"/>
  <c r="AU28" i="56"/>
  <c r="AS28" i="56"/>
  <c r="AQ28" i="56"/>
  <c r="AO28" i="56"/>
  <c r="AM28" i="56"/>
  <c r="AK28" i="56"/>
  <c r="AI28" i="56"/>
  <c r="AG28" i="56"/>
  <c r="AE28" i="56"/>
  <c r="BA16" i="56"/>
  <c r="AP16" i="56"/>
  <c r="AN16" i="56"/>
  <c r="AH16" i="56"/>
  <c r="AE4" i="56"/>
  <c r="AF4" i="56" s="1"/>
  <c r="AG4" i="56" s="1"/>
  <c r="AH4" i="56" s="1"/>
  <c r="AI4" i="56" s="1"/>
  <c r="AJ4" i="56" s="1"/>
  <c r="AK4" i="56" s="1"/>
  <c r="AL4" i="56" s="1"/>
  <c r="AM4" i="56" s="1"/>
  <c r="AN4" i="56" s="1"/>
  <c r="AO4" i="56" s="1"/>
  <c r="AP4" i="56" s="1"/>
  <c r="AQ4" i="56" s="1"/>
  <c r="AR4" i="56" s="1"/>
  <c r="AS4" i="56" s="1"/>
  <c r="AT4" i="56" s="1"/>
  <c r="AU4" i="56" s="1"/>
  <c r="AV4" i="56" s="1"/>
  <c r="AW4" i="56" s="1"/>
  <c r="AX4" i="56" s="1"/>
  <c r="AY4" i="56" s="1"/>
  <c r="AZ4" i="56" s="1"/>
  <c r="BA4" i="56" s="1"/>
  <c r="BB4" i="56" s="1"/>
  <c r="BC4" i="56" s="1"/>
  <c r="D4" i="56"/>
  <c r="E4" i="56"/>
  <c r="F4" i="56" s="1"/>
  <c r="G4" i="56" s="1"/>
  <c r="H4" i="56" s="1"/>
  <c r="I4" i="56" s="1"/>
  <c r="J4" i="56" s="1"/>
  <c r="K4" i="56" s="1"/>
  <c r="L4" i="56" s="1"/>
  <c r="M4" i="56" s="1"/>
  <c r="N4" i="56" s="1"/>
  <c r="O4" i="56" s="1"/>
  <c r="P4" i="56" s="1"/>
  <c r="Q4" i="56" s="1"/>
  <c r="R4" i="56" s="1"/>
  <c r="S4" i="56" s="1"/>
  <c r="T4" i="56" s="1"/>
  <c r="U4" i="56" s="1"/>
  <c r="V4" i="56" s="1"/>
  <c r="W4" i="56" s="1"/>
  <c r="X4" i="56" s="1"/>
  <c r="Y4" i="56" s="1"/>
  <c r="Z4" i="56" s="1"/>
  <c r="AA4" i="56" s="1"/>
  <c r="AB4" i="56" s="1"/>
  <c r="BB421" i="3"/>
  <c r="BA421" i="3"/>
  <c r="AZ421" i="3"/>
  <c r="AY421" i="3"/>
  <c r="AX421" i="3"/>
  <c r="AW421" i="3"/>
  <c r="AV421" i="3"/>
  <c r="AU421" i="3"/>
  <c r="AT421" i="3"/>
  <c r="AS421" i="3"/>
  <c r="AR421" i="3"/>
  <c r="AQ421" i="3"/>
  <c r="AP421" i="3"/>
  <c r="AO421" i="3"/>
  <c r="AN421" i="3"/>
  <c r="AM421" i="3"/>
  <c r="AL421" i="3"/>
  <c r="AK421" i="3"/>
  <c r="AJ421" i="3"/>
  <c r="AI421" i="3"/>
  <c r="AH421" i="3"/>
  <c r="AG421" i="3"/>
  <c r="AF421" i="3"/>
  <c r="AE421" i="3"/>
  <c r="BB435" i="3"/>
  <c r="BB436" i="3"/>
  <c r="BB437" i="3"/>
  <c r="BB438" i="3"/>
  <c r="BB439" i="3"/>
  <c r="BA435" i="3"/>
  <c r="BA436" i="3"/>
  <c r="BA437" i="3"/>
  <c r="BA438" i="3"/>
  <c r="BA439" i="3"/>
  <c r="AZ435" i="3"/>
  <c r="AZ436" i="3"/>
  <c r="AZ437" i="3"/>
  <c r="AZ438" i="3"/>
  <c r="AZ439" i="3"/>
  <c r="AY435" i="3"/>
  <c r="AY436" i="3"/>
  <c r="AY437" i="3"/>
  <c r="AY438" i="3"/>
  <c r="AY439" i="3"/>
  <c r="AX435" i="3"/>
  <c r="AX436" i="3"/>
  <c r="AX437" i="3"/>
  <c r="AX438" i="3"/>
  <c r="AX439" i="3"/>
  <c r="AW435" i="3"/>
  <c r="AW436" i="3"/>
  <c r="AW437" i="3"/>
  <c r="AW438" i="3"/>
  <c r="AW439" i="3"/>
  <c r="AV435" i="3"/>
  <c r="AV436" i="3"/>
  <c r="AV437" i="3"/>
  <c r="AV438" i="3"/>
  <c r="AV439" i="3"/>
  <c r="AU435" i="3"/>
  <c r="AU436" i="3"/>
  <c r="AU437" i="3"/>
  <c r="AU438" i="3"/>
  <c r="AU439" i="3"/>
  <c r="AT435" i="3"/>
  <c r="AT436" i="3"/>
  <c r="AT437" i="3"/>
  <c r="AT438" i="3"/>
  <c r="AT439" i="3"/>
  <c r="AS435" i="3"/>
  <c r="AS436" i="3"/>
  <c r="AS437" i="3"/>
  <c r="AS438" i="3"/>
  <c r="AS439" i="3"/>
  <c r="AR435" i="3"/>
  <c r="AR436" i="3"/>
  <c r="AR437" i="3"/>
  <c r="AR438" i="3"/>
  <c r="AR439" i="3"/>
  <c r="AQ435" i="3"/>
  <c r="AQ436" i="3"/>
  <c r="AQ437" i="3"/>
  <c r="AQ438" i="3"/>
  <c r="AQ439" i="3"/>
  <c r="AP435" i="3"/>
  <c r="AP436" i="3"/>
  <c r="AP437" i="3"/>
  <c r="AP438" i="3"/>
  <c r="AP439" i="3"/>
  <c r="AO435" i="3"/>
  <c r="AO436" i="3"/>
  <c r="AO437" i="3"/>
  <c r="AO438" i="3"/>
  <c r="AO439" i="3"/>
  <c r="AN435" i="3"/>
  <c r="AN436" i="3"/>
  <c r="AN437" i="3"/>
  <c r="AN438" i="3"/>
  <c r="AN439" i="3"/>
  <c r="AM435" i="3"/>
  <c r="AM436" i="3"/>
  <c r="AM437" i="3"/>
  <c r="AM438" i="3"/>
  <c r="AM439" i="3"/>
  <c r="AL435" i="3"/>
  <c r="AL436" i="3"/>
  <c r="AL437" i="3"/>
  <c r="AL438" i="3"/>
  <c r="AL439" i="3"/>
  <c r="AK435" i="3"/>
  <c r="BD435" i="3" s="1"/>
  <c r="AK436" i="3"/>
  <c r="AK437" i="3"/>
  <c r="AK438" i="3"/>
  <c r="AK439" i="3"/>
  <c r="AJ435" i="3"/>
  <c r="AJ436" i="3"/>
  <c r="AJ437" i="3"/>
  <c r="AJ438" i="3"/>
  <c r="BC438" i="3" s="1"/>
  <c r="AJ439" i="3"/>
  <c r="AI435" i="3"/>
  <c r="AI436" i="3"/>
  <c r="AI437" i="3"/>
  <c r="AI438" i="3"/>
  <c r="AI439" i="3"/>
  <c r="AH435" i="3"/>
  <c r="AH436" i="3"/>
  <c r="AH437" i="3"/>
  <c r="AH438" i="3"/>
  <c r="AH439" i="3"/>
  <c r="AG435" i="3"/>
  <c r="AG436" i="3"/>
  <c r="AG437" i="3"/>
  <c r="AG438" i="3"/>
  <c r="AG439" i="3"/>
  <c r="AF435" i="3"/>
  <c r="AF436" i="3"/>
  <c r="AF437" i="3"/>
  <c r="AF438" i="3"/>
  <c r="AF439" i="3"/>
  <c r="AE435" i="3"/>
  <c r="AE436" i="3"/>
  <c r="AE437" i="3"/>
  <c r="AE438" i="3"/>
  <c r="AE439" i="3"/>
  <c r="BB444" i="3"/>
  <c r="BA444" i="3"/>
  <c r="AZ444" i="3"/>
  <c r="AY444" i="3"/>
  <c r="AX444" i="3"/>
  <c r="AW444" i="3"/>
  <c r="AV444" i="3"/>
  <c r="AU444" i="3"/>
  <c r="AT444" i="3"/>
  <c r="AS444" i="3"/>
  <c r="AR444" i="3"/>
  <c r="AQ444" i="3"/>
  <c r="AP444" i="3"/>
  <c r="AO444" i="3"/>
  <c r="AN444" i="3"/>
  <c r="AM444" i="3"/>
  <c r="AL444" i="3"/>
  <c r="AK444" i="3"/>
  <c r="AJ444" i="3"/>
  <c r="AI444" i="3"/>
  <c r="AH444" i="3"/>
  <c r="AG444" i="3"/>
  <c r="AF444" i="3"/>
  <c r="AE444" i="3"/>
  <c r="AD444" i="3"/>
  <c r="BB456" i="3"/>
  <c r="BB457" i="3"/>
  <c r="BB458" i="3"/>
  <c r="BB459" i="3"/>
  <c r="BA456" i="3"/>
  <c r="BA457" i="3"/>
  <c r="BA458" i="3"/>
  <c r="BA459" i="3"/>
  <c r="AZ456" i="3"/>
  <c r="AZ457" i="3"/>
  <c r="AZ458" i="3"/>
  <c r="AZ459" i="3"/>
  <c r="AY456" i="3"/>
  <c r="AY457" i="3"/>
  <c r="AY458" i="3"/>
  <c r="AY459" i="3"/>
  <c r="AX456" i="3"/>
  <c r="AX457" i="3"/>
  <c r="AX458" i="3"/>
  <c r="AX459" i="3"/>
  <c r="AW456" i="3"/>
  <c r="AW457" i="3"/>
  <c r="AW458" i="3"/>
  <c r="AW459" i="3"/>
  <c r="AV456" i="3"/>
  <c r="AV457" i="3"/>
  <c r="AV458" i="3"/>
  <c r="AV459" i="3"/>
  <c r="AU456" i="3"/>
  <c r="AU457" i="3"/>
  <c r="AU458" i="3"/>
  <c r="AU459" i="3"/>
  <c r="AT456" i="3"/>
  <c r="AT457" i="3"/>
  <c r="AT458" i="3"/>
  <c r="AT459" i="3"/>
  <c r="AS456" i="3"/>
  <c r="AS457" i="3"/>
  <c r="AS458" i="3"/>
  <c r="AS459" i="3"/>
  <c r="AR456" i="3"/>
  <c r="AR457" i="3"/>
  <c r="AR458" i="3"/>
  <c r="AR459" i="3"/>
  <c r="AQ456" i="3"/>
  <c r="AQ457" i="3"/>
  <c r="AQ458" i="3"/>
  <c r="AQ459" i="3"/>
  <c r="AP456" i="3"/>
  <c r="AP457" i="3"/>
  <c r="AP458" i="3"/>
  <c r="AP459" i="3"/>
  <c r="AO456" i="3"/>
  <c r="AO457" i="3"/>
  <c r="AO458" i="3"/>
  <c r="AO459" i="3"/>
  <c r="AN456" i="3"/>
  <c r="AN457" i="3"/>
  <c r="AN458" i="3"/>
  <c r="AN459" i="3"/>
  <c r="AM456" i="3"/>
  <c r="AM457" i="3"/>
  <c r="AM458" i="3"/>
  <c r="AM459" i="3"/>
  <c r="AL456" i="3"/>
  <c r="AL457" i="3"/>
  <c r="AL458" i="3"/>
  <c r="AL459" i="3"/>
  <c r="AK456" i="3"/>
  <c r="BD456" i="3" s="1"/>
  <c r="AK457" i="3"/>
  <c r="AK458" i="3"/>
  <c r="AK459" i="3"/>
  <c r="AJ456" i="3"/>
  <c r="AJ457" i="3"/>
  <c r="AJ458" i="3"/>
  <c r="AJ459" i="3"/>
  <c r="AI456" i="3"/>
  <c r="AI457" i="3"/>
  <c r="AI458" i="3"/>
  <c r="AI459" i="3"/>
  <c r="AH456" i="3"/>
  <c r="AH457" i="3"/>
  <c r="AH458" i="3"/>
  <c r="AH459" i="3"/>
  <c r="AG456" i="3"/>
  <c r="AG457" i="3"/>
  <c r="AG458" i="3"/>
  <c r="AG459" i="3"/>
  <c r="AF456" i="3"/>
  <c r="AF457" i="3"/>
  <c r="AF458" i="3"/>
  <c r="AF459" i="3"/>
  <c r="AE456" i="3"/>
  <c r="AE457" i="3"/>
  <c r="AE458" i="3"/>
  <c r="AE459" i="3"/>
  <c r="BB52" i="3"/>
  <c r="BA52" i="3"/>
  <c r="AZ52" i="3"/>
  <c r="AY52" i="3"/>
  <c r="AX52" i="3"/>
  <c r="AW52" i="3"/>
  <c r="AU52" i="3"/>
  <c r="AT52" i="3"/>
  <c r="AP52" i="3"/>
  <c r="AO52" i="3"/>
  <c r="AM52" i="3"/>
  <c r="AL52" i="3"/>
  <c r="AK52" i="3"/>
  <c r="AJ52" i="3"/>
  <c r="AI52" i="3"/>
  <c r="AH52" i="3"/>
  <c r="AG52" i="3"/>
  <c r="AE52" i="3"/>
  <c r="BB51" i="3"/>
  <c r="BA51" i="3"/>
  <c r="AY51" i="3"/>
  <c r="AX51" i="3"/>
  <c r="AW51" i="3"/>
  <c r="AV51" i="3"/>
  <c r="AP51" i="3"/>
  <c r="AO51" i="3"/>
  <c r="AN51" i="3"/>
  <c r="AM51" i="3"/>
  <c r="AL51" i="3"/>
  <c r="AK51" i="3"/>
  <c r="AI51" i="3"/>
  <c r="AH51" i="3"/>
  <c r="AG51" i="3"/>
  <c r="AF51" i="3"/>
  <c r="AE51" i="3"/>
  <c r="BB50" i="3"/>
  <c r="BA50" i="3"/>
  <c r="AZ50" i="3"/>
  <c r="AY50" i="3"/>
  <c r="AX50" i="3"/>
  <c r="AW50" i="3"/>
  <c r="AV50" i="3"/>
  <c r="AP50" i="3"/>
  <c r="AO50" i="3"/>
  <c r="BH51" i="3" s="1"/>
  <c r="AN50" i="3"/>
  <c r="AL50" i="3"/>
  <c r="AK50" i="3"/>
  <c r="BD50" i="3" s="1"/>
  <c r="AJ50" i="3"/>
  <c r="AI50" i="3"/>
  <c r="AH50" i="3"/>
  <c r="AG50" i="3"/>
  <c r="AF50" i="3"/>
  <c r="AD43" i="3"/>
  <c r="AE43" i="3" s="1"/>
  <c r="AF43" i="3" s="1"/>
  <c r="AG43" i="3" s="1"/>
  <c r="AH43" i="3" s="1"/>
  <c r="AI43" i="3" s="1"/>
  <c r="AJ43" i="3" s="1"/>
  <c r="AK43" i="3" s="1"/>
  <c r="AL43" i="3" s="1"/>
  <c r="AM43" i="3" s="1"/>
  <c r="AN43" i="3" s="1"/>
  <c r="AO43" i="3" s="1"/>
  <c r="AP43" i="3" s="1"/>
  <c r="AQ43" i="3" s="1"/>
  <c r="AR43" i="3" s="1"/>
  <c r="AS43" i="3" s="1"/>
  <c r="AT43" i="3" s="1"/>
  <c r="AU43" i="3" s="1"/>
  <c r="AV43" i="3" s="1"/>
  <c r="AW43" i="3" s="1"/>
  <c r="AX43" i="3" s="1"/>
  <c r="AY43" i="3" s="1"/>
  <c r="AZ43" i="3" s="1"/>
  <c r="BA43" i="3" s="1"/>
  <c r="BB43" i="3" s="1"/>
  <c r="AG6" i="1"/>
  <c r="AF56" i="3" s="1"/>
  <c r="AO6" i="1"/>
  <c r="AN56" i="3" s="1"/>
  <c r="AD57" i="3"/>
  <c r="AE57" i="3"/>
  <c r="AF57" i="3" s="1"/>
  <c r="AG57" i="3" s="1"/>
  <c r="AH57" i="3" s="1"/>
  <c r="AI57" i="3" s="1"/>
  <c r="AJ57" i="3" s="1"/>
  <c r="AK57" i="3" s="1"/>
  <c r="AL57" i="3" s="1"/>
  <c r="AM57" i="3" s="1"/>
  <c r="AN57" i="3" s="1"/>
  <c r="AO57" i="3" s="1"/>
  <c r="AP57" i="3" s="1"/>
  <c r="AQ57" i="3" s="1"/>
  <c r="AR57" i="3" s="1"/>
  <c r="AS57" i="3" s="1"/>
  <c r="AT57" i="3" s="1"/>
  <c r="AU57" i="3" s="1"/>
  <c r="AV57" i="3" s="1"/>
  <c r="AW57" i="3" s="1"/>
  <c r="AX57" i="3" s="1"/>
  <c r="AY57" i="3" s="1"/>
  <c r="AZ57" i="3" s="1"/>
  <c r="BA57" i="3" s="1"/>
  <c r="BB57" i="3" s="1"/>
  <c r="AE67" i="3"/>
  <c r="AF67" i="3"/>
  <c r="AG67" i="3"/>
  <c r="AI67" i="3"/>
  <c r="AJ67" i="3"/>
  <c r="AK67" i="3"/>
  <c r="AL67" i="3"/>
  <c r="AM67" i="3"/>
  <c r="AN67" i="3"/>
  <c r="AO67" i="3"/>
  <c r="AQ67" i="3"/>
  <c r="AR67" i="3"/>
  <c r="AV67" i="3"/>
  <c r="AW67" i="3"/>
  <c r="AY67" i="3"/>
  <c r="AZ67" i="3"/>
  <c r="BA67" i="3"/>
  <c r="BB67" i="3"/>
  <c r="AF68" i="3"/>
  <c r="AG68" i="3"/>
  <c r="AH68" i="3"/>
  <c r="AJ68" i="3"/>
  <c r="AK68" i="3"/>
  <c r="AL68" i="3"/>
  <c r="AN68" i="3"/>
  <c r="AO68" i="3"/>
  <c r="AP68" i="3"/>
  <c r="AR68" i="3"/>
  <c r="AV68" i="3"/>
  <c r="AW68" i="3"/>
  <c r="AX68" i="3"/>
  <c r="AZ68" i="3"/>
  <c r="BA68" i="3"/>
  <c r="BB68" i="3"/>
  <c r="AE69" i="3"/>
  <c r="AF69" i="3"/>
  <c r="AG69" i="3"/>
  <c r="AH69" i="3"/>
  <c r="AI69" i="3"/>
  <c r="AJ69" i="3"/>
  <c r="AL69" i="3"/>
  <c r="AM69" i="3"/>
  <c r="AN69" i="3"/>
  <c r="AO69" i="3"/>
  <c r="AP69" i="3"/>
  <c r="AQ69" i="3"/>
  <c r="AR69" i="3"/>
  <c r="AT69" i="3"/>
  <c r="AU69" i="3"/>
  <c r="AV69" i="3"/>
  <c r="AW69" i="3"/>
  <c r="AX69" i="3"/>
  <c r="AY69" i="3"/>
  <c r="AZ69" i="3"/>
  <c r="BB69" i="3"/>
  <c r="AE70" i="3"/>
  <c r="AF70" i="3"/>
  <c r="AG70" i="3"/>
  <c r="AH70" i="3"/>
  <c r="AI70" i="3"/>
  <c r="AJ70" i="3"/>
  <c r="AK70" i="3"/>
  <c r="AM70" i="3"/>
  <c r="AN70" i="3"/>
  <c r="AO70" i="3"/>
  <c r="AP70" i="3"/>
  <c r="AQ70" i="3"/>
  <c r="AR70" i="3"/>
  <c r="AS70" i="3"/>
  <c r="AU70" i="3"/>
  <c r="AV70" i="3"/>
  <c r="AW70" i="3"/>
  <c r="AX70" i="3"/>
  <c r="AY70" i="3"/>
  <c r="AZ70" i="3"/>
  <c r="BA70" i="3"/>
  <c r="AE71" i="3"/>
  <c r="AG71" i="3"/>
  <c r="AH71" i="3"/>
  <c r="AI71" i="3"/>
  <c r="AJ71" i="3"/>
  <c r="AK71" i="3"/>
  <c r="AL71" i="3"/>
  <c r="AM71" i="3"/>
  <c r="AO71" i="3"/>
  <c r="AP71" i="3"/>
  <c r="AQ71" i="3"/>
  <c r="AR71" i="3"/>
  <c r="AS71" i="3"/>
  <c r="AT71" i="3"/>
  <c r="AU71" i="3"/>
  <c r="AW71" i="3"/>
  <c r="AX71" i="3"/>
  <c r="AY71" i="3"/>
  <c r="AZ71" i="3"/>
  <c r="BA71" i="3"/>
  <c r="BB71" i="3"/>
  <c r="AE108" i="3"/>
  <c r="AF108" i="3"/>
  <c r="AH108" i="3"/>
  <c r="AI108" i="3"/>
  <c r="AJ108" i="3"/>
  <c r="AK108" i="3"/>
  <c r="AL108" i="3"/>
  <c r="AN108" i="3"/>
  <c r="AP108" i="3"/>
  <c r="AQ108" i="3"/>
  <c r="AR108" i="3"/>
  <c r="AV108" i="3"/>
  <c r="AW108" i="3"/>
  <c r="AX108" i="3"/>
  <c r="AY108" i="3"/>
  <c r="BA108" i="3"/>
  <c r="BB108" i="3"/>
  <c r="AD109" i="3"/>
  <c r="AE109" i="3"/>
  <c r="AF109" i="3" s="1"/>
  <c r="AG109" i="3" s="1"/>
  <c r="AH109" i="3" s="1"/>
  <c r="AI109" i="3" s="1"/>
  <c r="AJ109" i="3" s="1"/>
  <c r="AK109" i="3" s="1"/>
  <c r="AL109" i="3" s="1"/>
  <c r="AM109" i="3" s="1"/>
  <c r="AN109" i="3" s="1"/>
  <c r="AO109" i="3" s="1"/>
  <c r="AP109" i="3" s="1"/>
  <c r="AQ109" i="3" s="1"/>
  <c r="AR109" i="3" s="1"/>
  <c r="AS109" i="3" s="1"/>
  <c r="AT109" i="3" s="1"/>
  <c r="AU109" i="3" s="1"/>
  <c r="AV109" i="3" s="1"/>
  <c r="AW109" i="3" s="1"/>
  <c r="AX109" i="3" s="1"/>
  <c r="AY109" i="3" s="1"/>
  <c r="AZ109" i="3" s="1"/>
  <c r="BA109" i="3" s="1"/>
  <c r="BB109" i="3" s="1"/>
  <c r="AE127" i="3"/>
  <c r="AF127" i="3"/>
  <c r="AG127" i="3"/>
  <c r="AH127" i="3"/>
  <c r="AI127" i="3"/>
  <c r="AJ127" i="3"/>
  <c r="AK127" i="3"/>
  <c r="AL127" i="3"/>
  <c r="AM127" i="3"/>
  <c r="AN127" i="3"/>
  <c r="AO127" i="3"/>
  <c r="AP127" i="3"/>
  <c r="AQ127" i="3"/>
  <c r="AR127" i="3"/>
  <c r="AV127" i="3"/>
  <c r="AW127" i="3"/>
  <c r="AX127" i="3"/>
  <c r="AY127" i="3"/>
  <c r="AZ127" i="3"/>
  <c r="BA127" i="3"/>
  <c r="BB127" i="3"/>
  <c r="AE128" i="3"/>
  <c r="AF128" i="3"/>
  <c r="AH128" i="3"/>
  <c r="AI128" i="3"/>
  <c r="AJ128" i="3"/>
  <c r="AK128" i="3"/>
  <c r="AL128" i="3"/>
  <c r="AM128" i="3"/>
  <c r="AN128" i="3"/>
  <c r="AP128" i="3"/>
  <c r="AQ128" i="3"/>
  <c r="AR128" i="3"/>
  <c r="AS128" i="3"/>
  <c r="AT128" i="3"/>
  <c r="AV128" i="3"/>
  <c r="AX128" i="3"/>
  <c r="AY128" i="3"/>
  <c r="AZ128" i="3"/>
  <c r="BA128" i="3"/>
  <c r="BB128" i="3"/>
  <c r="AE129" i="3"/>
  <c r="AF129" i="3"/>
  <c r="AG129" i="3"/>
  <c r="AH129" i="3"/>
  <c r="AI129" i="3"/>
  <c r="AJ129" i="3"/>
  <c r="AK129" i="3"/>
  <c r="AL129" i="3"/>
  <c r="AM129" i="3"/>
  <c r="AN129" i="3"/>
  <c r="AO129" i="3"/>
  <c r="AP129" i="3"/>
  <c r="AQ129" i="3"/>
  <c r="AR129" i="3"/>
  <c r="AV129" i="3"/>
  <c r="AW129" i="3"/>
  <c r="AX129" i="3"/>
  <c r="AY129" i="3"/>
  <c r="AZ129" i="3"/>
  <c r="BA129" i="3"/>
  <c r="BB129" i="3"/>
  <c r="AE130" i="3"/>
  <c r="AF130" i="3"/>
  <c r="AG130" i="3"/>
  <c r="AH130" i="3"/>
  <c r="AI130" i="3"/>
  <c r="AJ130" i="3"/>
  <c r="AK130" i="3"/>
  <c r="AL130" i="3"/>
  <c r="AM130" i="3"/>
  <c r="AN130" i="3"/>
  <c r="AO130" i="3"/>
  <c r="AP130" i="3"/>
  <c r="AQ130" i="3"/>
  <c r="AR130" i="3"/>
  <c r="AS130" i="3"/>
  <c r="AT130" i="3"/>
  <c r="AV130" i="3"/>
  <c r="AW130" i="3"/>
  <c r="AX130" i="3"/>
  <c r="AY130" i="3"/>
  <c r="AZ130" i="3"/>
  <c r="BA130" i="3"/>
  <c r="BB130" i="3"/>
  <c r="AE131" i="3"/>
  <c r="AF131" i="3"/>
  <c r="AG131" i="3"/>
  <c r="AH131" i="3"/>
  <c r="AI131" i="3"/>
  <c r="AJ131" i="3"/>
  <c r="AK131" i="3"/>
  <c r="AL131" i="3"/>
  <c r="AM131" i="3"/>
  <c r="AN131" i="3"/>
  <c r="AO131" i="3"/>
  <c r="AP131" i="3"/>
  <c r="AQ131" i="3"/>
  <c r="AR131" i="3"/>
  <c r="AS131" i="3"/>
  <c r="AT131" i="3"/>
  <c r="AV131" i="3"/>
  <c r="AW131" i="3"/>
  <c r="AX131" i="3"/>
  <c r="AY131" i="3"/>
  <c r="AZ131" i="3"/>
  <c r="BA131" i="3"/>
  <c r="BB131" i="3"/>
  <c r="AE132" i="3"/>
  <c r="AF132" i="3"/>
  <c r="AG132" i="3"/>
  <c r="AH132" i="3"/>
  <c r="AI132" i="3"/>
  <c r="AJ132" i="3"/>
  <c r="AK132" i="3"/>
  <c r="AL132" i="3"/>
  <c r="AM132" i="3"/>
  <c r="AN132" i="3"/>
  <c r="AO132" i="3"/>
  <c r="AP132" i="3"/>
  <c r="AQ132" i="3"/>
  <c r="AR132" i="3"/>
  <c r="AT132" i="3"/>
  <c r="AV132" i="3"/>
  <c r="AW132" i="3"/>
  <c r="AX132" i="3"/>
  <c r="AY132" i="3"/>
  <c r="AZ132" i="3"/>
  <c r="BA132" i="3"/>
  <c r="BB132" i="3"/>
  <c r="AE133" i="3"/>
  <c r="AF133" i="3"/>
  <c r="AG133" i="3"/>
  <c r="AH133" i="3"/>
  <c r="AI133" i="3"/>
  <c r="AJ133" i="3"/>
  <c r="AK133" i="3"/>
  <c r="AL133" i="3"/>
  <c r="AM133" i="3"/>
  <c r="AN133" i="3"/>
  <c r="AO133" i="3"/>
  <c r="AP133" i="3"/>
  <c r="AQ133" i="3"/>
  <c r="AR133" i="3"/>
  <c r="AS133" i="3"/>
  <c r="AT133" i="3"/>
  <c r="AV133" i="3"/>
  <c r="AW133" i="3"/>
  <c r="AX133" i="3"/>
  <c r="AY133" i="3"/>
  <c r="AZ133" i="3"/>
  <c r="BA133" i="3"/>
  <c r="BB133" i="3"/>
  <c r="AE134" i="3"/>
  <c r="AF134" i="3"/>
  <c r="AG134" i="3"/>
  <c r="AH134" i="3"/>
  <c r="AI134" i="3"/>
  <c r="AJ134" i="3"/>
  <c r="AK134" i="3"/>
  <c r="AL134" i="3"/>
  <c r="AM134" i="3"/>
  <c r="AN134" i="3"/>
  <c r="AO134" i="3"/>
  <c r="AP134" i="3"/>
  <c r="AQ134" i="3"/>
  <c r="AR134" i="3"/>
  <c r="AS134" i="3"/>
  <c r="AT134" i="3"/>
  <c r="AV134" i="3"/>
  <c r="AW134" i="3"/>
  <c r="AX134" i="3"/>
  <c r="AY134" i="3"/>
  <c r="AZ134" i="3"/>
  <c r="BA134" i="3"/>
  <c r="BB134" i="3"/>
  <c r="AE135" i="3"/>
  <c r="AF135" i="3"/>
  <c r="AG135" i="3"/>
  <c r="AH135" i="3"/>
  <c r="AI135" i="3"/>
  <c r="AJ135" i="3"/>
  <c r="AL135" i="3"/>
  <c r="AM135" i="3"/>
  <c r="AN135" i="3"/>
  <c r="AO135" i="3"/>
  <c r="AP135" i="3"/>
  <c r="AQ135" i="3"/>
  <c r="AR135" i="3"/>
  <c r="AT135" i="3"/>
  <c r="AV135" i="3"/>
  <c r="AW135" i="3"/>
  <c r="AX135" i="3"/>
  <c r="AY135" i="3"/>
  <c r="AZ135" i="3"/>
  <c r="BB135" i="3"/>
  <c r="AI140" i="3"/>
  <c r="AQ140" i="3"/>
  <c r="AW140" i="3"/>
  <c r="AY140" i="3"/>
  <c r="AD141" i="3"/>
  <c r="AE141" i="3" s="1"/>
  <c r="AF141" i="3" s="1"/>
  <c r="AG141" i="3" s="1"/>
  <c r="AH141" i="3" s="1"/>
  <c r="AI141" i="3" s="1"/>
  <c r="AJ141" i="3" s="1"/>
  <c r="AK141" i="3" s="1"/>
  <c r="AL141" i="3" s="1"/>
  <c r="AM141" i="3" s="1"/>
  <c r="AN141" i="3" s="1"/>
  <c r="AO141" i="3" s="1"/>
  <c r="AP141" i="3" s="1"/>
  <c r="AQ141" i="3" s="1"/>
  <c r="AR141" i="3" s="1"/>
  <c r="AS141" i="3" s="1"/>
  <c r="AT141" i="3" s="1"/>
  <c r="AU141" i="3" s="1"/>
  <c r="AV141" i="3" s="1"/>
  <c r="AW141" i="3" s="1"/>
  <c r="AX141" i="3" s="1"/>
  <c r="AY141" i="3" s="1"/>
  <c r="AZ141" i="3" s="1"/>
  <c r="BA141" i="3" s="1"/>
  <c r="BB141" i="3" s="1"/>
  <c r="AE157" i="3"/>
  <c r="AL157" i="3"/>
  <c r="AM157" i="3"/>
  <c r="AU157" i="3"/>
  <c r="AW157" i="3"/>
  <c r="AH158" i="3"/>
  <c r="AO158" i="3"/>
  <c r="AE159" i="3"/>
  <c r="AL159" i="3"/>
  <c r="AM159" i="3"/>
  <c r="BB159" i="3"/>
  <c r="AI160" i="3"/>
  <c r="AQ160" i="3"/>
  <c r="AY160" i="3"/>
  <c r="AF161" i="3"/>
  <c r="AG161" i="3"/>
  <c r="AO161" i="3"/>
  <c r="AW161" i="3"/>
  <c r="BA161" i="3"/>
  <c r="AG162" i="3"/>
  <c r="AO162" i="3"/>
  <c r="AW162" i="3"/>
  <c r="AI163" i="3"/>
  <c r="AQ163" i="3"/>
  <c r="AW163" i="3"/>
  <c r="AY163" i="3"/>
  <c r="AI164" i="3"/>
  <c r="AQ164" i="3"/>
  <c r="AY164" i="3"/>
  <c r="AE169" i="3"/>
  <c r="AF169" i="3"/>
  <c r="AG169" i="3"/>
  <c r="AI169" i="3"/>
  <c r="AJ169" i="3"/>
  <c r="AK169" i="3"/>
  <c r="AL169" i="3"/>
  <c r="AM169" i="3"/>
  <c r="AN169" i="3"/>
  <c r="AO169" i="3"/>
  <c r="AQ169" i="3"/>
  <c r="AR169" i="3"/>
  <c r="AV169" i="3"/>
  <c r="AW169" i="3"/>
  <c r="AY169" i="3"/>
  <c r="AZ169" i="3"/>
  <c r="BA169" i="3"/>
  <c r="BB169" i="3"/>
  <c r="AD170" i="3"/>
  <c r="AE170" i="3" s="1"/>
  <c r="AF170" i="3" s="1"/>
  <c r="AG170" i="3" s="1"/>
  <c r="AH170" i="3" s="1"/>
  <c r="AI170" i="3" s="1"/>
  <c r="AJ170" i="3" s="1"/>
  <c r="AK170" i="3" s="1"/>
  <c r="AL170" i="3" s="1"/>
  <c r="AM170" i="3" s="1"/>
  <c r="AN170" i="3" s="1"/>
  <c r="AO170" i="3" s="1"/>
  <c r="AP170" i="3" s="1"/>
  <c r="AQ170" i="3" s="1"/>
  <c r="AR170" i="3" s="1"/>
  <c r="AS170" i="3" s="1"/>
  <c r="AT170" i="3" s="1"/>
  <c r="AU170" i="3" s="1"/>
  <c r="AV170" i="3" s="1"/>
  <c r="AW170" i="3" s="1"/>
  <c r="AX170" i="3" s="1"/>
  <c r="AY170" i="3" s="1"/>
  <c r="AZ170" i="3" s="1"/>
  <c r="BA170" i="3" s="1"/>
  <c r="BB170" i="3" s="1"/>
  <c r="AE185" i="3"/>
  <c r="AF185" i="3"/>
  <c r="AG185" i="3"/>
  <c r="AI185" i="3"/>
  <c r="AJ185" i="3"/>
  <c r="AK185" i="3"/>
  <c r="AL185" i="3"/>
  <c r="AM185" i="3"/>
  <c r="AN185" i="3"/>
  <c r="AO185" i="3"/>
  <c r="AQ185" i="3"/>
  <c r="AR185" i="3"/>
  <c r="AS185" i="3"/>
  <c r="AT185" i="3"/>
  <c r="AV185" i="3"/>
  <c r="AW185" i="3"/>
  <c r="AY185" i="3"/>
  <c r="AZ185" i="3"/>
  <c r="BA185" i="3"/>
  <c r="BB185" i="3"/>
  <c r="AE186" i="3"/>
  <c r="AF186" i="3"/>
  <c r="AG186" i="3"/>
  <c r="AI186" i="3"/>
  <c r="AJ186" i="3"/>
  <c r="AK186" i="3"/>
  <c r="AL186" i="3"/>
  <c r="AM186" i="3"/>
  <c r="AN186" i="3"/>
  <c r="AO186" i="3"/>
  <c r="AQ186" i="3"/>
  <c r="AR186" i="3"/>
  <c r="AS186" i="3"/>
  <c r="AT186" i="3"/>
  <c r="AU186" i="3"/>
  <c r="AV186" i="3"/>
  <c r="AW186" i="3"/>
  <c r="AY186" i="3"/>
  <c r="AZ186" i="3"/>
  <c r="BA186" i="3"/>
  <c r="BB186" i="3"/>
  <c r="AE187" i="3"/>
  <c r="AF187" i="3"/>
  <c r="AG187" i="3"/>
  <c r="AH187" i="3"/>
  <c r="AI187" i="3"/>
  <c r="AK187" i="3"/>
  <c r="AL187" i="3"/>
  <c r="AM187" i="3"/>
  <c r="AN187" i="3"/>
  <c r="AO187" i="3"/>
  <c r="AP187" i="3"/>
  <c r="AQ187" i="3"/>
  <c r="AS187" i="3"/>
  <c r="AT187" i="3"/>
  <c r="AU187" i="3"/>
  <c r="AV187" i="3"/>
  <c r="AW187" i="3"/>
  <c r="AX187" i="3"/>
  <c r="AY187" i="3"/>
  <c r="BA187" i="3"/>
  <c r="BB187" i="3"/>
  <c r="AE188" i="3"/>
  <c r="AG188" i="3"/>
  <c r="AH188" i="3"/>
  <c r="AI188" i="3"/>
  <c r="AJ188" i="3"/>
  <c r="AK188" i="3"/>
  <c r="AL188" i="3"/>
  <c r="AM188" i="3"/>
  <c r="AO188" i="3"/>
  <c r="AP188" i="3"/>
  <c r="AQ188" i="3"/>
  <c r="AR188" i="3"/>
  <c r="AS188" i="3"/>
  <c r="AT188" i="3"/>
  <c r="AU188" i="3"/>
  <c r="AW188" i="3"/>
  <c r="AX188" i="3"/>
  <c r="AY188" i="3"/>
  <c r="AZ188" i="3"/>
  <c r="BA188" i="3"/>
  <c r="BB188" i="3"/>
  <c r="AE189" i="3"/>
  <c r="AF189" i="3"/>
  <c r="AG189" i="3"/>
  <c r="AH189" i="3"/>
  <c r="AI189" i="3"/>
  <c r="AJ189" i="3"/>
  <c r="AK189" i="3"/>
  <c r="AM189" i="3"/>
  <c r="AN189" i="3"/>
  <c r="AO189" i="3"/>
  <c r="AP189" i="3"/>
  <c r="AQ189" i="3"/>
  <c r="AR189" i="3"/>
  <c r="AS189" i="3"/>
  <c r="AV189" i="3"/>
  <c r="AW189" i="3"/>
  <c r="AX189" i="3"/>
  <c r="AY189" i="3"/>
  <c r="AZ189" i="3"/>
  <c r="BA189" i="3"/>
  <c r="AE190" i="3"/>
  <c r="AF190" i="3"/>
  <c r="AG190" i="3"/>
  <c r="AH190" i="3"/>
  <c r="AI190" i="3"/>
  <c r="AK190" i="3"/>
  <c r="AL190" i="3"/>
  <c r="AM190" i="3"/>
  <c r="AN190" i="3"/>
  <c r="AO190" i="3"/>
  <c r="AP190" i="3"/>
  <c r="AQ190" i="3"/>
  <c r="AS190" i="3"/>
  <c r="AT190" i="3"/>
  <c r="AU190" i="3"/>
  <c r="AV190" i="3"/>
  <c r="AW190" i="3"/>
  <c r="AX190" i="3"/>
  <c r="AY190" i="3"/>
  <c r="BA190" i="3"/>
  <c r="BB190" i="3"/>
  <c r="AE191" i="3"/>
  <c r="AG191" i="3"/>
  <c r="AH191" i="3"/>
  <c r="AI191" i="3"/>
  <c r="AJ191" i="3"/>
  <c r="AK191" i="3"/>
  <c r="AL191" i="3"/>
  <c r="AM191" i="3"/>
  <c r="AO191" i="3"/>
  <c r="AP191" i="3"/>
  <c r="AQ191" i="3"/>
  <c r="AR191" i="3"/>
  <c r="AS191" i="3"/>
  <c r="AT191" i="3"/>
  <c r="AU191" i="3"/>
  <c r="AW191" i="3"/>
  <c r="AX191" i="3"/>
  <c r="AY191" i="3"/>
  <c r="AZ191" i="3"/>
  <c r="BA191" i="3"/>
  <c r="BB191" i="3"/>
  <c r="AE196" i="3"/>
  <c r="AG196" i="3"/>
  <c r="AH196" i="3"/>
  <c r="AI196" i="3"/>
  <c r="AJ196" i="3"/>
  <c r="AK196" i="3"/>
  <c r="AL196" i="3"/>
  <c r="AM196" i="3"/>
  <c r="AO196" i="3"/>
  <c r="AP196" i="3"/>
  <c r="AQ196" i="3"/>
  <c r="AR196" i="3"/>
  <c r="AS196" i="3"/>
  <c r="AT196" i="3"/>
  <c r="AU196" i="3"/>
  <c r="AW196" i="3"/>
  <c r="AX196" i="3"/>
  <c r="AY196" i="3"/>
  <c r="AZ196" i="3"/>
  <c r="BA196" i="3"/>
  <c r="BB196" i="3"/>
  <c r="AD197" i="3"/>
  <c r="AE197" i="3" s="1"/>
  <c r="AF197" i="3" s="1"/>
  <c r="AG197" i="3"/>
  <c r="AH197" i="3" s="1"/>
  <c r="AI197" i="3" s="1"/>
  <c r="AJ197" i="3" s="1"/>
  <c r="AK197" i="3" s="1"/>
  <c r="AL197" i="3" s="1"/>
  <c r="AM197" i="3" s="1"/>
  <c r="AN197" i="3" s="1"/>
  <c r="AO197" i="3" s="1"/>
  <c r="AP197" i="3" s="1"/>
  <c r="AQ197" i="3" s="1"/>
  <c r="AR197" i="3" s="1"/>
  <c r="AS197" i="3" s="1"/>
  <c r="AT197" i="3" s="1"/>
  <c r="AU197" i="3" s="1"/>
  <c r="AV197" i="3" s="1"/>
  <c r="AW197" i="3" s="1"/>
  <c r="AX197" i="3" s="1"/>
  <c r="AY197" i="3" s="1"/>
  <c r="AZ197" i="3" s="1"/>
  <c r="BA197" i="3" s="1"/>
  <c r="BB197" i="3" s="1"/>
  <c r="AE204" i="3"/>
  <c r="AG204" i="3"/>
  <c r="AH204" i="3"/>
  <c r="AI204" i="3"/>
  <c r="AJ204" i="3"/>
  <c r="AK204" i="3"/>
  <c r="AL204" i="3"/>
  <c r="AM204" i="3"/>
  <c r="AO204" i="3"/>
  <c r="AP204" i="3"/>
  <c r="AQ204" i="3"/>
  <c r="AR204" i="3"/>
  <c r="AR206" i="3" s="1"/>
  <c r="AS204" i="3"/>
  <c r="AT204" i="3"/>
  <c r="AU204" i="3"/>
  <c r="AW204" i="3"/>
  <c r="AX204" i="3"/>
  <c r="AY204" i="3"/>
  <c r="AZ204" i="3"/>
  <c r="BA204" i="3"/>
  <c r="BB204" i="3"/>
  <c r="AE205" i="3"/>
  <c r="AF205" i="3"/>
  <c r="AG205" i="3"/>
  <c r="AH205" i="3"/>
  <c r="AI205" i="3"/>
  <c r="AJ205" i="3"/>
  <c r="AK205" i="3"/>
  <c r="AM205" i="3"/>
  <c r="AN205" i="3"/>
  <c r="AO205" i="3"/>
  <c r="AP205" i="3"/>
  <c r="AQ205" i="3"/>
  <c r="AR205" i="3"/>
  <c r="AS205" i="3"/>
  <c r="AU205" i="3"/>
  <c r="AV205" i="3"/>
  <c r="AW205" i="3"/>
  <c r="AX205" i="3"/>
  <c r="AY205" i="3"/>
  <c r="AZ205" i="3"/>
  <c r="BA205" i="3"/>
  <c r="AE210" i="3"/>
  <c r="AF210" i="3"/>
  <c r="AG210" i="3"/>
  <c r="AH210" i="3"/>
  <c r="AI210" i="3"/>
  <c r="AJ210" i="3"/>
  <c r="AK210" i="3"/>
  <c r="AL210" i="3"/>
  <c r="AM210" i="3"/>
  <c r="AN210" i="3"/>
  <c r="AO210" i="3"/>
  <c r="AP210" i="3"/>
  <c r="AT210" i="3"/>
  <c r="AV210" i="3"/>
  <c r="AW210" i="3"/>
  <c r="AX210" i="3"/>
  <c r="AY210" i="3"/>
  <c r="AZ210" i="3"/>
  <c r="BA210" i="3"/>
  <c r="BB210" i="3"/>
  <c r="AD211" i="3"/>
  <c r="AE211" i="3" s="1"/>
  <c r="AF211" i="3" s="1"/>
  <c r="AG211" i="3" s="1"/>
  <c r="AH211" i="3" s="1"/>
  <c r="AI211" i="3" s="1"/>
  <c r="AJ211" i="3" s="1"/>
  <c r="AK211" i="3" s="1"/>
  <c r="AL211" i="3" s="1"/>
  <c r="AM211" i="3" s="1"/>
  <c r="AN211" i="3" s="1"/>
  <c r="AO211" i="3" s="1"/>
  <c r="AP211" i="3" s="1"/>
  <c r="AQ211" i="3" s="1"/>
  <c r="AR211" i="3" s="1"/>
  <c r="AS211" i="3" s="1"/>
  <c r="AT211" i="3" s="1"/>
  <c r="AU211" i="3" s="1"/>
  <c r="AV211" i="3" s="1"/>
  <c r="AW211" i="3" s="1"/>
  <c r="AX211" i="3" s="1"/>
  <c r="AY211" i="3" s="1"/>
  <c r="AZ211" i="3" s="1"/>
  <c r="BA211" i="3" s="1"/>
  <c r="BB211" i="3" s="1"/>
  <c r="AE222" i="3"/>
  <c r="AF222" i="3"/>
  <c r="AG222" i="3"/>
  <c r="AH222" i="3"/>
  <c r="AI222" i="3"/>
  <c r="AJ222" i="3"/>
  <c r="AL222" i="3"/>
  <c r="BE222" i="3" s="1"/>
  <c r="AM222" i="3"/>
  <c r="AN222" i="3"/>
  <c r="BG222" i="3" s="1"/>
  <c r="AO222" i="3"/>
  <c r="AP222" i="3"/>
  <c r="AT222" i="3"/>
  <c r="AU222" i="3"/>
  <c r="AV222" i="3"/>
  <c r="AW222" i="3"/>
  <c r="AX222" i="3"/>
  <c r="AY222" i="3"/>
  <c r="AZ222" i="3"/>
  <c r="BB222" i="3"/>
  <c r="AE223" i="3"/>
  <c r="AF223" i="3"/>
  <c r="AG223" i="3"/>
  <c r="AH223" i="3"/>
  <c r="AI223" i="3"/>
  <c r="AJ223" i="3"/>
  <c r="BC223" i="3" s="1"/>
  <c r="AK223" i="3"/>
  <c r="AM223" i="3"/>
  <c r="AN223" i="3"/>
  <c r="AO223" i="3"/>
  <c r="AP223" i="3"/>
  <c r="AU223" i="3"/>
  <c r="AV223" i="3"/>
  <c r="AW223" i="3"/>
  <c r="AX223" i="3"/>
  <c r="AY223" i="3"/>
  <c r="AZ223" i="3"/>
  <c r="BA223" i="3"/>
  <c r="AE224" i="3"/>
  <c r="AF224" i="3"/>
  <c r="AG224" i="3"/>
  <c r="AI224" i="3"/>
  <c r="AJ224" i="3"/>
  <c r="AK224" i="3"/>
  <c r="AL224" i="3"/>
  <c r="BE224" i="3" s="1"/>
  <c r="AM224" i="3"/>
  <c r="AN224" i="3"/>
  <c r="AO224" i="3"/>
  <c r="BH224" i="3" s="1"/>
  <c r="AT224" i="3"/>
  <c r="AU224" i="3"/>
  <c r="AV224" i="3"/>
  <c r="AW224" i="3"/>
  <c r="AX224" i="3"/>
  <c r="AY224" i="3"/>
  <c r="AZ224" i="3"/>
  <c r="BA224" i="3"/>
  <c r="BB224" i="3"/>
  <c r="AE225" i="3"/>
  <c r="AG225" i="3"/>
  <c r="AH225" i="3"/>
  <c r="AI225" i="3"/>
  <c r="AJ225" i="3"/>
  <c r="AK225" i="3"/>
  <c r="AL225" i="3"/>
  <c r="BE225" i="3" s="1"/>
  <c r="AM225" i="3"/>
  <c r="AO225" i="3"/>
  <c r="BH225" i="3" s="1"/>
  <c r="AP225" i="3"/>
  <c r="AT225" i="3"/>
  <c r="AU225" i="3"/>
  <c r="AW225" i="3"/>
  <c r="AX225" i="3"/>
  <c r="AY225" i="3"/>
  <c r="AZ225" i="3"/>
  <c r="BA225" i="3"/>
  <c r="BB225" i="3"/>
  <c r="AE230" i="3"/>
  <c r="AF230" i="3"/>
  <c r="AG230" i="3"/>
  <c r="AI230" i="3"/>
  <c r="AJ230" i="3"/>
  <c r="AK230" i="3"/>
  <c r="AL230" i="3"/>
  <c r="AM230" i="3"/>
  <c r="AN230" i="3"/>
  <c r="AO230" i="3"/>
  <c r="AQ230" i="3"/>
  <c r="AR230" i="3"/>
  <c r="AS230" i="3"/>
  <c r="AT230" i="3"/>
  <c r="AU230" i="3"/>
  <c r="AV230" i="3"/>
  <c r="AW230" i="3"/>
  <c r="AY230" i="3"/>
  <c r="AZ230" i="3"/>
  <c r="BA230" i="3"/>
  <c r="BB230" i="3"/>
  <c r="AD231" i="3"/>
  <c r="AE231" i="3" s="1"/>
  <c r="AF231" i="3" s="1"/>
  <c r="AG231" i="3" s="1"/>
  <c r="AH231" i="3" s="1"/>
  <c r="AI231" i="3" s="1"/>
  <c r="AJ231" i="3" s="1"/>
  <c r="AK231" i="3"/>
  <c r="AL231" i="3" s="1"/>
  <c r="AM231" i="3" s="1"/>
  <c r="AN231" i="3" s="1"/>
  <c r="AO231" i="3" s="1"/>
  <c r="AP231" i="3" s="1"/>
  <c r="AQ231" i="3" s="1"/>
  <c r="AR231" i="3" s="1"/>
  <c r="AS231" i="3" s="1"/>
  <c r="AT231" i="3" s="1"/>
  <c r="AU231" i="3" s="1"/>
  <c r="AV231" i="3" s="1"/>
  <c r="AW231" i="3" s="1"/>
  <c r="AX231" i="3" s="1"/>
  <c r="AY231" i="3" s="1"/>
  <c r="AZ231" i="3" s="1"/>
  <c r="BA231" i="3" s="1"/>
  <c r="BB231" i="3" s="1"/>
  <c r="AE240" i="3"/>
  <c r="AF240" i="3"/>
  <c r="AG240" i="3"/>
  <c r="AH240" i="3"/>
  <c r="AI240" i="3"/>
  <c r="AK240" i="3"/>
  <c r="AL240" i="3"/>
  <c r="AM240" i="3"/>
  <c r="AN240" i="3"/>
  <c r="AO240" i="3"/>
  <c r="AP240" i="3"/>
  <c r="AQ240" i="3"/>
  <c r="AS240" i="3"/>
  <c r="AT240" i="3"/>
  <c r="AU240" i="3"/>
  <c r="AV240" i="3"/>
  <c r="AW240" i="3"/>
  <c r="AX240" i="3"/>
  <c r="AY240" i="3"/>
  <c r="BA240" i="3"/>
  <c r="BB240" i="3"/>
  <c r="AE241" i="3"/>
  <c r="AG241" i="3"/>
  <c r="AH241" i="3"/>
  <c r="AI241" i="3"/>
  <c r="AJ241" i="3"/>
  <c r="AK241" i="3"/>
  <c r="AL241" i="3"/>
  <c r="AM241" i="3"/>
  <c r="AO241" i="3"/>
  <c r="AP241" i="3"/>
  <c r="AQ241" i="3"/>
  <c r="AR241" i="3"/>
  <c r="AS241" i="3"/>
  <c r="AT241" i="3"/>
  <c r="AU241" i="3"/>
  <c r="AW241" i="3"/>
  <c r="AX241" i="3"/>
  <c r="AY241" i="3"/>
  <c r="AZ241" i="3"/>
  <c r="BA241" i="3"/>
  <c r="BB241" i="3"/>
  <c r="AE242" i="3"/>
  <c r="AG242" i="3"/>
  <c r="AH242" i="3"/>
  <c r="AI242" i="3"/>
  <c r="AJ242" i="3"/>
  <c r="AK242" i="3"/>
  <c r="AL242" i="3"/>
  <c r="AM242" i="3"/>
  <c r="AO242" i="3"/>
  <c r="AP242" i="3"/>
  <c r="AQ242" i="3"/>
  <c r="AR242" i="3"/>
  <c r="AS242" i="3"/>
  <c r="AT242" i="3"/>
  <c r="AU242" i="3"/>
  <c r="AW242" i="3"/>
  <c r="AX242" i="3"/>
  <c r="AY242" i="3"/>
  <c r="AZ242" i="3"/>
  <c r="BA242" i="3"/>
  <c r="BB242" i="3"/>
  <c r="AE247" i="3"/>
  <c r="AF247" i="3"/>
  <c r="AG247" i="3"/>
  <c r="AH247" i="3"/>
  <c r="AI247" i="3"/>
  <c r="AK247" i="3"/>
  <c r="AL247" i="3"/>
  <c r="AM247" i="3"/>
  <c r="AN247" i="3"/>
  <c r="AO247" i="3"/>
  <c r="AP247" i="3"/>
  <c r="AT247" i="3"/>
  <c r="AU247" i="3"/>
  <c r="AV247" i="3"/>
  <c r="AW247" i="3"/>
  <c r="AX247" i="3"/>
  <c r="AY247" i="3"/>
  <c r="BA247" i="3"/>
  <c r="BB247" i="3"/>
  <c r="AD248" i="3"/>
  <c r="AE248" i="3"/>
  <c r="AF248" i="3" s="1"/>
  <c r="AG248" i="3" s="1"/>
  <c r="AH248" i="3" s="1"/>
  <c r="AI248" i="3" s="1"/>
  <c r="AJ248" i="3" s="1"/>
  <c r="AK248" i="3" s="1"/>
  <c r="AL248" i="3" s="1"/>
  <c r="AM248" i="3" s="1"/>
  <c r="AN248" i="3" s="1"/>
  <c r="AO248" i="3" s="1"/>
  <c r="AP248" i="3" s="1"/>
  <c r="AQ248" i="3" s="1"/>
  <c r="AR248" i="3" s="1"/>
  <c r="AS248" i="3" s="1"/>
  <c r="AT248" i="3" s="1"/>
  <c r="AU248" i="3" s="1"/>
  <c r="AV248" i="3" s="1"/>
  <c r="AW248" i="3" s="1"/>
  <c r="AX248" i="3" s="1"/>
  <c r="AY248" i="3" s="1"/>
  <c r="AZ248" i="3" s="1"/>
  <c r="BA248" i="3" s="1"/>
  <c r="BB248" i="3" s="1"/>
  <c r="AE261" i="3"/>
  <c r="AF261" i="3"/>
  <c r="AG261" i="3"/>
  <c r="AH261" i="3"/>
  <c r="AI261" i="3"/>
  <c r="AJ261" i="3"/>
  <c r="AK261" i="3"/>
  <c r="AL261" i="3"/>
  <c r="AM261" i="3"/>
  <c r="AN261" i="3"/>
  <c r="AO261" i="3"/>
  <c r="AP261" i="3"/>
  <c r="AT261" i="3"/>
  <c r="AU261" i="3"/>
  <c r="AV261" i="3"/>
  <c r="AW261" i="3"/>
  <c r="AX261" i="3"/>
  <c r="AY261" i="3"/>
  <c r="AZ261" i="3"/>
  <c r="BA261" i="3"/>
  <c r="BB261" i="3"/>
  <c r="AE262" i="3"/>
  <c r="AG262" i="3"/>
  <c r="AH262" i="3"/>
  <c r="AI262" i="3"/>
  <c r="AJ262" i="3"/>
  <c r="BC262" i="3" s="1"/>
  <c r="AK262" i="3"/>
  <c r="AL262" i="3"/>
  <c r="AM262" i="3"/>
  <c r="AO262" i="3"/>
  <c r="AP262" i="3"/>
  <c r="BI262" i="3" s="1"/>
  <c r="AT262" i="3"/>
  <c r="AU262" i="3"/>
  <c r="AW262" i="3"/>
  <c r="AX262" i="3"/>
  <c r="AY262" i="3"/>
  <c r="AZ262" i="3"/>
  <c r="BA262" i="3"/>
  <c r="BB262" i="3"/>
  <c r="AE263" i="3"/>
  <c r="AF263" i="3"/>
  <c r="AG263" i="3"/>
  <c r="AH263" i="3"/>
  <c r="AI263" i="3"/>
  <c r="AJ263" i="3"/>
  <c r="AK263" i="3"/>
  <c r="AM263" i="3"/>
  <c r="BF263" i="3" s="1"/>
  <c r="AN263" i="3"/>
  <c r="BG263" i="3" s="1"/>
  <c r="AO263" i="3"/>
  <c r="AP263" i="3"/>
  <c r="BI263" i="3" s="1"/>
  <c r="AU263" i="3"/>
  <c r="AV263" i="3"/>
  <c r="AW263" i="3"/>
  <c r="AX263" i="3"/>
  <c r="AY263" i="3"/>
  <c r="AZ263" i="3"/>
  <c r="BA263" i="3"/>
  <c r="AE264" i="3"/>
  <c r="AF264" i="3"/>
  <c r="AG264" i="3"/>
  <c r="AH264" i="3"/>
  <c r="AI264" i="3"/>
  <c r="AJ264" i="3"/>
  <c r="BC264" i="3" s="1"/>
  <c r="AK264" i="3"/>
  <c r="AL264" i="3"/>
  <c r="AM264" i="3"/>
  <c r="BF264" i="3" s="1"/>
  <c r="AN264" i="3"/>
  <c r="AO264" i="3"/>
  <c r="AP264" i="3"/>
  <c r="AT264" i="3"/>
  <c r="AU264" i="3"/>
  <c r="AV264" i="3"/>
  <c r="AW264" i="3"/>
  <c r="AX264" i="3"/>
  <c r="AY264" i="3"/>
  <c r="AZ264" i="3"/>
  <c r="BA264" i="3"/>
  <c r="BB264" i="3"/>
  <c r="AE265" i="3"/>
  <c r="AF265" i="3"/>
  <c r="AG265" i="3"/>
  <c r="AH265" i="3"/>
  <c r="AI265" i="3"/>
  <c r="AJ265" i="3"/>
  <c r="AK265" i="3"/>
  <c r="AL265" i="3"/>
  <c r="AM265" i="3"/>
  <c r="AN265" i="3"/>
  <c r="BG265" i="3" s="1"/>
  <c r="AO265" i="3"/>
  <c r="AP265" i="3"/>
  <c r="BI265" i="3" s="1"/>
  <c r="AT265" i="3"/>
  <c r="AU265" i="3"/>
  <c r="AV265" i="3"/>
  <c r="AW265" i="3"/>
  <c r="AX265" i="3"/>
  <c r="AY265" i="3"/>
  <c r="AZ265" i="3"/>
  <c r="BA265" i="3"/>
  <c r="BB265" i="3"/>
  <c r="AE266" i="3"/>
  <c r="AF266" i="3"/>
  <c r="AG266" i="3"/>
  <c r="AH266" i="3"/>
  <c r="AI266" i="3"/>
  <c r="AJ266" i="3"/>
  <c r="AK266" i="3"/>
  <c r="BD266" i="3" s="1"/>
  <c r="AL266" i="3"/>
  <c r="AM266" i="3"/>
  <c r="AN266" i="3"/>
  <c r="AO266" i="3"/>
  <c r="AP266" i="3"/>
  <c r="BI266" i="3" s="1"/>
  <c r="AT266" i="3"/>
  <c r="AU266" i="3"/>
  <c r="AV266" i="3"/>
  <c r="AW266" i="3"/>
  <c r="AX266" i="3"/>
  <c r="AY266" i="3"/>
  <c r="AZ266" i="3"/>
  <c r="BA266" i="3"/>
  <c r="BB266" i="3"/>
  <c r="AE267" i="3"/>
  <c r="AF267" i="3"/>
  <c r="AG267" i="3"/>
  <c r="AH267" i="3"/>
  <c r="AI267" i="3"/>
  <c r="AJ267" i="3"/>
  <c r="AK267" i="3"/>
  <c r="BD267" i="3" s="1"/>
  <c r="AL267" i="3"/>
  <c r="AM267" i="3"/>
  <c r="AN267" i="3"/>
  <c r="BG267" i="3" s="1"/>
  <c r="AO267" i="3"/>
  <c r="BH267" i="3" s="1"/>
  <c r="AP267" i="3"/>
  <c r="AT267" i="3"/>
  <c r="AU267" i="3"/>
  <c r="AV267" i="3"/>
  <c r="AW267" i="3"/>
  <c r="AX267" i="3"/>
  <c r="AY267" i="3"/>
  <c r="AZ267" i="3"/>
  <c r="BA267" i="3"/>
  <c r="BB267" i="3"/>
  <c r="AD274" i="3"/>
  <c r="AE274" i="3" s="1"/>
  <c r="AF274" i="3" s="1"/>
  <c r="AG274" i="3" s="1"/>
  <c r="AH274" i="3" s="1"/>
  <c r="AI274" i="3" s="1"/>
  <c r="AJ274" i="3" s="1"/>
  <c r="AK274" i="3" s="1"/>
  <c r="AL274" i="3" s="1"/>
  <c r="AM274" i="3" s="1"/>
  <c r="AN274" i="3" s="1"/>
  <c r="AO274" i="3" s="1"/>
  <c r="AP274" i="3" s="1"/>
  <c r="AQ274" i="3" s="1"/>
  <c r="AR274" i="3" s="1"/>
  <c r="AS274" i="3" s="1"/>
  <c r="AT274" i="3" s="1"/>
  <c r="AU274" i="3" s="1"/>
  <c r="AV274" i="3" s="1"/>
  <c r="AW274" i="3" s="1"/>
  <c r="AX274" i="3" s="1"/>
  <c r="AY274" i="3" s="1"/>
  <c r="AZ274" i="3" s="1"/>
  <c r="BA274" i="3" s="1"/>
  <c r="BB274" i="3" s="1"/>
  <c r="AG281" i="3"/>
  <c r="AH281" i="3"/>
  <c r="AI281" i="3"/>
  <c r="AJ281" i="3"/>
  <c r="BC281" i="3" s="1"/>
  <c r="AK281" i="3"/>
  <c r="AN281" i="3"/>
  <c r="AO281" i="3"/>
  <c r="AP281" i="3"/>
  <c r="AW281" i="3"/>
  <c r="AX281" i="3"/>
  <c r="AY281" i="3"/>
  <c r="AZ281" i="3"/>
  <c r="BA281" i="3"/>
  <c r="AE282" i="3"/>
  <c r="AF282" i="3"/>
  <c r="AG282" i="3"/>
  <c r="AH282" i="3"/>
  <c r="AI282" i="3"/>
  <c r="AJ282" i="3"/>
  <c r="AK282" i="3"/>
  <c r="BD281" i="3" s="1"/>
  <c r="AL282" i="3"/>
  <c r="AM282" i="3"/>
  <c r="AN282" i="3"/>
  <c r="AO282" i="3"/>
  <c r="AP282" i="3"/>
  <c r="AU282" i="3"/>
  <c r="AV282" i="3"/>
  <c r="AW282" i="3"/>
  <c r="AX282" i="3"/>
  <c r="AY282" i="3"/>
  <c r="AZ282" i="3"/>
  <c r="BA282" i="3"/>
  <c r="BB282" i="3"/>
  <c r="AE283" i="3"/>
  <c r="AF283" i="3"/>
  <c r="AG283" i="3"/>
  <c r="AH283" i="3"/>
  <c r="AI283" i="3"/>
  <c r="AJ283" i="3"/>
  <c r="AK283" i="3"/>
  <c r="AL283" i="3"/>
  <c r="AM283" i="3"/>
  <c r="AN283" i="3"/>
  <c r="AO283" i="3"/>
  <c r="AP283" i="3"/>
  <c r="AT283" i="3"/>
  <c r="AU283" i="3"/>
  <c r="AV283" i="3"/>
  <c r="AW283" i="3"/>
  <c r="AX283" i="3"/>
  <c r="AY283" i="3"/>
  <c r="AZ283" i="3"/>
  <c r="BA283" i="3"/>
  <c r="BB283" i="3"/>
  <c r="AD288" i="3"/>
  <c r="AE288" i="3" s="1"/>
  <c r="AF288" i="3" s="1"/>
  <c r="AG288" i="3"/>
  <c r="AH288" i="3" s="1"/>
  <c r="AI288" i="3" s="1"/>
  <c r="AJ288" i="3" s="1"/>
  <c r="AK288" i="3" s="1"/>
  <c r="AL288" i="3" s="1"/>
  <c r="AM288" i="3" s="1"/>
  <c r="AN288" i="3" s="1"/>
  <c r="AO288" i="3" s="1"/>
  <c r="AP288" i="3" s="1"/>
  <c r="AQ288" i="3" s="1"/>
  <c r="AR288" i="3" s="1"/>
  <c r="AS288" i="3" s="1"/>
  <c r="AT288" i="3" s="1"/>
  <c r="AU288" i="3" s="1"/>
  <c r="AV288" i="3" s="1"/>
  <c r="AW288" i="3" s="1"/>
  <c r="AX288" i="3" s="1"/>
  <c r="AY288" i="3" s="1"/>
  <c r="AZ288" i="3" s="1"/>
  <c r="BA288" i="3" s="1"/>
  <c r="BB288" i="3" s="1"/>
  <c r="AE297" i="3"/>
  <c r="AF297" i="3"/>
  <c r="AH297" i="3"/>
  <c r="AI297" i="3"/>
  <c r="AJ297" i="3"/>
  <c r="AK297" i="3"/>
  <c r="AL297" i="3"/>
  <c r="AM297" i="3"/>
  <c r="AN297" i="3"/>
  <c r="AP297" i="3"/>
  <c r="AQ297" i="3"/>
  <c r="AR297" i="3"/>
  <c r="AS297" i="3"/>
  <c r="AT297" i="3"/>
  <c r="AU297" i="3"/>
  <c r="AV297" i="3"/>
  <c r="AX297" i="3"/>
  <c r="AY297" i="3"/>
  <c r="AZ297" i="3"/>
  <c r="BA297" i="3"/>
  <c r="BB297" i="3"/>
  <c r="AE298" i="3"/>
  <c r="AF298" i="3"/>
  <c r="AG298" i="3"/>
  <c r="AH298" i="3"/>
  <c r="AI298" i="3"/>
  <c r="AJ298" i="3"/>
  <c r="AK298" i="3"/>
  <c r="AL298" i="3"/>
  <c r="AM298" i="3"/>
  <c r="AN298" i="3"/>
  <c r="AO298" i="3"/>
  <c r="AP298" i="3"/>
  <c r="AQ298" i="3"/>
  <c r="AR298" i="3"/>
  <c r="AS298" i="3"/>
  <c r="AT298" i="3"/>
  <c r="AU298" i="3"/>
  <c r="AV298" i="3"/>
  <c r="AW298" i="3"/>
  <c r="AX298" i="3"/>
  <c r="AY298" i="3"/>
  <c r="AZ298" i="3"/>
  <c r="BA298" i="3"/>
  <c r="BB298" i="3"/>
  <c r="AE299" i="3"/>
  <c r="AF299" i="3"/>
  <c r="AG299" i="3"/>
  <c r="AH299" i="3"/>
  <c r="AI299" i="3"/>
  <c r="AJ299" i="3"/>
  <c r="AK299" i="3"/>
  <c r="AL299" i="3"/>
  <c r="AM299" i="3"/>
  <c r="AN299" i="3"/>
  <c r="AO299" i="3"/>
  <c r="AP299" i="3"/>
  <c r="AQ299" i="3"/>
  <c r="AR299" i="3"/>
  <c r="AS299" i="3"/>
  <c r="AT299" i="3"/>
  <c r="AU299" i="3"/>
  <c r="AV299" i="3"/>
  <c r="AW299" i="3"/>
  <c r="AX299" i="3"/>
  <c r="AY299" i="3"/>
  <c r="AZ299" i="3"/>
  <c r="BA299" i="3"/>
  <c r="BB299" i="3"/>
  <c r="AG304" i="3"/>
  <c r="AH304" i="3"/>
  <c r="AI304" i="3"/>
  <c r="AJ304" i="3"/>
  <c r="AK304" i="3"/>
  <c r="AO304" i="3"/>
  <c r="AP304" i="3"/>
  <c r="AQ304" i="3"/>
  <c r="AR304" i="3"/>
  <c r="AS304" i="3"/>
  <c r="AU304" i="3"/>
  <c r="AW304" i="3"/>
  <c r="AX304" i="3"/>
  <c r="AY304" i="3"/>
  <c r="AZ304" i="3"/>
  <c r="BA304" i="3"/>
  <c r="AD305" i="3"/>
  <c r="AE305" i="3" s="1"/>
  <c r="AF305" i="3" s="1"/>
  <c r="AG305" i="3" s="1"/>
  <c r="AH305" i="3" s="1"/>
  <c r="AI305" i="3" s="1"/>
  <c r="AJ305" i="3" s="1"/>
  <c r="AK305" i="3" s="1"/>
  <c r="AL305" i="3" s="1"/>
  <c r="AM305" i="3" s="1"/>
  <c r="AN305" i="3" s="1"/>
  <c r="AO305" i="3" s="1"/>
  <c r="AP305" i="3" s="1"/>
  <c r="AQ305" i="3" s="1"/>
  <c r="AR305" i="3" s="1"/>
  <c r="AS305" i="3" s="1"/>
  <c r="AT305" i="3" s="1"/>
  <c r="AU305" i="3" s="1"/>
  <c r="AV305" i="3" s="1"/>
  <c r="AW305" i="3" s="1"/>
  <c r="AX305" i="3" s="1"/>
  <c r="AY305" i="3" s="1"/>
  <c r="AZ305" i="3" s="1"/>
  <c r="BA305" i="3" s="1"/>
  <c r="BB305" i="3" s="1"/>
  <c r="AE316" i="3"/>
  <c r="AI316" i="3"/>
  <c r="AJ316" i="3"/>
  <c r="AK316" i="3"/>
  <c r="AL316" i="3"/>
  <c r="AM316" i="3"/>
  <c r="AP316" i="3"/>
  <c r="AQ316" i="3"/>
  <c r="AR316" i="3"/>
  <c r="AS316" i="3"/>
  <c r="AT316" i="3"/>
  <c r="AU316" i="3"/>
  <c r="AY316" i="3"/>
  <c r="AZ316" i="3"/>
  <c r="BA316" i="3"/>
  <c r="BB316" i="3"/>
  <c r="AE317" i="3"/>
  <c r="AF317" i="3"/>
  <c r="AG317" i="3"/>
  <c r="AK317" i="3"/>
  <c r="AL317" i="3"/>
  <c r="AM317" i="3"/>
  <c r="AN317" i="3"/>
  <c r="AO317" i="3"/>
  <c r="AS317" i="3"/>
  <c r="AT317" i="3"/>
  <c r="AU317" i="3"/>
  <c r="AV317" i="3"/>
  <c r="AW317" i="3"/>
  <c r="BA317" i="3"/>
  <c r="BB317" i="3"/>
  <c r="AE318" i="3"/>
  <c r="AF318" i="3"/>
  <c r="AG318" i="3"/>
  <c r="AH318" i="3"/>
  <c r="AI318" i="3"/>
  <c r="AM318" i="3"/>
  <c r="AN318" i="3"/>
  <c r="AO318" i="3"/>
  <c r="AP318" i="3"/>
  <c r="AQ318" i="3"/>
  <c r="AT318" i="3"/>
  <c r="AU318" i="3"/>
  <c r="AV318" i="3"/>
  <c r="AW318" i="3"/>
  <c r="AX318" i="3"/>
  <c r="AY318" i="3"/>
  <c r="AE319" i="3"/>
  <c r="AF319" i="3"/>
  <c r="AG319" i="3"/>
  <c r="AK319" i="3"/>
  <c r="AL319" i="3"/>
  <c r="AM319" i="3"/>
  <c r="AN319" i="3"/>
  <c r="AO319" i="3"/>
  <c r="AR319" i="3"/>
  <c r="AS319" i="3"/>
  <c r="AT319" i="3"/>
  <c r="AU319" i="3"/>
  <c r="AV319" i="3"/>
  <c r="AW319" i="3"/>
  <c r="BA319" i="3"/>
  <c r="BB319" i="3"/>
  <c r="AE324" i="3"/>
  <c r="AF324" i="3"/>
  <c r="AG324" i="3"/>
  <c r="AH324" i="3"/>
  <c r="AI324" i="3"/>
  <c r="AJ324" i="3"/>
  <c r="AK324" i="3"/>
  <c r="AL324" i="3"/>
  <c r="AM324" i="3"/>
  <c r="AN324" i="3"/>
  <c r="AO324" i="3"/>
  <c r="AP324" i="3"/>
  <c r="AQ324" i="3"/>
  <c r="AR324" i="3"/>
  <c r="AS324" i="3"/>
  <c r="AU324" i="3"/>
  <c r="AV324" i="3"/>
  <c r="AW324" i="3"/>
  <c r="AX324" i="3"/>
  <c r="AY324" i="3"/>
  <c r="AZ324" i="3"/>
  <c r="BA324" i="3"/>
  <c r="BB324" i="3"/>
  <c r="AD325" i="3"/>
  <c r="AE325" i="3" s="1"/>
  <c r="AF325" i="3" s="1"/>
  <c r="AG325" i="3" s="1"/>
  <c r="AH325" i="3" s="1"/>
  <c r="AI325" i="3" s="1"/>
  <c r="AJ325" i="3" s="1"/>
  <c r="AK325" i="3" s="1"/>
  <c r="AL325" i="3" s="1"/>
  <c r="AM325" i="3" s="1"/>
  <c r="AN325" i="3" s="1"/>
  <c r="AO325" i="3" s="1"/>
  <c r="AP325" i="3" s="1"/>
  <c r="AQ325" i="3" s="1"/>
  <c r="AR325" i="3" s="1"/>
  <c r="AS325" i="3" s="1"/>
  <c r="AT325" i="3" s="1"/>
  <c r="AU325" i="3" s="1"/>
  <c r="AV325" i="3" s="1"/>
  <c r="AW325" i="3" s="1"/>
  <c r="AX325" i="3" s="1"/>
  <c r="AY325" i="3" s="1"/>
  <c r="AZ325" i="3" s="1"/>
  <c r="BA325" i="3" s="1"/>
  <c r="BB325" i="3" s="1"/>
  <c r="AE332" i="3"/>
  <c r="AF332" i="3"/>
  <c r="AG332" i="3"/>
  <c r="AH332" i="3"/>
  <c r="AI332" i="3"/>
  <c r="AJ332" i="3"/>
  <c r="AK332" i="3"/>
  <c r="AL332" i="3"/>
  <c r="AM332" i="3"/>
  <c r="AN332" i="3"/>
  <c r="AO332" i="3"/>
  <c r="AP332" i="3"/>
  <c r="AQ332" i="3"/>
  <c r="AR332" i="3"/>
  <c r="AS332" i="3"/>
  <c r="AT332" i="3"/>
  <c r="AU332" i="3"/>
  <c r="AV332" i="3"/>
  <c r="AW332" i="3"/>
  <c r="AX332" i="3"/>
  <c r="AY332" i="3"/>
  <c r="AZ332" i="3"/>
  <c r="BA332" i="3"/>
  <c r="BB332" i="3"/>
  <c r="AE333" i="3"/>
  <c r="AF333" i="3"/>
  <c r="AG333" i="3"/>
  <c r="AH333" i="3"/>
  <c r="AI333" i="3"/>
  <c r="AJ333" i="3"/>
  <c r="AK333" i="3"/>
  <c r="AL333" i="3"/>
  <c r="AL334" i="3" s="1"/>
  <c r="AM333" i="3"/>
  <c r="AN333" i="3"/>
  <c r="AO333" i="3"/>
  <c r="AP333" i="3"/>
  <c r="AQ333" i="3"/>
  <c r="AR333" i="3"/>
  <c r="AS333" i="3"/>
  <c r="AS334" i="3" s="1"/>
  <c r="AT333" i="3"/>
  <c r="AU333" i="3"/>
  <c r="AV333" i="3"/>
  <c r="AW333" i="3"/>
  <c r="AX333" i="3"/>
  <c r="AY333" i="3"/>
  <c r="AZ333" i="3"/>
  <c r="BA333" i="3"/>
  <c r="BA334" i="3" s="1"/>
  <c r="BB333" i="3"/>
  <c r="AF334" i="3"/>
  <c r="AE338" i="3"/>
  <c r="AF338" i="3"/>
  <c r="AG338" i="3"/>
  <c r="AH338" i="3"/>
  <c r="AI338" i="3"/>
  <c r="AJ338" i="3"/>
  <c r="AK338" i="3"/>
  <c r="AL338" i="3"/>
  <c r="AM338" i="3"/>
  <c r="AN338" i="3"/>
  <c r="AO338" i="3"/>
  <c r="AP338" i="3"/>
  <c r="AQ338" i="3"/>
  <c r="AR338" i="3"/>
  <c r="AS338" i="3"/>
  <c r="AU338" i="3"/>
  <c r="AV338" i="3"/>
  <c r="AW338" i="3"/>
  <c r="AX338" i="3"/>
  <c r="AY338" i="3"/>
  <c r="AZ338" i="3"/>
  <c r="BA338" i="3"/>
  <c r="BB338" i="3"/>
  <c r="AD339" i="3"/>
  <c r="AE339" i="3"/>
  <c r="AF339" i="3" s="1"/>
  <c r="AG339" i="3" s="1"/>
  <c r="AH339" i="3" s="1"/>
  <c r="AI339" i="3" s="1"/>
  <c r="AJ339" i="3"/>
  <c r="AK339" i="3" s="1"/>
  <c r="AL339" i="3" s="1"/>
  <c r="AM339" i="3" s="1"/>
  <c r="AN339" i="3" s="1"/>
  <c r="AO339" i="3" s="1"/>
  <c r="AP339" i="3" s="1"/>
  <c r="AQ339" i="3" s="1"/>
  <c r="AR339" i="3" s="1"/>
  <c r="AS339" i="3" s="1"/>
  <c r="AT339" i="3" s="1"/>
  <c r="AU339" i="3" s="1"/>
  <c r="AV339" i="3" s="1"/>
  <c r="AW339" i="3" s="1"/>
  <c r="AX339" i="3" s="1"/>
  <c r="AY339" i="3" s="1"/>
  <c r="AZ339" i="3" s="1"/>
  <c r="BA339" i="3" s="1"/>
  <c r="BB339" i="3" s="1"/>
  <c r="AE348" i="3"/>
  <c r="AF348" i="3"/>
  <c r="AG348" i="3"/>
  <c r="AH348" i="3"/>
  <c r="AI348" i="3"/>
  <c r="AJ348" i="3"/>
  <c r="AK348" i="3"/>
  <c r="AL348" i="3"/>
  <c r="AM348" i="3"/>
  <c r="AN348" i="3"/>
  <c r="AO348" i="3"/>
  <c r="AP348" i="3"/>
  <c r="AQ348" i="3"/>
  <c r="AR348" i="3"/>
  <c r="AS348" i="3"/>
  <c r="AT348" i="3"/>
  <c r="AU348" i="3"/>
  <c r="AV348" i="3"/>
  <c r="AW348" i="3"/>
  <c r="AX348" i="3"/>
  <c r="AY348" i="3"/>
  <c r="AZ348" i="3"/>
  <c r="BA348" i="3"/>
  <c r="BB348" i="3"/>
  <c r="AE349" i="3"/>
  <c r="AF349" i="3"/>
  <c r="AG349" i="3"/>
  <c r="AH349" i="3"/>
  <c r="AI349" i="3"/>
  <c r="AJ349" i="3"/>
  <c r="AK349" i="3"/>
  <c r="AL349" i="3"/>
  <c r="AM349" i="3"/>
  <c r="AN349" i="3"/>
  <c r="AO349" i="3"/>
  <c r="AP349" i="3"/>
  <c r="AQ349" i="3"/>
  <c r="AR349" i="3"/>
  <c r="AS349" i="3"/>
  <c r="AT349" i="3"/>
  <c r="AU349" i="3"/>
  <c r="AV349" i="3"/>
  <c r="AW349" i="3"/>
  <c r="AX349" i="3"/>
  <c r="AY349" i="3"/>
  <c r="AZ349" i="3"/>
  <c r="BA349" i="3"/>
  <c r="BB349" i="3"/>
  <c r="AE350" i="3"/>
  <c r="AF350" i="3"/>
  <c r="AG350" i="3"/>
  <c r="AH350" i="3"/>
  <c r="AI350" i="3"/>
  <c r="AJ350" i="3"/>
  <c r="AK350" i="3"/>
  <c r="AK351" i="3" s="1"/>
  <c r="AL350" i="3"/>
  <c r="AM350" i="3"/>
  <c r="AN350" i="3"/>
  <c r="AO350" i="3"/>
  <c r="AP350" i="3"/>
  <c r="AQ350" i="3"/>
  <c r="AR350" i="3"/>
  <c r="AS350" i="3"/>
  <c r="AT350" i="3"/>
  <c r="AU350" i="3"/>
  <c r="AU351" i="3" s="1"/>
  <c r="AV350" i="3"/>
  <c r="AW350" i="3"/>
  <c r="AX350" i="3"/>
  <c r="AY350" i="3"/>
  <c r="AZ350" i="3"/>
  <c r="BA350" i="3"/>
  <c r="BB350" i="3"/>
  <c r="AM351" i="3"/>
  <c r="AF355" i="3"/>
  <c r="AG355" i="3"/>
  <c r="AI355" i="3"/>
  <c r="AJ355" i="3"/>
  <c r="AK355" i="3"/>
  <c r="AL355" i="3"/>
  <c r="AN355" i="3"/>
  <c r="AO355" i="3"/>
  <c r="AQ355" i="3"/>
  <c r="AR355" i="3"/>
  <c r="AS355" i="3"/>
  <c r="AV355" i="3"/>
  <c r="AW355" i="3"/>
  <c r="AX355" i="3"/>
  <c r="AZ355" i="3"/>
  <c r="BA355" i="3"/>
  <c r="BB355" i="3"/>
  <c r="AD356" i="3"/>
  <c r="AE356" i="3" s="1"/>
  <c r="AF356" i="3" s="1"/>
  <c r="AG356" i="3" s="1"/>
  <c r="AH356" i="3" s="1"/>
  <c r="AI356" i="3" s="1"/>
  <c r="AJ356" i="3" s="1"/>
  <c r="AK356" i="3" s="1"/>
  <c r="AL356" i="3" s="1"/>
  <c r="AM356" i="3" s="1"/>
  <c r="AN356" i="3" s="1"/>
  <c r="AO356" i="3" s="1"/>
  <c r="AP356" i="3" s="1"/>
  <c r="AQ356" i="3" s="1"/>
  <c r="AR356" i="3" s="1"/>
  <c r="AS356" i="3" s="1"/>
  <c r="AT356" i="3" s="1"/>
  <c r="AU356" i="3" s="1"/>
  <c r="AV356" i="3" s="1"/>
  <c r="AW356" i="3" s="1"/>
  <c r="AX356" i="3" s="1"/>
  <c r="AY356" i="3" s="1"/>
  <c r="AZ356" i="3" s="1"/>
  <c r="BA356" i="3" s="1"/>
  <c r="BB356" i="3" s="1"/>
  <c r="AE369" i="3"/>
  <c r="AF369" i="3"/>
  <c r="AH369" i="3"/>
  <c r="AI369" i="3"/>
  <c r="AJ369" i="3"/>
  <c r="AK369" i="3"/>
  <c r="AM369" i="3"/>
  <c r="AN369" i="3"/>
  <c r="AP369" i="3"/>
  <c r="AQ369" i="3"/>
  <c r="AR369" i="3"/>
  <c r="AS369" i="3"/>
  <c r="AU369" i="3"/>
  <c r="AV369" i="3"/>
  <c r="AX369" i="3"/>
  <c r="AY369" i="3"/>
  <c r="AZ369" i="3"/>
  <c r="BA369" i="3"/>
  <c r="AE370" i="3"/>
  <c r="AF370" i="3"/>
  <c r="AH370" i="3"/>
  <c r="AI370" i="3"/>
  <c r="AJ370" i="3"/>
  <c r="AK370" i="3"/>
  <c r="AM370" i="3"/>
  <c r="AN370" i="3"/>
  <c r="AP370" i="3"/>
  <c r="AQ370" i="3"/>
  <c r="AR370" i="3"/>
  <c r="AS370" i="3"/>
  <c r="AU370" i="3"/>
  <c r="AV370" i="3"/>
  <c r="AX370" i="3"/>
  <c r="AY370" i="3"/>
  <c r="AZ370" i="3"/>
  <c r="BA370" i="3"/>
  <c r="AE371" i="3"/>
  <c r="AF371" i="3"/>
  <c r="AG371" i="3"/>
  <c r="AH371" i="3"/>
  <c r="AI371" i="3"/>
  <c r="AK371" i="3"/>
  <c r="AL371" i="3"/>
  <c r="AM371" i="3"/>
  <c r="AN371" i="3"/>
  <c r="AO371" i="3"/>
  <c r="AP371" i="3"/>
  <c r="AQ371" i="3"/>
  <c r="AS371" i="3"/>
  <c r="AT371" i="3"/>
  <c r="AU371" i="3"/>
  <c r="AV371" i="3"/>
  <c r="AW371" i="3"/>
  <c r="AX371" i="3"/>
  <c r="AY371" i="3"/>
  <c r="BA371" i="3"/>
  <c r="BB371" i="3"/>
  <c r="AE372" i="3"/>
  <c r="AF372" i="3"/>
  <c r="AG372" i="3"/>
  <c r="AI372" i="3"/>
  <c r="AJ372" i="3"/>
  <c r="AL372" i="3"/>
  <c r="AM372" i="3"/>
  <c r="AN372" i="3"/>
  <c r="AO372" i="3"/>
  <c r="AQ372" i="3"/>
  <c r="AR372" i="3"/>
  <c r="AT372" i="3"/>
  <c r="AU372" i="3"/>
  <c r="AV372" i="3"/>
  <c r="AW372" i="3"/>
  <c r="AY372" i="3"/>
  <c r="AZ372" i="3"/>
  <c r="BB372" i="3"/>
  <c r="AE378" i="3"/>
  <c r="AF378" i="3"/>
  <c r="AG378" i="3"/>
  <c r="AH378" i="3"/>
  <c r="AI378" i="3"/>
  <c r="AJ378" i="3"/>
  <c r="AK378" i="3"/>
  <c r="AL378" i="3"/>
  <c r="AM378" i="3"/>
  <c r="AN378" i="3"/>
  <c r="AO378" i="3"/>
  <c r="AP378" i="3"/>
  <c r="AQ378" i="3"/>
  <c r="AR378" i="3"/>
  <c r="AS378" i="3"/>
  <c r="AU378" i="3"/>
  <c r="AV378" i="3"/>
  <c r="AW378" i="3"/>
  <c r="AX378" i="3"/>
  <c r="AY378" i="3"/>
  <c r="AZ378" i="3"/>
  <c r="BA378" i="3"/>
  <c r="BB378" i="3"/>
  <c r="AD379" i="3"/>
  <c r="AE379" i="3" s="1"/>
  <c r="AF379" i="3" s="1"/>
  <c r="AG379" i="3" s="1"/>
  <c r="AH379" i="3"/>
  <c r="AI379" i="3" s="1"/>
  <c r="AJ379" i="3" s="1"/>
  <c r="AK379" i="3" s="1"/>
  <c r="AL379" i="3" s="1"/>
  <c r="AM379" i="3" s="1"/>
  <c r="AN379" i="3" s="1"/>
  <c r="AO379" i="3" s="1"/>
  <c r="AP379" i="3" s="1"/>
  <c r="AQ379" i="3" s="1"/>
  <c r="AR379" i="3" s="1"/>
  <c r="AS379" i="3" s="1"/>
  <c r="AT379" i="3" s="1"/>
  <c r="AU379" i="3" s="1"/>
  <c r="AV379" i="3" s="1"/>
  <c r="AW379" i="3" s="1"/>
  <c r="AX379" i="3"/>
  <c r="AY379" i="3" s="1"/>
  <c r="AZ379" i="3" s="1"/>
  <c r="BA379" i="3" s="1"/>
  <c r="BB379" i="3" s="1"/>
  <c r="AE392" i="3"/>
  <c r="AF392" i="3"/>
  <c r="AG392" i="3"/>
  <c r="AH392" i="3"/>
  <c r="AI392" i="3"/>
  <c r="AJ392" i="3"/>
  <c r="AK392" i="3"/>
  <c r="AL392" i="3"/>
  <c r="AM392" i="3"/>
  <c r="AN392" i="3"/>
  <c r="AO392" i="3"/>
  <c r="AP392" i="3"/>
  <c r="AQ392" i="3"/>
  <c r="AR392" i="3"/>
  <c r="AS392" i="3"/>
  <c r="AT392" i="3"/>
  <c r="AU392" i="3"/>
  <c r="AV392" i="3"/>
  <c r="AW392" i="3"/>
  <c r="AX392" i="3"/>
  <c r="AY392" i="3"/>
  <c r="AZ392" i="3"/>
  <c r="BA392" i="3"/>
  <c r="BB392" i="3"/>
  <c r="AE393" i="3"/>
  <c r="AF393" i="3"/>
  <c r="AG393" i="3"/>
  <c r="AH393" i="3"/>
  <c r="AI393" i="3"/>
  <c r="AJ393" i="3"/>
  <c r="AK393" i="3"/>
  <c r="AL393" i="3"/>
  <c r="AM393" i="3"/>
  <c r="AN393" i="3"/>
  <c r="AO393" i="3"/>
  <c r="AP393" i="3"/>
  <c r="AQ393" i="3"/>
  <c r="AR393" i="3"/>
  <c r="AS393" i="3"/>
  <c r="AT393" i="3"/>
  <c r="AU393" i="3"/>
  <c r="AV393" i="3"/>
  <c r="AW393" i="3"/>
  <c r="AX393" i="3"/>
  <c r="AY393" i="3"/>
  <c r="AZ393" i="3"/>
  <c r="BA393" i="3"/>
  <c r="BB393" i="3"/>
  <c r="AE394" i="3"/>
  <c r="AF394" i="3"/>
  <c r="AG394" i="3"/>
  <c r="AH394" i="3"/>
  <c r="AI394" i="3"/>
  <c r="AJ394" i="3"/>
  <c r="AK394" i="3"/>
  <c r="AL394" i="3"/>
  <c r="AM394" i="3"/>
  <c r="AN394" i="3"/>
  <c r="AO394" i="3"/>
  <c r="AP394" i="3"/>
  <c r="AQ394" i="3"/>
  <c r="AR394" i="3"/>
  <c r="AS394" i="3"/>
  <c r="AT394" i="3"/>
  <c r="AU394" i="3"/>
  <c r="AV394" i="3"/>
  <c r="AW394" i="3"/>
  <c r="AX394" i="3"/>
  <c r="AY394" i="3"/>
  <c r="AZ394" i="3"/>
  <c r="BA394" i="3"/>
  <c r="BB394" i="3"/>
  <c r="AE395" i="3"/>
  <c r="AF395" i="3"/>
  <c r="AG395" i="3"/>
  <c r="AH395" i="3"/>
  <c r="AI395" i="3"/>
  <c r="AJ395" i="3"/>
  <c r="AK395" i="3"/>
  <c r="AL395" i="3"/>
  <c r="AM395" i="3"/>
  <c r="AN395" i="3"/>
  <c r="AO395" i="3"/>
  <c r="AP395" i="3"/>
  <c r="AQ395" i="3"/>
  <c r="AR395" i="3"/>
  <c r="AS395" i="3"/>
  <c r="AT395" i="3"/>
  <c r="AU395" i="3"/>
  <c r="AV395" i="3"/>
  <c r="AW395" i="3"/>
  <c r="AX395" i="3"/>
  <c r="AY395" i="3"/>
  <c r="AZ395" i="3"/>
  <c r="BA395" i="3"/>
  <c r="BB395" i="3"/>
  <c r="AE396" i="3"/>
  <c r="AF396" i="3"/>
  <c r="AG396" i="3"/>
  <c r="AH396" i="3"/>
  <c r="AI396" i="3"/>
  <c r="AJ396" i="3"/>
  <c r="AK396" i="3"/>
  <c r="AL396" i="3"/>
  <c r="AM396" i="3"/>
  <c r="AN396" i="3"/>
  <c r="AO396" i="3"/>
  <c r="AP396" i="3"/>
  <c r="AQ396" i="3"/>
  <c r="AR396" i="3"/>
  <c r="AS396" i="3"/>
  <c r="AT396" i="3"/>
  <c r="AU396" i="3"/>
  <c r="AV396" i="3"/>
  <c r="AW396" i="3"/>
  <c r="AX396" i="3"/>
  <c r="AY396" i="3"/>
  <c r="AZ396" i="3"/>
  <c r="AZ397" i="3" s="1"/>
  <c r="BA396" i="3"/>
  <c r="BB396" i="3"/>
  <c r="AE401" i="3"/>
  <c r="AF401" i="3"/>
  <c r="AG401" i="3"/>
  <c r="AH401" i="3"/>
  <c r="AI401" i="3"/>
  <c r="AJ401" i="3"/>
  <c r="AL401" i="3"/>
  <c r="AM401" i="3"/>
  <c r="AN401" i="3"/>
  <c r="AO401" i="3"/>
  <c r="AP401" i="3"/>
  <c r="AQ401" i="3"/>
  <c r="AR401" i="3"/>
  <c r="AT401" i="3"/>
  <c r="AU401" i="3"/>
  <c r="AV401" i="3"/>
  <c r="AW401" i="3"/>
  <c r="AX401" i="3"/>
  <c r="AY401" i="3"/>
  <c r="AZ401" i="3"/>
  <c r="BB401" i="3"/>
  <c r="AD402" i="3"/>
  <c r="AE402" i="3" s="1"/>
  <c r="AF402" i="3" s="1"/>
  <c r="AG402" i="3" s="1"/>
  <c r="AH402" i="3" s="1"/>
  <c r="AI402" i="3"/>
  <c r="AJ402" i="3" s="1"/>
  <c r="AK402" i="3" s="1"/>
  <c r="AL402" i="3" s="1"/>
  <c r="AM402" i="3" s="1"/>
  <c r="AN402" i="3" s="1"/>
  <c r="AO402" i="3" s="1"/>
  <c r="AP402" i="3" s="1"/>
  <c r="AQ402" i="3" s="1"/>
  <c r="AR402" i="3" s="1"/>
  <c r="AS402" i="3" s="1"/>
  <c r="AT402" i="3" s="1"/>
  <c r="AU402" i="3" s="1"/>
  <c r="AV402" i="3" s="1"/>
  <c r="AW402" i="3" s="1"/>
  <c r="AX402" i="3" s="1"/>
  <c r="AY402" i="3" s="1"/>
  <c r="AZ402" i="3" s="1"/>
  <c r="BA402" i="3" s="1"/>
  <c r="BB402" i="3" s="1"/>
  <c r="AE413" i="3"/>
  <c r="AF413" i="3"/>
  <c r="AG413" i="3"/>
  <c r="AH413" i="3"/>
  <c r="AI413" i="3"/>
  <c r="AJ413" i="3"/>
  <c r="AL413" i="3"/>
  <c r="AM413" i="3"/>
  <c r="AN413" i="3"/>
  <c r="AO413" i="3"/>
  <c r="AP413" i="3"/>
  <c r="AQ413" i="3"/>
  <c r="AR413" i="3"/>
  <c r="AT413" i="3"/>
  <c r="AU413" i="3"/>
  <c r="AV413" i="3"/>
  <c r="AW413" i="3"/>
  <c r="AX413" i="3"/>
  <c r="AY413" i="3"/>
  <c r="AZ413" i="3"/>
  <c r="BB413" i="3"/>
  <c r="AE414" i="3"/>
  <c r="AF414" i="3"/>
  <c r="AG414" i="3"/>
  <c r="AH414" i="3"/>
  <c r="AJ414" i="3"/>
  <c r="AK414" i="3"/>
  <c r="AL414" i="3"/>
  <c r="AM414" i="3"/>
  <c r="AN414" i="3"/>
  <c r="AO414" i="3"/>
  <c r="AP414" i="3"/>
  <c r="AR414" i="3"/>
  <c r="AS414" i="3"/>
  <c r="AT414" i="3"/>
  <c r="AU414" i="3"/>
  <c r="AV414" i="3"/>
  <c r="AW414" i="3"/>
  <c r="AX414" i="3"/>
  <c r="AZ414" i="3"/>
  <c r="BA414" i="3"/>
  <c r="BB414" i="3"/>
  <c r="AE415" i="3"/>
  <c r="AF415" i="3"/>
  <c r="AH415" i="3"/>
  <c r="AI415" i="3"/>
  <c r="AJ415" i="3"/>
  <c r="AK415" i="3"/>
  <c r="AL415" i="3"/>
  <c r="AM415" i="3"/>
  <c r="AN415" i="3"/>
  <c r="AP415" i="3"/>
  <c r="AQ415" i="3"/>
  <c r="AR415" i="3"/>
  <c r="AS415" i="3"/>
  <c r="AT415" i="3"/>
  <c r="AU415" i="3"/>
  <c r="AV415" i="3"/>
  <c r="AX415" i="3"/>
  <c r="AY415" i="3"/>
  <c r="AZ415" i="3"/>
  <c r="BA415" i="3"/>
  <c r="BB415" i="3"/>
  <c r="AE416" i="3"/>
  <c r="AF416" i="3"/>
  <c r="AG416" i="3"/>
  <c r="AH416" i="3"/>
  <c r="AJ416" i="3"/>
  <c r="AK416" i="3"/>
  <c r="AL416" i="3"/>
  <c r="AM416" i="3"/>
  <c r="AN416" i="3"/>
  <c r="AO416" i="3"/>
  <c r="AP416" i="3"/>
  <c r="AR416" i="3"/>
  <c r="AS416" i="3"/>
  <c r="AT416" i="3"/>
  <c r="AU416" i="3"/>
  <c r="AV416" i="3"/>
  <c r="AW416" i="3"/>
  <c r="AX416" i="3"/>
  <c r="AZ416" i="3"/>
  <c r="BA416" i="3"/>
  <c r="BB416" i="3"/>
  <c r="AD422" i="3"/>
  <c r="AE422" i="3"/>
  <c r="AF422" i="3"/>
  <c r="AG422" i="3" s="1"/>
  <c r="AH422" i="3"/>
  <c r="AI422" i="3" s="1"/>
  <c r="AJ422" i="3" s="1"/>
  <c r="AK422" i="3" s="1"/>
  <c r="AL422" i="3" s="1"/>
  <c r="AM422" i="3" s="1"/>
  <c r="AN422" i="3" s="1"/>
  <c r="AO422" i="3" s="1"/>
  <c r="AP422" i="3" s="1"/>
  <c r="AQ422" i="3" s="1"/>
  <c r="AR422" i="3" s="1"/>
  <c r="AS422" i="3" s="1"/>
  <c r="AT422" i="3" s="1"/>
  <c r="AU422" i="3" s="1"/>
  <c r="AV422" i="3" s="1"/>
  <c r="AW422" i="3" s="1"/>
  <c r="AX422" i="3" s="1"/>
  <c r="AY422" i="3" s="1"/>
  <c r="AZ422" i="3" s="1"/>
  <c r="BA422" i="3" s="1"/>
  <c r="BB422" i="3" s="1"/>
  <c r="AD445" i="3"/>
  <c r="AE445" i="3" s="1"/>
  <c r="AF445" i="3" s="1"/>
  <c r="AG445" i="3"/>
  <c r="AH445" i="3" s="1"/>
  <c r="AI445" i="3" s="1"/>
  <c r="AJ445" i="3" s="1"/>
  <c r="AK445" i="3" s="1"/>
  <c r="AL445" i="3" s="1"/>
  <c r="AM445" i="3" s="1"/>
  <c r="AN445" i="3" s="1"/>
  <c r="AO445" i="3" s="1"/>
  <c r="AP445" i="3" s="1"/>
  <c r="AQ445" i="3" s="1"/>
  <c r="AR445" i="3" s="1"/>
  <c r="AS445" i="3" s="1"/>
  <c r="AT445" i="3" s="1"/>
  <c r="AU445" i="3" s="1"/>
  <c r="AV445" i="3" s="1"/>
  <c r="AW445" i="3" s="1"/>
  <c r="AX445" i="3" s="1"/>
  <c r="AY445" i="3" s="1"/>
  <c r="AZ445" i="3" s="1"/>
  <c r="BA445" i="3" s="1"/>
  <c r="BB445" i="3" s="1"/>
  <c r="AD465" i="3"/>
  <c r="AE465" i="3" s="1"/>
  <c r="AF465" i="3"/>
  <c r="AG465" i="3" s="1"/>
  <c r="AH465" i="3" s="1"/>
  <c r="AI465" i="3" s="1"/>
  <c r="AJ465" i="3" s="1"/>
  <c r="AK465" i="3" s="1"/>
  <c r="AL465" i="3" s="1"/>
  <c r="AM465" i="3" s="1"/>
  <c r="AN465" i="3" s="1"/>
  <c r="AO465" i="3" s="1"/>
  <c r="AP465" i="3" s="1"/>
  <c r="AQ465" i="3" s="1"/>
  <c r="AR465" i="3" s="1"/>
  <c r="AS465" i="3" s="1"/>
  <c r="AT465" i="3" s="1"/>
  <c r="AU465" i="3" s="1"/>
  <c r="AV465" i="3" s="1"/>
  <c r="AW465" i="3" s="1"/>
  <c r="AX465" i="3" s="1"/>
  <c r="AY465" i="3" s="1"/>
  <c r="AZ465" i="3" s="1"/>
  <c r="BA465" i="3" s="1"/>
  <c r="BB465" i="3" s="1"/>
  <c r="BA64" i="54"/>
  <c r="AU64" i="54"/>
  <c r="AS64" i="54"/>
  <c r="AM64" i="54"/>
  <c r="AK64" i="54"/>
  <c r="AE64" i="54"/>
  <c r="DT77" i="53"/>
  <c r="DL77" i="53"/>
  <c r="DD77" i="53"/>
  <c r="DV77" i="53"/>
  <c r="DN77" i="53"/>
  <c r="DF77" i="53"/>
  <c r="DX77" i="53"/>
  <c r="DP77" i="53"/>
  <c r="DH77" i="53"/>
  <c r="CZ77" i="53"/>
  <c r="CQ77" i="53"/>
  <c r="CI77" i="53"/>
  <c r="CA77" i="53"/>
  <c r="CS77" i="53"/>
  <c r="CC77" i="53"/>
  <c r="BU77" i="53"/>
  <c r="CM77" i="53"/>
  <c r="CE77" i="53"/>
  <c r="BW77" i="53"/>
  <c r="O116" i="3"/>
  <c r="O111" i="3"/>
  <c r="V61" i="3"/>
  <c r="V25" i="20"/>
  <c r="N25" i="20"/>
  <c r="F25" i="20"/>
  <c r="Z25" i="20"/>
  <c r="R25" i="20"/>
  <c r="J25" i="20"/>
  <c r="Z14" i="20"/>
  <c r="R14" i="20"/>
  <c r="J14" i="20"/>
  <c r="V14" i="20"/>
  <c r="N14" i="20"/>
  <c r="F14" i="20"/>
  <c r="Z27" i="20"/>
  <c r="B31" i="28"/>
  <c r="DW77" i="53"/>
  <c r="DU77" i="53"/>
  <c r="DS77" i="53"/>
  <c r="DR77" i="53"/>
  <c r="DQ77" i="53"/>
  <c r="DO77" i="53"/>
  <c r="DM77" i="53"/>
  <c r="DK77" i="53"/>
  <c r="DJ77" i="53"/>
  <c r="DI77" i="53"/>
  <c r="DG77" i="53"/>
  <c r="DE77" i="53"/>
  <c r="DC77" i="53"/>
  <c r="DB77" i="53"/>
  <c r="DA77" i="53"/>
  <c r="CY77" i="53"/>
  <c r="CR77" i="53"/>
  <c r="CP77" i="53"/>
  <c r="CO77" i="53"/>
  <c r="CN77" i="53"/>
  <c r="CL77" i="53"/>
  <c r="CJ77" i="53"/>
  <c r="CH77" i="53"/>
  <c r="CG77" i="53"/>
  <c r="CF77" i="53"/>
  <c r="CD77" i="53"/>
  <c r="CB77" i="53"/>
  <c r="BZ77" i="53"/>
  <c r="BY77" i="53"/>
  <c r="BX77" i="53"/>
  <c r="BV77" i="53"/>
  <c r="BT77" i="53"/>
  <c r="A76" i="53"/>
  <c r="A75" i="53"/>
  <c r="A74" i="53"/>
  <c r="CZ59" i="53"/>
  <c r="DA59" i="53" s="1"/>
  <c r="DB59" i="53" s="1"/>
  <c r="DC59" i="53" s="1"/>
  <c r="DD59" i="53" s="1"/>
  <c r="DE59" i="53" s="1"/>
  <c r="DF59" i="53" s="1"/>
  <c r="DG59" i="53" s="1"/>
  <c r="DH59" i="53" s="1"/>
  <c r="DI59" i="53" s="1"/>
  <c r="DJ59" i="53" s="1"/>
  <c r="DK59" i="53" s="1"/>
  <c r="DL59" i="53" s="1"/>
  <c r="DM59" i="53" s="1"/>
  <c r="DN59" i="53" s="1"/>
  <c r="DO59" i="53" s="1"/>
  <c r="DP59" i="53" s="1"/>
  <c r="DQ59" i="53" s="1"/>
  <c r="DR59" i="53" s="1"/>
  <c r="DS59" i="53" s="1"/>
  <c r="DT59" i="53" s="1"/>
  <c r="DU59" i="53" s="1"/>
  <c r="DV59" i="53" s="1"/>
  <c r="DW59" i="53" s="1"/>
  <c r="DX59" i="53" s="1"/>
  <c r="BU59" i="53"/>
  <c r="BV59" i="53"/>
  <c r="BW59" i="53"/>
  <c r="BX59" i="53"/>
  <c r="BY59" i="53" s="1"/>
  <c r="BZ59" i="53" s="1"/>
  <c r="CA59" i="53"/>
  <c r="CB59" i="53" s="1"/>
  <c r="CC59" i="53" s="1"/>
  <c r="CD59" i="53" s="1"/>
  <c r="CE59" i="53" s="1"/>
  <c r="CF59" i="53" s="1"/>
  <c r="CG59" i="53" s="1"/>
  <c r="CH59" i="53" s="1"/>
  <c r="CI59" i="53" s="1"/>
  <c r="CJ59" i="53" s="1"/>
  <c r="CK59" i="53" s="1"/>
  <c r="CL59" i="53" s="1"/>
  <c r="CM59" i="53" s="1"/>
  <c r="CN59" i="53" s="1"/>
  <c r="CO59" i="53" s="1"/>
  <c r="CP59" i="53" s="1"/>
  <c r="CQ59" i="53" s="1"/>
  <c r="CR59" i="53" s="1"/>
  <c r="CS59" i="53" s="1"/>
  <c r="AJ59" i="53"/>
  <c r="AK59" i="53" s="1"/>
  <c r="AL59" i="53" s="1"/>
  <c r="AM59" i="53"/>
  <c r="AN59" i="53" s="1"/>
  <c r="AO59" i="53" s="1"/>
  <c r="AP59" i="53" s="1"/>
  <c r="AQ59" i="53" s="1"/>
  <c r="AR59" i="53" s="1"/>
  <c r="AS59" i="53" s="1"/>
  <c r="AT59" i="53" s="1"/>
  <c r="AU59" i="53" s="1"/>
  <c r="AV59" i="53"/>
  <c r="AW59" i="53" s="1"/>
  <c r="AX59" i="53" s="1"/>
  <c r="AY59" i="53" s="1"/>
  <c r="AZ59" i="53" s="1"/>
  <c r="BA59" i="53" s="1"/>
  <c r="BB59" i="53" s="1"/>
  <c r="BC59" i="53" s="1"/>
  <c r="BD59" i="53" s="1"/>
  <c r="BE59" i="53" s="1"/>
  <c r="BF59" i="53" s="1"/>
  <c r="BG59" i="53" s="1"/>
  <c r="BH59" i="53" s="1"/>
  <c r="A77" i="53"/>
  <c r="A73" i="53"/>
  <c r="A72" i="53"/>
  <c r="C59" i="53"/>
  <c r="D59" i="53"/>
  <c r="E59" i="53"/>
  <c r="F59" i="53" s="1"/>
  <c r="G59" i="53" s="1"/>
  <c r="H59" i="53" s="1"/>
  <c r="I59" i="53"/>
  <c r="J59" i="53" s="1"/>
  <c r="K59" i="53" s="1"/>
  <c r="L59" i="53" s="1"/>
  <c r="M59" i="53" s="1"/>
  <c r="N59" i="53" s="1"/>
  <c r="O59" i="53" s="1"/>
  <c r="P59" i="53" s="1"/>
  <c r="Q59" i="53" s="1"/>
  <c r="R59" i="53" s="1"/>
  <c r="S59" i="53" s="1"/>
  <c r="T59" i="53" s="1"/>
  <c r="U59" i="53" s="1"/>
  <c r="V59" i="53" s="1"/>
  <c r="W59" i="53" s="1"/>
  <c r="X59" i="53" s="1"/>
  <c r="Y59" i="53" s="1"/>
  <c r="Z59" i="53" s="1"/>
  <c r="AA59" i="53" s="1"/>
  <c r="BI283" i="3"/>
  <c r="BI267" i="3"/>
  <c r="BH266" i="3"/>
  <c r="BH265" i="3"/>
  <c r="BI264" i="3"/>
  <c r="BH264" i="3"/>
  <c r="BH263" i="3"/>
  <c r="BH262" i="3"/>
  <c r="BI261" i="3"/>
  <c r="BH261" i="3"/>
  <c r="BH223" i="3"/>
  <c r="O213" i="3"/>
  <c r="O215" i="3"/>
  <c r="N213" i="3"/>
  <c r="N214" i="3"/>
  <c r="N215" i="3"/>
  <c r="O112" i="3"/>
  <c r="O113" i="3"/>
  <c r="O114" i="3"/>
  <c r="O115" i="3"/>
  <c r="O117" i="3"/>
  <c r="O118" i="3"/>
  <c r="N111" i="3"/>
  <c r="N112" i="3"/>
  <c r="N113" i="3"/>
  <c r="N114" i="3"/>
  <c r="N115" i="3"/>
  <c r="N116" i="3"/>
  <c r="N117" i="3"/>
  <c r="N118" i="3"/>
  <c r="BH52" i="3"/>
  <c r="C465" i="3"/>
  <c r="D465" i="3"/>
  <c r="E465" i="3" s="1"/>
  <c r="F465" i="3" s="1"/>
  <c r="G465" i="3" s="1"/>
  <c r="H465" i="3" s="1"/>
  <c r="I465" i="3" s="1"/>
  <c r="J465" i="3" s="1"/>
  <c r="K465" i="3" s="1"/>
  <c r="L465" i="3"/>
  <c r="M465" i="3" s="1"/>
  <c r="N465" i="3" s="1"/>
  <c r="O465" i="3" s="1"/>
  <c r="P465" i="3" s="1"/>
  <c r="Q465" i="3" s="1"/>
  <c r="R465" i="3" s="1"/>
  <c r="S465" i="3" s="1"/>
  <c r="T465" i="3" s="1"/>
  <c r="U465" i="3" s="1"/>
  <c r="V465" i="3" s="1"/>
  <c r="W465" i="3" s="1"/>
  <c r="X465" i="3" s="1"/>
  <c r="Y465" i="3" s="1"/>
  <c r="Z465" i="3" s="1"/>
  <c r="AA465" i="3" s="1"/>
  <c r="C445" i="3"/>
  <c r="D445" i="3"/>
  <c r="E445" i="3"/>
  <c r="F445" i="3" s="1"/>
  <c r="G445" i="3" s="1"/>
  <c r="H445" i="3" s="1"/>
  <c r="I445" i="3" s="1"/>
  <c r="J445" i="3" s="1"/>
  <c r="K445" i="3" s="1"/>
  <c r="L445" i="3" s="1"/>
  <c r="M445" i="3" s="1"/>
  <c r="N445" i="3"/>
  <c r="O445" i="3" s="1"/>
  <c r="P445" i="3" s="1"/>
  <c r="Q445" i="3" s="1"/>
  <c r="R445" i="3" s="1"/>
  <c r="S445" i="3" s="1"/>
  <c r="T445" i="3" s="1"/>
  <c r="U445" i="3" s="1"/>
  <c r="V445" i="3" s="1"/>
  <c r="W445" i="3" s="1"/>
  <c r="X445" i="3" s="1"/>
  <c r="Y445" i="3" s="1"/>
  <c r="Z445" i="3" s="1"/>
  <c r="AA445" i="3" s="1"/>
  <c r="C422" i="3"/>
  <c r="D422" i="3"/>
  <c r="E422" i="3"/>
  <c r="F422" i="3"/>
  <c r="G422" i="3" s="1"/>
  <c r="H422" i="3" s="1"/>
  <c r="I422" i="3" s="1"/>
  <c r="J422" i="3" s="1"/>
  <c r="K422" i="3" s="1"/>
  <c r="L422" i="3" s="1"/>
  <c r="M422" i="3" s="1"/>
  <c r="N422" i="3"/>
  <c r="O422" i="3" s="1"/>
  <c r="P422" i="3" s="1"/>
  <c r="Q422" i="3" s="1"/>
  <c r="R422" i="3" s="1"/>
  <c r="S422" i="3" s="1"/>
  <c r="T422" i="3" s="1"/>
  <c r="U422" i="3" s="1"/>
  <c r="V422" i="3" s="1"/>
  <c r="W422" i="3" s="1"/>
  <c r="X422" i="3" s="1"/>
  <c r="Y422" i="3"/>
  <c r="Z422" i="3" s="1"/>
  <c r="AA422" i="3" s="1"/>
  <c r="C402" i="3"/>
  <c r="D402" i="3" s="1"/>
  <c r="E402" i="3" s="1"/>
  <c r="F402" i="3" s="1"/>
  <c r="G402" i="3" s="1"/>
  <c r="H402" i="3" s="1"/>
  <c r="I402" i="3" s="1"/>
  <c r="J402" i="3" s="1"/>
  <c r="K402" i="3" s="1"/>
  <c r="L402" i="3" s="1"/>
  <c r="M402" i="3" s="1"/>
  <c r="N402" i="3" s="1"/>
  <c r="O402" i="3" s="1"/>
  <c r="P402" i="3" s="1"/>
  <c r="Q402" i="3" s="1"/>
  <c r="R402" i="3" s="1"/>
  <c r="S402" i="3" s="1"/>
  <c r="T402" i="3" s="1"/>
  <c r="U402" i="3" s="1"/>
  <c r="V402" i="3" s="1"/>
  <c r="W402" i="3" s="1"/>
  <c r="X402" i="3" s="1"/>
  <c r="Y402" i="3" s="1"/>
  <c r="Z402" i="3" s="1"/>
  <c r="AA402" i="3" s="1"/>
  <c r="C379" i="3"/>
  <c r="D379" i="3" s="1"/>
  <c r="E379" i="3" s="1"/>
  <c r="F379" i="3" s="1"/>
  <c r="G379" i="3" s="1"/>
  <c r="H379" i="3" s="1"/>
  <c r="I379" i="3" s="1"/>
  <c r="J379" i="3" s="1"/>
  <c r="K379" i="3" s="1"/>
  <c r="L379" i="3" s="1"/>
  <c r="M379" i="3" s="1"/>
  <c r="N379" i="3" s="1"/>
  <c r="O379" i="3" s="1"/>
  <c r="P379" i="3" s="1"/>
  <c r="Q379" i="3" s="1"/>
  <c r="R379" i="3" s="1"/>
  <c r="S379" i="3" s="1"/>
  <c r="T379" i="3" s="1"/>
  <c r="U379" i="3" s="1"/>
  <c r="V379" i="3" s="1"/>
  <c r="W379" i="3" s="1"/>
  <c r="X379" i="3" s="1"/>
  <c r="Y379" i="3" s="1"/>
  <c r="Z379" i="3" s="1"/>
  <c r="AA379" i="3" s="1"/>
  <c r="C356" i="3"/>
  <c r="D356" i="3"/>
  <c r="E356" i="3" s="1"/>
  <c r="F356" i="3" s="1"/>
  <c r="G356" i="3" s="1"/>
  <c r="H356" i="3" s="1"/>
  <c r="I356" i="3" s="1"/>
  <c r="J356" i="3" s="1"/>
  <c r="K356" i="3" s="1"/>
  <c r="L356" i="3" s="1"/>
  <c r="M356" i="3" s="1"/>
  <c r="N356" i="3" s="1"/>
  <c r="O356" i="3" s="1"/>
  <c r="P356" i="3" s="1"/>
  <c r="Q356" i="3" s="1"/>
  <c r="R356" i="3" s="1"/>
  <c r="S356" i="3" s="1"/>
  <c r="T356" i="3" s="1"/>
  <c r="U356" i="3" s="1"/>
  <c r="V356" i="3" s="1"/>
  <c r="W356" i="3" s="1"/>
  <c r="X356" i="3" s="1"/>
  <c r="Y356" i="3" s="1"/>
  <c r="Z356" i="3" s="1"/>
  <c r="AA356" i="3" s="1"/>
  <c r="C339" i="3"/>
  <c r="D339" i="3"/>
  <c r="E339" i="3"/>
  <c r="F339" i="3"/>
  <c r="G339" i="3" s="1"/>
  <c r="H339" i="3" s="1"/>
  <c r="I339" i="3" s="1"/>
  <c r="J339" i="3" s="1"/>
  <c r="K339" i="3" s="1"/>
  <c r="L339" i="3" s="1"/>
  <c r="M339" i="3" s="1"/>
  <c r="N339" i="3" s="1"/>
  <c r="O339" i="3" s="1"/>
  <c r="P339" i="3" s="1"/>
  <c r="Q339" i="3" s="1"/>
  <c r="R339" i="3" s="1"/>
  <c r="S339" i="3" s="1"/>
  <c r="T339" i="3" s="1"/>
  <c r="U339" i="3" s="1"/>
  <c r="V339" i="3" s="1"/>
  <c r="W339" i="3" s="1"/>
  <c r="X339" i="3" s="1"/>
  <c r="Y339" i="3" s="1"/>
  <c r="Z339" i="3" s="1"/>
  <c r="AA339" i="3" s="1"/>
  <c r="C325" i="3"/>
  <c r="D325" i="3" s="1"/>
  <c r="E325" i="3"/>
  <c r="F325" i="3" s="1"/>
  <c r="G325" i="3" s="1"/>
  <c r="H325" i="3" s="1"/>
  <c r="I325" i="3" s="1"/>
  <c r="J325" i="3" s="1"/>
  <c r="K325" i="3" s="1"/>
  <c r="L325" i="3" s="1"/>
  <c r="M325" i="3" s="1"/>
  <c r="N325" i="3" s="1"/>
  <c r="O325" i="3" s="1"/>
  <c r="P325" i="3" s="1"/>
  <c r="Q325" i="3" s="1"/>
  <c r="R325" i="3" s="1"/>
  <c r="S325" i="3" s="1"/>
  <c r="T325" i="3" s="1"/>
  <c r="U325" i="3" s="1"/>
  <c r="V325" i="3" s="1"/>
  <c r="W325" i="3" s="1"/>
  <c r="X325" i="3" s="1"/>
  <c r="Y325" i="3" s="1"/>
  <c r="Z325" i="3" s="1"/>
  <c r="AA325" i="3" s="1"/>
  <c r="C305" i="3"/>
  <c r="D305" i="3" s="1"/>
  <c r="E305" i="3" s="1"/>
  <c r="F305" i="3" s="1"/>
  <c r="G305" i="3" s="1"/>
  <c r="H305" i="3" s="1"/>
  <c r="I305" i="3" s="1"/>
  <c r="J305" i="3" s="1"/>
  <c r="K305" i="3" s="1"/>
  <c r="L305" i="3" s="1"/>
  <c r="M305" i="3" s="1"/>
  <c r="N305" i="3" s="1"/>
  <c r="O305" i="3" s="1"/>
  <c r="P305" i="3" s="1"/>
  <c r="Q305" i="3" s="1"/>
  <c r="R305" i="3" s="1"/>
  <c r="S305" i="3" s="1"/>
  <c r="T305" i="3" s="1"/>
  <c r="U305" i="3" s="1"/>
  <c r="V305" i="3" s="1"/>
  <c r="W305" i="3" s="1"/>
  <c r="X305" i="3" s="1"/>
  <c r="Y305" i="3" s="1"/>
  <c r="Z305" i="3" s="1"/>
  <c r="AA305" i="3" s="1"/>
  <c r="C288" i="3"/>
  <c r="D288" i="3" s="1"/>
  <c r="E288" i="3" s="1"/>
  <c r="F288" i="3" s="1"/>
  <c r="G288" i="3"/>
  <c r="H288" i="3" s="1"/>
  <c r="I288" i="3" s="1"/>
  <c r="J288" i="3" s="1"/>
  <c r="K288" i="3" s="1"/>
  <c r="L288" i="3" s="1"/>
  <c r="M288" i="3" s="1"/>
  <c r="N288" i="3" s="1"/>
  <c r="O288" i="3" s="1"/>
  <c r="P288" i="3" s="1"/>
  <c r="Q288" i="3" s="1"/>
  <c r="R288" i="3"/>
  <c r="S288" i="3" s="1"/>
  <c r="T288" i="3" s="1"/>
  <c r="U288" i="3" s="1"/>
  <c r="V288" i="3" s="1"/>
  <c r="W288" i="3" s="1"/>
  <c r="X288" i="3" s="1"/>
  <c r="Y288" i="3" s="1"/>
  <c r="Z288" i="3" s="1"/>
  <c r="AA288" i="3" s="1"/>
  <c r="C274" i="3"/>
  <c r="D274" i="3" s="1"/>
  <c r="E274" i="3" s="1"/>
  <c r="F274" i="3" s="1"/>
  <c r="G274" i="3" s="1"/>
  <c r="H274" i="3" s="1"/>
  <c r="I274" i="3" s="1"/>
  <c r="J274" i="3" s="1"/>
  <c r="K274" i="3" s="1"/>
  <c r="L274" i="3" s="1"/>
  <c r="M274" i="3" s="1"/>
  <c r="N274" i="3" s="1"/>
  <c r="O274" i="3" s="1"/>
  <c r="P274" i="3" s="1"/>
  <c r="Q274" i="3" s="1"/>
  <c r="R274" i="3" s="1"/>
  <c r="S274" i="3" s="1"/>
  <c r="T274" i="3" s="1"/>
  <c r="U274" i="3" s="1"/>
  <c r="V274" i="3" s="1"/>
  <c r="W274" i="3" s="1"/>
  <c r="X274" i="3" s="1"/>
  <c r="Y274" i="3" s="1"/>
  <c r="Z274" i="3" s="1"/>
  <c r="AA274" i="3" s="1"/>
  <c r="C248" i="3"/>
  <c r="D248" i="3"/>
  <c r="E248" i="3" s="1"/>
  <c r="F248" i="3" s="1"/>
  <c r="G248" i="3" s="1"/>
  <c r="H248" i="3" s="1"/>
  <c r="I248" i="3" s="1"/>
  <c r="J248" i="3" s="1"/>
  <c r="K248" i="3" s="1"/>
  <c r="L248" i="3" s="1"/>
  <c r="M248" i="3" s="1"/>
  <c r="N248" i="3" s="1"/>
  <c r="O248" i="3" s="1"/>
  <c r="P248" i="3" s="1"/>
  <c r="Q248" i="3" s="1"/>
  <c r="R248" i="3" s="1"/>
  <c r="S248" i="3" s="1"/>
  <c r="T248" i="3" s="1"/>
  <c r="U248" i="3" s="1"/>
  <c r="V248" i="3" s="1"/>
  <c r="W248" i="3" s="1"/>
  <c r="X248" i="3" s="1"/>
  <c r="Y248" i="3" s="1"/>
  <c r="Z248" i="3" s="1"/>
  <c r="AA248" i="3" s="1"/>
  <c r="C231" i="3"/>
  <c r="D231" i="3" s="1"/>
  <c r="E231" i="3" s="1"/>
  <c r="F231" i="3" s="1"/>
  <c r="G231" i="3"/>
  <c r="H231" i="3" s="1"/>
  <c r="I231" i="3" s="1"/>
  <c r="J231" i="3" s="1"/>
  <c r="K231" i="3" s="1"/>
  <c r="L231" i="3" s="1"/>
  <c r="M231" i="3" s="1"/>
  <c r="N231" i="3" s="1"/>
  <c r="O231" i="3" s="1"/>
  <c r="P231" i="3" s="1"/>
  <c r="Q231" i="3" s="1"/>
  <c r="R231" i="3"/>
  <c r="S231" i="3" s="1"/>
  <c r="T231" i="3" s="1"/>
  <c r="U231" i="3" s="1"/>
  <c r="V231" i="3" s="1"/>
  <c r="W231" i="3" s="1"/>
  <c r="X231" i="3" s="1"/>
  <c r="Y231" i="3" s="1"/>
  <c r="Z231" i="3" s="1"/>
  <c r="AA231" i="3" s="1"/>
  <c r="AA214" i="3"/>
  <c r="AA215" i="3"/>
  <c r="Z213" i="3"/>
  <c r="Z214" i="3"/>
  <c r="Z215" i="3"/>
  <c r="Y213" i="3"/>
  <c r="Y214" i="3"/>
  <c r="Y215" i="3"/>
  <c r="X213" i="3"/>
  <c r="X215" i="3"/>
  <c r="W213" i="3"/>
  <c r="W214" i="3"/>
  <c r="W215" i="3"/>
  <c r="V213" i="3"/>
  <c r="U213" i="3"/>
  <c r="U214" i="3"/>
  <c r="U215" i="3"/>
  <c r="T210" i="3"/>
  <c r="T212" i="3"/>
  <c r="T213" i="3"/>
  <c r="T214" i="3"/>
  <c r="T215" i="3"/>
  <c r="C211" i="3"/>
  <c r="D211" i="3" s="1"/>
  <c r="E211" i="3" s="1"/>
  <c r="F211" i="3" s="1"/>
  <c r="G211" i="3" s="1"/>
  <c r="H211" i="3" s="1"/>
  <c r="I211" i="3" s="1"/>
  <c r="J211" i="3" s="1"/>
  <c r="K211" i="3" s="1"/>
  <c r="L211" i="3" s="1"/>
  <c r="M211" i="3" s="1"/>
  <c r="N211" i="3" s="1"/>
  <c r="O211" i="3" s="1"/>
  <c r="P211" i="3" s="1"/>
  <c r="Q211" i="3" s="1"/>
  <c r="R211" i="3" s="1"/>
  <c r="S211" i="3" s="1"/>
  <c r="T211" i="3" s="1"/>
  <c r="U211" i="3" s="1"/>
  <c r="V211" i="3" s="1"/>
  <c r="W211" i="3" s="1"/>
  <c r="X211" i="3" s="1"/>
  <c r="Y211" i="3" s="1"/>
  <c r="Z211" i="3" s="1"/>
  <c r="AA211" i="3" s="1"/>
  <c r="C197" i="3"/>
  <c r="D197" i="3" s="1"/>
  <c r="E197" i="3" s="1"/>
  <c r="F197" i="3" s="1"/>
  <c r="G197" i="3" s="1"/>
  <c r="H197" i="3" s="1"/>
  <c r="I197" i="3" s="1"/>
  <c r="J197" i="3" s="1"/>
  <c r="K197" i="3"/>
  <c r="L197" i="3" s="1"/>
  <c r="M197" i="3" s="1"/>
  <c r="N197" i="3" s="1"/>
  <c r="O197" i="3" s="1"/>
  <c r="P197" i="3" s="1"/>
  <c r="Q197" i="3" s="1"/>
  <c r="R197" i="3" s="1"/>
  <c r="S197" i="3" s="1"/>
  <c r="T197" i="3" s="1"/>
  <c r="U197" i="3" s="1"/>
  <c r="V197" i="3" s="1"/>
  <c r="W197" i="3" s="1"/>
  <c r="X197" i="3" s="1"/>
  <c r="Y197" i="3" s="1"/>
  <c r="Z197" i="3" s="1"/>
  <c r="AA197" i="3" s="1"/>
  <c r="C170" i="3"/>
  <c r="D170" i="3"/>
  <c r="E170" i="3"/>
  <c r="F170" i="3" s="1"/>
  <c r="G170" i="3" s="1"/>
  <c r="H170" i="3" s="1"/>
  <c r="I170" i="3" s="1"/>
  <c r="J170" i="3" s="1"/>
  <c r="K170" i="3" s="1"/>
  <c r="L170" i="3" s="1"/>
  <c r="M170" i="3" s="1"/>
  <c r="N170" i="3" s="1"/>
  <c r="O170" i="3" s="1"/>
  <c r="P170" i="3" s="1"/>
  <c r="Q170" i="3" s="1"/>
  <c r="R170" i="3" s="1"/>
  <c r="S170" i="3" s="1"/>
  <c r="T170" i="3" s="1"/>
  <c r="U170" i="3" s="1"/>
  <c r="V170" i="3" s="1"/>
  <c r="W170" i="3" s="1"/>
  <c r="X170" i="3" s="1"/>
  <c r="Y170" i="3" s="1"/>
  <c r="Z170" i="3" s="1"/>
  <c r="AA170" i="3" s="1"/>
  <c r="C141" i="3"/>
  <c r="D141" i="3" s="1"/>
  <c r="E141" i="3" s="1"/>
  <c r="F141" i="3" s="1"/>
  <c r="G141" i="3" s="1"/>
  <c r="H141" i="3" s="1"/>
  <c r="I141" i="3" s="1"/>
  <c r="J141" i="3" s="1"/>
  <c r="K141" i="3" s="1"/>
  <c r="L141" i="3" s="1"/>
  <c r="M141" i="3" s="1"/>
  <c r="N141" i="3" s="1"/>
  <c r="O141" i="3" s="1"/>
  <c r="P141" i="3" s="1"/>
  <c r="Q141" i="3" s="1"/>
  <c r="R141" i="3" s="1"/>
  <c r="S141" i="3" s="1"/>
  <c r="T141" i="3" s="1"/>
  <c r="U141" i="3" s="1"/>
  <c r="V141" i="3" s="1"/>
  <c r="W141" i="3" s="1"/>
  <c r="X141" i="3" s="1"/>
  <c r="Y141" i="3" s="1"/>
  <c r="Z141" i="3" s="1"/>
  <c r="AA141" i="3" s="1"/>
  <c r="C109" i="3"/>
  <c r="D109" i="3" s="1"/>
  <c r="E109" i="3" s="1"/>
  <c r="F109" i="3" s="1"/>
  <c r="G109" i="3" s="1"/>
  <c r="H109" i="3" s="1"/>
  <c r="I109" i="3" s="1"/>
  <c r="J109" i="3" s="1"/>
  <c r="K109" i="3" s="1"/>
  <c r="L109" i="3" s="1"/>
  <c r="M109" i="3" s="1"/>
  <c r="N109" i="3" s="1"/>
  <c r="O109" i="3" s="1"/>
  <c r="P109" i="3" s="1"/>
  <c r="Q109" i="3" s="1"/>
  <c r="R109" i="3" s="1"/>
  <c r="S109" i="3" s="1"/>
  <c r="T109" i="3" s="1"/>
  <c r="U109" i="3" s="1"/>
  <c r="V109" i="3" s="1"/>
  <c r="W109" i="3" s="1"/>
  <c r="X109" i="3" s="1"/>
  <c r="Y109" i="3" s="1"/>
  <c r="Z109" i="3" s="1"/>
  <c r="AA109" i="3" s="1"/>
  <c r="AA61" i="3"/>
  <c r="AA62" i="3"/>
  <c r="Z61" i="3"/>
  <c r="Z62" i="3"/>
  <c r="Y61" i="3"/>
  <c r="Y62" i="3"/>
  <c r="X61" i="3"/>
  <c r="X62" i="3"/>
  <c r="W61" i="3"/>
  <c r="W62" i="3"/>
  <c r="V62" i="3"/>
  <c r="U61" i="3"/>
  <c r="U62" i="3"/>
  <c r="T60" i="3"/>
  <c r="T61" i="3"/>
  <c r="T62" i="3"/>
  <c r="C57" i="3"/>
  <c r="D57" i="3"/>
  <c r="E57" i="3"/>
  <c r="F57" i="3" s="1"/>
  <c r="G57" i="3" s="1"/>
  <c r="H57" i="3" s="1"/>
  <c r="I57" i="3" s="1"/>
  <c r="J57" i="3" s="1"/>
  <c r="K57" i="3" s="1"/>
  <c r="L57" i="3" s="1"/>
  <c r="M57" i="3" s="1"/>
  <c r="N57" i="3" s="1"/>
  <c r="O57" i="3" s="1"/>
  <c r="P57" i="3"/>
  <c r="Q57" i="3" s="1"/>
  <c r="R57" i="3" s="1"/>
  <c r="S57" i="3" s="1"/>
  <c r="T57" i="3" s="1"/>
  <c r="U57" i="3" s="1"/>
  <c r="V57" i="3" s="1"/>
  <c r="W57" i="3" s="1"/>
  <c r="X57" i="3" s="1"/>
  <c r="Y57" i="3" s="1"/>
  <c r="Z57" i="3" s="1"/>
  <c r="AA57" i="3" s="1"/>
  <c r="AA46" i="3"/>
  <c r="Z46" i="3"/>
  <c r="Y46" i="3"/>
  <c r="X46" i="3"/>
  <c r="V46" i="3"/>
  <c r="T46" i="3"/>
  <c r="C43" i="3"/>
  <c r="D43" i="3"/>
  <c r="E43" i="3" s="1"/>
  <c r="F43" i="3" s="1"/>
  <c r="G43" i="3" s="1"/>
  <c r="H43" i="3" s="1"/>
  <c r="I43" i="3" s="1"/>
  <c r="J43" i="3" s="1"/>
  <c r="K43" i="3" s="1"/>
  <c r="L43" i="3" s="1"/>
  <c r="M43" i="3" s="1"/>
  <c r="N43" i="3" s="1"/>
  <c r="O43" i="3" s="1"/>
  <c r="P43" i="3" s="1"/>
  <c r="Q43" i="3" s="1"/>
  <c r="R43" i="3" s="1"/>
  <c r="S43" i="3" s="1"/>
  <c r="T43" i="3" s="1"/>
  <c r="U43" i="3" s="1"/>
  <c r="V43" i="3" s="1"/>
  <c r="W43" i="3" s="1"/>
  <c r="X43" i="3" s="1"/>
  <c r="Y43" i="3" s="1"/>
  <c r="Z43" i="3" s="1"/>
  <c r="AA43" i="3" s="1"/>
  <c r="CZ44" i="53"/>
  <c r="DA44" i="53" s="1"/>
  <c r="DB44" i="53" s="1"/>
  <c r="DC44" i="53" s="1"/>
  <c r="DD44" i="53" s="1"/>
  <c r="DE44" i="53" s="1"/>
  <c r="DF44" i="53" s="1"/>
  <c r="DG44" i="53" s="1"/>
  <c r="DH44" i="53" s="1"/>
  <c r="DI44" i="53" s="1"/>
  <c r="DJ44" i="53" s="1"/>
  <c r="DK44" i="53" s="1"/>
  <c r="DL44" i="53" s="1"/>
  <c r="DM44" i="53" s="1"/>
  <c r="DN44" i="53" s="1"/>
  <c r="DO44" i="53" s="1"/>
  <c r="DP44" i="53" s="1"/>
  <c r="DQ44" i="53" s="1"/>
  <c r="DR44" i="53" s="1"/>
  <c r="DS44" i="53" s="1"/>
  <c r="DT44" i="53" s="1"/>
  <c r="DU44" i="53" s="1"/>
  <c r="DV44" i="53" s="1"/>
  <c r="DW44" i="53" s="1"/>
  <c r="DX44" i="53" s="1"/>
  <c r="DX53" i="53"/>
  <c r="DW53" i="53"/>
  <c r="DV53" i="53"/>
  <c r="DU53" i="53"/>
  <c r="DT53" i="53"/>
  <c r="DS53" i="53"/>
  <c r="DR53" i="53"/>
  <c r="DQ53" i="53"/>
  <c r="DP53" i="53"/>
  <c r="DO53" i="53"/>
  <c r="DN53" i="53"/>
  <c r="DM53" i="53"/>
  <c r="DL53" i="53"/>
  <c r="DX52" i="53"/>
  <c r="DW52" i="53"/>
  <c r="DV52" i="53"/>
  <c r="DU52" i="53"/>
  <c r="DT52" i="53"/>
  <c r="DS52" i="53"/>
  <c r="DR52" i="53"/>
  <c r="DQ52" i="53"/>
  <c r="DO52" i="53"/>
  <c r="DN52" i="53"/>
  <c r="DM52" i="53"/>
  <c r="DL52" i="53"/>
  <c r="DW51" i="53"/>
  <c r="DV51" i="53"/>
  <c r="DU51" i="53"/>
  <c r="DT51" i="53"/>
  <c r="DS51" i="53"/>
  <c r="DO51" i="53"/>
  <c r="DN51" i="53"/>
  <c r="DM51" i="53"/>
  <c r="DL51" i="53"/>
  <c r="CS53" i="53"/>
  <c r="CR53" i="53"/>
  <c r="CQ53" i="53"/>
  <c r="CP53" i="53"/>
  <c r="CO53" i="53"/>
  <c r="CN53" i="53"/>
  <c r="CM53" i="53"/>
  <c r="CL53" i="53"/>
  <c r="CK53" i="53"/>
  <c r="CJ53" i="53"/>
  <c r="CI53" i="53"/>
  <c r="CH53" i="53"/>
  <c r="CG53" i="53"/>
  <c r="CF53" i="53"/>
  <c r="CE53" i="53"/>
  <c r="CD53" i="53"/>
  <c r="CC53" i="53"/>
  <c r="CB53" i="53"/>
  <c r="CA53" i="53"/>
  <c r="BZ53" i="53"/>
  <c r="BY53" i="53"/>
  <c r="BX53" i="53"/>
  <c r="BW53" i="53"/>
  <c r="BV53" i="53"/>
  <c r="CS52" i="53"/>
  <c r="CR52" i="53"/>
  <c r="CP52" i="53"/>
  <c r="CO52" i="53"/>
  <c r="CN52" i="53"/>
  <c r="CM52" i="53"/>
  <c r="CH52" i="53"/>
  <c r="CG52" i="53"/>
  <c r="CF52" i="53"/>
  <c r="CE52" i="53"/>
  <c r="CD52" i="53"/>
  <c r="CC52" i="53"/>
  <c r="CB52" i="53"/>
  <c r="BZ52" i="53"/>
  <c r="BY52" i="53"/>
  <c r="BX52" i="53"/>
  <c r="BW52" i="53"/>
  <c r="BV52" i="53"/>
  <c r="CS51" i="53"/>
  <c r="CR51" i="53"/>
  <c r="CQ51" i="53"/>
  <c r="CP51" i="53"/>
  <c r="CO51" i="53"/>
  <c r="CN51" i="53"/>
  <c r="CM51" i="53"/>
  <c r="CI51" i="53"/>
  <c r="CH51" i="53"/>
  <c r="CG51" i="53"/>
  <c r="CF51" i="53"/>
  <c r="CE51" i="53"/>
  <c r="CD51" i="53"/>
  <c r="CC51" i="53"/>
  <c r="CB51" i="53"/>
  <c r="CA51" i="53"/>
  <c r="BZ51" i="53"/>
  <c r="BY51" i="53"/>
  <c r="BX51" i="53"/>
  <c r="BW51" i="53"/>
  <c r="BV51" i="53"/>
  <c r="BU44" i="53"/>
  <c r="BV44" i="53" s="1"/>
  <c r="BW44" i="53" s="1"/>
  <c r="BX44" i="53" s="1"/>
  <c r="BY44" i="53" s="1"/>
  <c r="BZ44" i="53" s="1"/>
  <c r="CA44" i="53" s="1"/>
  <c r="CB44" i="53" s="1"/>
  <c r="CC44" i="53" s="1"/>
  <c r="CD44" i="53" s="1"/>
  <c r="CE44" i="53" s="1"/>
  <c r="CF44" i="53" s="1"/>
  <c r="CG44" i="53" s="1"/>
  <c r="CH44" i="53" s="1"/>
  <c r="CI44" i="53" s="1"/>
  <c r="CJ44" i="53" s="1"/>
  <c r="CK44" i="53" s="1"/>
  <c r="CL44" i="53" s="1"/>
  <c r="CM44" i="53" s="1"/>
  <c r="CN44" i="53" s="1"/>
  <c r="CO44" i="53" s="1"/>
  <c r="CP44" i="53" s="1"/>
  <c r="CQ44" i="53" s="1"/>
  <c r="CR44" i="53" s="1"/>
  <c r="CS44" i="53" s="1"/>
  <c r="AJ44" i="53"/>
  <c r="AK44" i="53" s="1"/>
  <c r="AL44" i="53" s="1"/>
  <c r="AM44" i="53" s="1"/>
  <c r="AN44" i="53" s="1"/>
  <c r="AO44" i="53" s="1"/>
  <c r="AP44" i="53" s="1"/>
  <c r="AQ44" i="53" s="1"/>
  <c r="AR44" i="53" s="1"/>
  <c r="AS44" i="53" s="1"/>
  <c r="AT44" i="53" s="1"/>
  <c r="AU44" i="53" s="1"/>
  <c r="AV44" i="53" s="1"/>
  <c r="AW44" i="53" s="1"/>
  <c r="AX44" i="53" s="1"/>
  <c r="AY44" i="53" s="1"/>
  <c r="AZ44" i="53" s="1"/>
  <c r="BA44" i="53" s="1"/>
  <c r="BB44" i="53" s="1"/>
  <c r="BC44" i="53" s="1"/>
  <c r="BD44" i="53" s="1"/>
  <c r="BE44" i="53" s="1"/>
  <c r="BF44" i="53" s="1"/>
  <c r="BG44" i="53" s="1"/>
  <c r="BH44" i="53" s="1"/>
  <c r="AA47" i="53"/>
  <c r="Z47" i="53"/>
  <c r="Y47" i="53"/>
  <c r="X47" i="53"/>
  <c r="W47" i="53"/>
  <c r="V47" i="53"/>
  <c r="T47" i="53"/>
  <c r="C44" i="53"/>
  <c r="D44" i="53" s="1"/>
  <c r="E44" i="53" s="1"/>
  <c r="F44" i="53" s="1"/>
  <c r="G44" i="53" s="1"/>
  <c r="H44" i="53" s="1"/>
  <c r="I44" i="53" s="1"/>
  <c r="J44" i="53" s="1"/>
  <c r="K44" i="53" s="1"/>
  <c r="L44" i="53" s="1"/>
  <c r="M44" i="53" s="1"/>
  <c r="N44" i="53" s="1"/>
  <c r="O44" i="53"/>
  <c r="P44" i="53" s="1"/>
  <c r="Q44" i="53" s="1"/>
  <c r="R44" i="53" s="1"/>
  <c r="S44" i="53" s="1"/>
  <c r="T44" i="53" s="1"/>
  <c r="U44" i="53" s="1"/>
  <c r="V44" i="53" s="1"/>
  <c r="W44" i="53" s="1"/>
  <c r="X44" i="53" s="1"/>
  <c r="Y44" i="53" s="1"/>
  <c r="Z44" i="53" s="1"/>
  <c r="AA44" i="53" s="1"/>
  <c r="C44" i="55"/>
  <c r="D44" i="55"/>
  <c r="E44" i="55" s="1"/>
  <c r="F44" i="55" s="1"/>
  <c r="G44" i="55" s="1"/>
  <c r="H44" i="55" s="1"/>
  <c r="I44" i="55" s="1"/>
  <c r="J44" i="55" s="1"/>
  <c r="K44" i="55" s="1"/>
  <c r="L44" i="55" s="1"/>
  <c r="M44" i="55" s="1"/>
  <c r="N44" i="55" s="1"/>
  <c r="O44" i="55" s="1"/>
  <c r="P44" i="55" s="1"/>
  <c r="Q44" i="55" s="1"/>
  <c r="R44" i="55" s="1"/>
  <c r="S44" i="55" s="1"/>
  <c r="T44" i="55" s="1"/>
  <c r="U44" i="55" s="1"/>
  <c r="V44" i="55" s="1"/>
  <c r="W44" i="55" s="1"/>
  <c r="X44" i="55" s="1"/>
  <c r="Y44" i="55" s="1"/>
  <c r="Z44" i="55" s="1"/>
  <c r="AA44" i="55" s="1"/>
  <c r="AF44" i="55"/>
  <c r="AG44" i="55" s="1"/>
  <c r="AH44" i="55" s="1"/>
  <c r="AI44" i="55" s="1"/>
  <c r="AJ44" i="55" s="1"/>
  <c r="AK44" i="55" s="1"/>
  <c r="AL44" i="55" s="1"/>
  <c r="AM44" i="55" s="1"/>
  <c r="AN44" i="55" s="1"/>
  <c r="AO44" i="55" s="1"/>
  <c r="AP44" i="55" s="1"/>
  <c r="AQ44" i="55" s="1"/>
  <c r="AR44" i="55" s="1"/>
  <c r="AS44" i="55" s="1"/>
  <c r="AT44" i="55" s="1"/>
  <c r="AU44" i="55" s="1"/>
  <c r="AV44" i="55" s="1"/>
  <c r="AW44" i="55" s="1"/>
  <c r="AX44" i="55" s="1"/>
  <c r="AY44" i="55" s="1"/>
  <c r="AZ44" i="55" s="1"/>
  <c r="BA44" i="55" s="1"/>
  <c r="BB44" i="55" s="1"/>
  <c r="BC44" i="55" s="1"/>
  <c r="BD44" i="55" s="1"/>
  <c r="BI44" i="55"/>
  <c r="BJ44" i="55" s="1"/>
  <c r="BK44" i="55" s="1"/>
  <c r="BL44" i="55" s="1"/>
  <c r="BM44" i="55"/>
  <c r="BN44" i="55" s="1"/>
  <c r="BO44" i="55" s="1"/>
  <c r="BP44" i="55" s="1"/>
  <c r="BQ44" i="55" s="1"/>
  <c r="BR44" i="55" s="1"/>
  <c r="BS44" i="55" s="1"/>
  <c r="BT44" i="55" s="1"/>
  <c r="BU44" i="55" s="1"/>
  <c r="BV44" i="55" s="1"/>
  <c r="BW44" i="55" s="1"/>
  <c r="BX44" i="55" s="1"/>
  <c r="BY44" i="55" s="1"/>
  <c r="BZ44" i="55" s="1"/>
  <c r="CA44" i="55" s="1"/>
  <c r="CB44" i="55" s="1"/>
  <c r="CC44" i="55" s="1"/>
  <c r="CD44" i="55" s="1"/>
  <c r="CE44" i="55" s="1"/>
  <c r="CF44" i="55" s="1"/>
  <c r="CG44" i="55" s="1"/>
  <c r="CL44" i="55"/>
  <c r="CM44" i="55" s="1"/>
  <c r="CN44" i="55" s="1"/>
  <c r="CO44" i="55" s="1"/>
  <c r="CP44" i="55" s="1"/>
  <c r="CQ44" i="55" s="1"/>
  <c r="CR44" i="55" s="1"/>
  <c r="CS44" i="55" s="1"/>
  <c r="CT44" i="55" s="1"/>
  <c r="CU44" i="55" s="1"/>
  <c r="CV44" i="55" s="1"/>
  <c r="CW44" i="55" s="1"/>
  <c r="CX44" i="55" s="1"/>
  <c r="CY44" i="55" s="1"/>
  <c r="CZ44" i="55" s="1"/>
  <c r="DA44" i="55" s="1"/>
  <c r="DB44" i="55" s="1"/>
  <c r="DC44" i="55" s="1"/>
  <c r="DD44" i="55" s="1"/>
  <c r="DE44" i="55" s="1"/>
  <c r="DF44" i="55" s="1"/>
  <c r="DG44" i="55" s="1"/>
  <c r="DH44" i="55" s="1"/>
  <c r="DI44" i="55" s="1"/>
  <c r="DJ44" i="55" s="1"/>
  <c r="AD44" i="54"/>
  <c r="AE44" i="54"/>
  <c r="AF44" i="54" s="1"/>
  <c r="AG44" i="54" s="1"/>
  <c r="AH44" i="54" s="1"/>
  <c r="AI44" i="54" s="1"/>
  <c r="AJ44" i="54" s="1"/>
  <c r="AK44" i="54" s="1"/>
  <c r="AL44" i="54" s="1"/>
  <c r="AM44" i="54" s="1"/>
  <c r="AN44" i="54" s="1"/>
  <c r="AO44" i="54" s="1"/>
  <c r="AP44" i="54" s="1"/>
  <c r="AQ44" i="54" s="1"/>
  <c r="AR44" i="54" s="1"/>
  <c r="AS44" i="54" s="1"/>
  <c r="AT44" i="54" s="1"/>
  <c r="AU44" i="54" s="1"/>
  <c r="AV44" i="54" s="1"/>
  <c r="AW44" i="54" s="1"/>
  <c r="AX44" i="54" s="1"/>
  <c r="AY44" i="54" s="1"/>
  <c r="AZ44" i="54" s="1"/>
  <c r="BA44" i="54" s="1"/>
  <c r="BB44" i="54" s="1"/>
  <c r="Z52" i="54"/>
  <c r="T52" i="54"/>
  <c r="R52" i="54"/>
  <c r="C44" i="54"/>
  <c r="D44" i="54" s="1"/>
  <c r="E44" i="54" s="1"/>
  <c r="F44" i="54" s="1"/>
  <c r="G44" i="54" s="1"/>
  <c r="H44" i="54" s="1"/>
  <c r="I44" i="54" s="1"/>
  <c r="J44" i="54" s="1"/>
  <c r="K44" i="54" s="1"/>
  <c r="L44" i="54" s="1"/>
  <c r="M44" i="54" s="1"/>
  <c r="N44" i="54" s="1"/>
  <c r="O44" i="54" s="1"/>
  <c r="P44" i="54" s="1"/>
  <c r="Q44" i="54" s="1"/>
  <c r="R44" i="54" s="1"/>
  <c r="S44" i="54" s="1"/>
  <c r="T44" i="54" s="1"/>
  <c r="U44" i="54" s="1"/>
  <c r="V44" i="54" s="1"/>
  <c r="W44" i="54" s="1"/>
  <c r="X44" i="54" s="1"/>
  <c r="Y44" i="54" s="1"/>
  <c r="Z44" i="54" s="1"/>
  <c r="AA44" i="54" s="1"/>
  <c r="D4" i="1"/>
  <c r="E4" i="1" s="1"/>
  <c r="F4" i="1" s="1"/>
  <c r="G4" i="1" s="1"/>
  <c r="H4" i="1" s="1"/>
  <c r="I4" i="1" s="1"/>
  <c r="J4" i="1" s="1"/>
  <c r="K4" i="1" s="1"/>
  <c r="L4" i="1" s="1"/>
  <c r="M4" i="1" s="1"/>
  <c r="N4" i="1" s="1"/>
  <c r="O4" i="1" s="1"/>
  <c r="P4" i="1" s="1"/>
  <c r="Q4" i="1" s="1"/>
  <c r="R4" i="1" s="1"/>
  <c r="S4" i="1" s="1"/>
  <c r="T4" i="1" s="1"/>
  <c r="U4" i="1" s="1"/>
  <c r="V4" i="1" s="1"/>
  <c r="W4" i="1" s="1"/>
  <c r="X4" i="1" s="1"/>
  <c r="Y4" i="1" s="1"/>
  <c r="Z4" i="1" s="1"/>
  <c r="AA4" i="1" s="1"/>
  <c r="AB4" i="1" s="1"/>
  <c r="R33" i="17"/>
  <c r="Q33" i="17"/>
  <c r="P33" i="17"/>
  <c r="O33" i="17"/>
  <c r="N33" i="17"/>
  <c r="M33" i="17"/>
  <c r="L33" i="17"/>
  <c r="K33" i="17"/>
  <c r="J33" i="17"/>
  <c r="I33" i="17"/>
  <c r="H33" i="17"/>
  <c r="G33" i="17"/>
  <c r="F33" i="17"/>
  <c r="E33" i="17"/>
  <c r="S23" i="17"/>
  <c r="R23" i="17"/>
  <c r="Q23" i="17"/>
  <c r="P23" i="17"/>
  <c r="O23" i="17"/>
  <c r="N23" i="17"/>
  <c r="M23" i="17"/>
  <c r="L23" i="17"/>
  <c r="K23" i="17"/>
  <c r="J23" i="17"/>
  <c r="I23" i="17"/>
  <c r="H23" i="17"/>
  <c r="G23" i="17"/>
  <c r="F23" i="17"/>
  <c r="E23" i="17"/>
  <c r="R11" i="17"/>
  <c r="Q11" i="17"/>
  <c r="P11" i="17"/>
  <c r="O11" i="17"/>
  <c r="N11" i="17"/>
  <c r="M11" i="17"/>
  <c r="L11" i="17"/>
  <c r="K11" i="17"/>
  <c r="J11" i="17"/>
  <c r="I11" i="17"/>
  <c r="H11" i="17"/>
  <c r="G11" i="17"/>
  <c r="F11" i="17"/>
  <c r="E11" i="17"/>
  <c r="D4" i="17"/>
  <c r="E4" i="17" s="1"/>
  <c r="F4" i="17" s="1"/>
  <c r="G4" i="17" s="1"/>
  <c r="H4" i="17" s="1"/>
  <c r="I4" i="17" s="1"/>
  <c r="J4" i="17" s="1"/>
  <c r="K4" i="17" s="1"/>
  <c r="L4" i="17" s="1"/>
  <c r="M4" i="17" s="1"/>
  <c r="N4" i="17" s="1"/>
  <c r="O4" i="17" s="1"/>
  <c r="P4" i="17" s="1"/>
  <c r="Q4" i="17" s="1"/>
  <c r="R4" i="17" s="1"/>
  <c r="S4" i="17" s="1"/>
  <c r="T4" i="17" s="1"/>
  <c r="U4" i="17" s="1"/>
  <c r="V4" i="17" s="1"/>
  <c r="W4" i="17" s="1"/>
  <c r="X4" i="17" s="1"/>
  <c r="Y4" i="17" s="1"/>
  <c r="Z4" i="17" s="1"/>
  <c r="AA4" i="17" s="1"/>
  <c r="AB4" i="17" s="1"/>
  <c r="AA27" i="20"/>
  <c r="AA31" i="20" s="1"/>
  <c r="Z31" i="20"/>
  <c r="Y27" i="20"/>
  <c r="Y31" i="20" s="1"/>
  <c r="W27" i="20"/>
  <c r="W31" i="20" s="1"/>
  <c r="U27" i="20"/>
  <c r="U31" i="20" s="1"/>
  <c r="AB25" i="20"/>
  <c r="AA25" i="20"/>
  <c r="Y25" i="20"/>
  <c r="X25" i="20"/>
  <c r="W25" i="20"/>
  <c r="U25" i="20"/>
  <c r="T25" i="20"/>
  <c r="S25" i="20"/>
  <c r="Q25" i="20"/>
  <c r="P25" i="20"/>
  <c r="O25" i="20"/>
  <c r="M25" i="20"/>
  <c r="L25" i="20"/>
  <c r="K25" i="20"/>
  <c r="I25" i="20"/>
  <c r="H25" i="20"/>
  <c r="G25" i="20"/>
  <c r="E25" i="20"/>
  <c r="AB14" i="20"/>
  <c r="AA14" i="20"/>
  <c r="Y14" i="20"/>
  <c r="X14" i="20"/>
  <c r="W14" i="20"/>
  <c r="U14" i="20"/>
  <c r="T14" i="20"/>
  <c r="S14" i="20"/>
  <c r="Q14" i="20"/>
  <c r="P14" i="20"/>
  <c r="O14" i="20"/>
  <c r="M14" i="20"/>
  <c r="L14" i="20"/>
  <c r="K14" i="20"/>
  <c r="I14" i="20"/>
  <c r="H14" i="20"/>
  <c r="G14" i="20"/>
  <c r="E14" i="20"/>
  <c r="D4" i="20"/>
  <c r="E4" i="20"/>
  <c r="F4" i="20" s="1"/>
  <c r="G4" i="20" s="1"/>
  <c r="H4" i="20" s="1"/>
  <c r="I4" i="20" s="1"/>
  <c r="J4" i="20" s="1"/>
  <c r="K4" i="20" s="1"/>
  <c r="L4" i="20" s="1"/>
  <c r="M4" i="20" s="1"/>
  <c r="N4" i="20" s="1"/>
  <c r="O4" i="20" s="1"/>
  <c r="P4" i="20" s="1"/>
  <c r="Q4" i="20" s="1"/>
  <c r="R4" i="20" s="1"/>
  <c r="S4" i="20" s="1"/>
  <c r="T4" i="20" s="1"/>
  <c r="U4" i="20" s="1"/>
  <c r="V4" i="20" s="1"/>
  <c r="W4" i="20" s="1"/>
  <c r="X4" i="20" s="1"/>
  <c r="Y4" i="20" s="1"/>
  <c r="Z4" i="20" s="1"/>
  <c r="AA4" i="20" s="1"/>
  <c r="AB4" i="20" s="1"/>
  <c r="D4" i="6"/>
  <c r="E4" i="6" s="1"/>
  <c r="F4" i="6" s="1"/>
  <c r="G4" i="6" s="1"/>
  <c r="H4" i="6" s="1"/>
  <c r="I4" i="6" s="1"/>
  <c r="J4" i="6" s="1"/>
  <c r="K4" i="6" s="1"/>
  <c r="L4" i="6" s="1"/>
  <c r="M4" i="6" s="1"/>
  <c r="N4" i="6" s="1"/>
  <c r="O4" i="6" s="1"/>
  <c r="P4" i="6" s="1"/>
  <c r="Q4" i="6" s="1"/>
  <c r="R4" i="6" s="1"/>
  <c r="S4" i="6" s="1"/>
  <c r="T4" i="6" s="1"/>
  <c r="U4" i="6" s="1"/>
  <c r="V4" i="6" s="1"/>
  <c r="W4" i="6" s="1"/>
  <c r="X4" i="6" s="1"/>
  <c r="Y4" i="6" s="1"/>
  <c r="Z4" i="6" s="1"/>
  <c r="AA4" i="6" s="1"/>
  <c r="AB4" i="6" s="1"/>
  <c r="D4" i="7"/>
  <c r="E4" i="7" s="1"/>
  <c r="F4" i="7" s="1"/>
  <c r="G4" i="7" s="1"/>
  <c r="H4" i="7" s="1"/>
  <c r="I4" i="7" s="1"/>
  <c r="J4" i="7" s="1"/>
  <c r="K4" i="7" s="1"/>
  <c r="L4" i="7" s="1"/>
  <c r="M4" i="7" s="1"/>
  <c r="N4" i="7" s="1"/>
  <c r="O4" i="7" s="1"/>
  <c r="P4" i="7" s="1"/>
  <c r="Q4" i="7" s="1"/>
  <c r="R4" i="7" s="1"/>
  <c r="S4" i="7" s="1"/>
  <c r="T4" i="7" s="1"/>
  <c r="U4" i="7" s="1"/>
  <c r="V4" i="7" s="1"/>
  <c r="W4" i="7" s="1"/>
  <c r="X4" i="7" s="1"/>
  <c r="Y4" i="7" s="1"/>
  <c r="Z4" i="7" s="1"/>
  <c r="AA4" i="7" s="1"/>
  <c r="AB4" i="7" s="1"/>
  <c r="D4" i="10"/>
  <c r="E4" i="10" s="1"/>
  <c r="F4" i="10" s="1"/>
  <c r="G4" i="10" s="1"/>
  <c r="H4" i="10" s="1"/>
  <c r="I4" i="10" s="1"/>
  <c r="J4" i="10" s="1"/>
  <c r="K4" i="10" s="1"/>
  <c r="L4" i="10" s="1"/>
  <c r="M4" i="10" s="1"/>
  <c r="N4" i="10" s="1"/>
  <c r="O4" i="10" s="1"/>
  <c r="P4" i="10" s="1"/>
  <c r="Q4" i="10" s="1"/>
  <c r="R4" i="10" s="1"/>
  <c r="S4" i="10" s="1"/>
  <c r="T4" i="10" s="1"/>
  <c r="U4" i="10" s="1"/>
  <c r="V4" i="10" s="1"/>
  <c r="W4" i="10" s="1"/>
  <c r="X4" i="10" s="1"/>
  <c r="Y4" i="10" s="1"/>
  <c r="Z4" i="10" s="1"/>
  <c r="AA4" i="10" s="1"/>
  <c r="AB4" i="10" s="1"/>
  <c r="D4" i="9"/>
  <c r="E4" i="9"/>
  <c r="F4" i="9" s="1"/>
  <c r="G4" i="9" s="1"/>
  <c r="H4" i="9" s="1"/>
  <c r="I4" i="9"/>
  <c r="J4" i="9" s="1"/>
  <c r="K4" i="9" s="1"/>
  <c r="L4" i="9" s="1"/>
  <c r="M4" i="9" s="1"/>
  <c r="N4" i="9" s="1"/>
  <c r="O4" i="9" s="1"/>
  <c r="P4" i="9" s="1"/>
  <c r="Q4" i="9" s="1"/>
  <c r="R4" i="9" s="1"/>
  <c r="S4" i="9" s="1"/>
  <c r="T4" i="9" s="1"/>
  <c r="U4" i="9" s="1"/>
  <c r="V4" i="9" s="1"/>
  <c r="W4" i="9" s="1"/>
  <c r="X4" i="9" s="1"/>
  <c r="Y4" i="9" s="1"/>
  <c r="Z4" i="9" s="1"/>
  <c r="AA4" i="9" s="1"/>
  <c r="AB4" i="9" s="1"/>
  <c r="U16" i="31"/>
  <c r="U19" i="31" s="1"/>
  <c r="U14" i="31"/>
  <c r="Q14" i="31"/>
  <c r="O14" i="31"/>
  <c r="M14" i="31"/>
  <c r="L14" i="31"/>
  <c r="I14" i="31"/>
  <c r="G14" i="31"/>
  <c r="E14" i="31"/>
  <c r="D4" i="31"/>
  <c r="E4" i="31" s="1"/>
  <c r="F4" i="31" s="1"/>
  <c r="G4" i="31" s="1"/>
  <c r="H4" i="31" s="1"/>
  <c r="I4" i="31" s="1"/>
  <c r="J4" i="31" s="1"/>
  <c r="K4" i="31" s="1"/>
  <c r="L4" i="31" s="1"/>
  <c r="M4" i="31" s="1"/>
  <c r="N4" i="31" s="1"/>
  <c r="O4" i="31" s="1"/>
  <c r="P4" i="31" s="1"/>
  <c r="Q4" i="31" s="1"/>
  <c r="R4" i="31" s="1"/>
  <c r="S4" i="31" s="1"/>
  <c r="T4" i="31" s="1"/>
  <c r="U4" i="31" s="1"/>
  <c r="V4" i="31" s="1"/>
  <c r="W4" i="31" s="1"/>
  <c r="X4" i="31" s="1"/>
  <c r="Y4" i="31" s="1"/>
  <c r="Z4" i="31" s="1"/>
  <c r="AA4" i="31" s="1"/>
  <c r="AB4" i="31" s="1"/>
  <c r="U15" i="32"/>
  <c r="S13" i="32"/>
  <c r="R13" i="32"/>
  <c r="Q13" i="32"/>
  <c r="P13" i="32"/>
  <c r="O13" i="32"/>
  <c r="N13" i="32"/>
  <c r="K13" i="32"/>
  <c r="J13" i="32"/>
  <c r="I13" i="32"/>
  <c r="H13" i="32"/>
  <c r="G13" i="32"/>
  <c r="F13" i="32"/>
  <c r="D4" i="32"/>
  <c r="E4" i="32" s="1"/>
  <c r="F4" i="32" s="1"/>
  <c r="G4" i="32" s="1"/>
  <c r="H4" i="32" s="1"/>
  <c r="I4" i="32" s="1"/>
  <c r="J4" i="32" s="1"/>
  <c r="K4" i="32" s="1"/>
  <c r="L4" i="32" s="1"/>
  <c r="M4" i="32" s="1"/>
  <c r="N4" i="32" s="1"/>
  <c r="O4" i="32" s="1"/>
  <c r="P4" i="32" s="1"/>
  <c r="Q4" i="32" s="1"/>
  <c r="R4" i="32" s="1"/>
  <c r="S4" i="32" s="1"/>
  <c r="T4" i="32" s="1"/>
  <c r="U4" i="32" s="1"/>
  <c r="V4" i="32" s="1"/>
  <c r="W4" i="32" s="1"/>
  <c r="X4" i="32" s="1"/>
  <c r="Y4" i="32" s="1"/>
  <c r="Z4" i="32" s="1"/>
  <c r="AA4" i="32" s="1"/>
  <c r="AB4" i="32" s="1"/>
  <c r="D4" i="30"/>
  <c r="E4" i="30" s="1"/>
  <c r="F4" i="30" s="1"/>
  <c r="G4" i="30" s="1"/>
  <c r="H4" i="30" s="1"/>
  <c r="I4" i="30" s="1"/>
  <c r="J4" i="30" s="1"/>
  <c r="K4" i="30" s="1"/>
  <c r="L4" i="30" s="1"/>
  <c r="M4" i="30" s="1"/>
  <c r="N4" i="30" s="1"/>
  <c r="O4" i="30" s="1"/>
  <c r="P4" i="30" s="1"/>
  <c r="Q4" i="30" s="1"/>
  <c r="R4" i="30" s="1"/>
  <c r="S4" i="30" s="1"/>
  <c r="T4" i="30" s="1"/>
  <c r="U4" i="30" s="1"/>
  <c r="V4" i="30" s="1"/>
  <c r="W4" i="30" s="1"/>
  <c r="X4" i="30" s="1"/>
  <c r="Y4" i="30" s="1"/>
  <c r="Z4" i="30" s="1"/>
  <c r="AA4" i="30" s="1"/>
  <c r="AB4" i="30" s="1"/>
  <c r="D4" i="14"/>
  <c r="E4" i="14"/>
  <c r="F4" i="14" s="1"/>
  <c r="G4" i="14" s="1"/>
  <c r="H4" i="14" s="1"/>
  <c r="I4" i="14" s="1"/>
  <c r="J4" i="14" s="1"/>
  <c r="K4" i="14" s="1"/>
  <c r="L4" i="14" s="1"/>
  <c r="M4" i="14" s="1"/>
  <c r="N4" i="14" s="1"/>
  <c r="O4" i="14" s="1"/>
  <c r="P4" i="14" s="1"/>
  <c r="Q4" i="14" s="1"/>
  <c r="R4" i="14" s="1"/>
  <c r="S4" i="14" s="1"/>
  <c r="T4" i="14" s="1"/>
  <c r="U4" i="14" s="1"/>
  <c r="V4" i="14" s="1"/>
  <c r="W4" i="14" s="1"/>
  <c r="X4" i="14" s="1"/>
  <c r="Y4" i="14" s="1"/>
  <c r="Z4" i="14" s="1"/>
  <c r="AA4" i="14" s="1"/>
  <c r="AB4" i="14" s="1"/>
  <c r="D4" i="13"/>
  <c r="E4" i="13" s="1"/>
  <c r="F4" i="13" s="1"/>
  <c r="G4" i="13" s="1"/>
  <c r="H4" i="13" s="1"/>
  <c r="I4" i="13" s="1"/>
  <c r="J4" i="13" s="1"/>
  <c r="K4" i="13" s="1"/>
  <c r="L4" i="13" s="1"/>
  <c r="M4" i="13" s="1"/>
  <c r="N4" i="13" s="1"/>
  <c r="O4" i="13" s="1"/>
  <c r="P4" i="13" s="1"/>
  <c r="Q4" i="13" s="1"/>
  <c r="R4" i="13" s="1"/>
  <c r="S4" i="13" s="1"/>
  <c r="T4" i="13" s="1"/>
  <c r="U4" i="13" s="1"/>
  <c r="V4" i="13" s="1"/>
  <c r="W4" i="13" s="1"/>
  <c r="X4" i="13" s="1"/>
  <c r="Y4" i="13" s="1"/>
  <c r="Z4" i="13" s="1"/>
  <c r="AA4" i="13" s="1"/>
  <c r="AB4" i="13" s="1"/>
  <c r="D4" i="12"/>
  <c r="E4" i="12" s="1"/>
  <c r="F4" i="12" s="1"/>
  <c r="G4" i="12" s="1"/>
  <c r="H4" i="12" s="1"/>
  <c r="I4" i="12" s="1"/>
  <c r="J4" i="12" s="1"/>
  <c r="K4" i="12" s="1"/>
  <c r="L4" i="12" s="1"/>
  <c r="M4" i="12" s="1"/>
  <c r="N4" i="12" s="1"/>
  <c r="O4" i="12" s="1"/>
  <c r="P4" i="12" s="1"/>
  <c r="Q4" i="12" s="1"/>
  <c r="R4" i="12" s="1"/>
  <c r="S4" i="12" s="1"/>
  <c r="T4" i="12" s="1"/>
  <c r="U4" i="12" s="1"/>
  <c r="V4" i="12" s="1"/>
  <c r="W4" i="12" s="1"/>
  <c r="X4" i="12" s="1"/>
  <c r="Y4" i="12" s="1"/>
  <c r="Z4" i="12" s="1"/>
  <c r="AA4" i="12" s="1"/>
  <c r="AB4" i="12" s="1"/>
  <c r="D4" i="22"/>
  <c r="E4" i="22" s="1"/>
  <c r="F4" i="22" s="1"/>
  <c r="G4" i="22" s="1"/>
  <c r="H4" i="22" s="1"/>
  <c r="I4" i="22" s="1"/>
  <c r="J4" i="22" s="1"/>
  <c r="K4" i="22" s="1"/>
  <c r="L4" i="22" s="1"/>
  <c r="M4" i="22" s="1"/>
  <c r="N4" i="22" s="1"/>
  <c r="O4" i="22" s="1"/>
  <c r="P4" i="22" s="1"/>
  <c r="Q4" i="22" s="1"/>
  <c r="R4" i="22" s="1"/>
  <c r="S4" i="22" s="1"/>
  <c r="T4" i="22" s="1"/>
  <c r="U4" i="22" s="1"/>
  <c r="V4" i="22" s="1"/>
  <c r="W4" i="22" s="1"/>
  <c r="X4" i="22" s="1"/>
  <c r="Y4" i="22" s="1"/>
  <c r="Z4" i="22" s="1"/>
  <c r="AA4" i="22" s="1"/>
  <c r="AB4" i="22" s="1"/>
  <c r="D4" i="21"/>
  <c r="E4" i="21"/>
  <c r="F4" i="21" s="1"/>
  <c r="G4" i="21" s="1"/>
  <c r="H4" i="21" s="1"/>
  <c r="I4" i="21"/>
  <c r="J4" i="21" s="1"/>
  <c r="K4" i="21" s="1"/>
  <c r="L4" i="21" s="1"/>
  <c r="M4" i="21" s="1"/>
  <c r="N4" i="21" s="1"/>
  <c r="O4" i="21" s="1"/>
  <c r="P4" i="21" s="1"/>
  <c r="Q4" i="21" s="1"/>
  <c r="R4" i="21" s="1"/>
  <c r="S4" i="21" s="1"/>
  <c r="T4" i="21" s="1"/>
  <c r="U4" i="21" s="1"/>
  <c r="V4" i="21" s="1"/>
  <c r="W4" i="21" s="1"/>
  <c r="X4" i="21" s="1"/>
  <c r="Y4" i="21" s="1"/>
  <c r="Z4" i="21" s="1"/>
  <c r="AA4" i="21" s="1"/>
  <c r="AB4" i="21" s="1"/>
  <c r="D4" i="26"/>
  <c r="E4" i="26" s="1"/>
  <c r="F4" i="26" s="1"/>
  <c r="G4" i="26" s="1"/>
  <c r="H4" i="26"/>
  <c r="I4" i="26" s="1"/>
  <c r="J4" i="26" s="1"/>
  <c r="K4" i="26" s="1"/>
  <c r="L4" i="26" s="1"/>
  <c r="M4" i="26" s="1"/>
  <c r="N4" i="26" s="1"/>
  <c r="O4" i="26" s="1"/>
  <c r="P4" i="26" s="1"/>
  <c r="Q4" i="26" s="1"/>
  <c r="R4" i="26" s="1"/>
  <c r="S4" i="26" s="1"/>
  <c r="T4" i="26" s="1"/>
  <c r="U4" i="26" s="1"/>
  <c r="V4" i="26" s="1"/>
  <c r="W4" i="26" s="1"/>
  <c r="X4" i="26" s="1"/>
  <c r="Y4" i="26" s="1"/>
  <c r="Z4" i="26" s="1"/>
  <c r="AA4" i="26" s="1"/>
  <c r="AB4" i="26" s="1"/>
  <c r="D4" i="38"/>
  <c r="E4" i="38" s="1"/>
  <c r="F4" i="38" s="1"/>
  <c r="G4" i="38" s="1"/>
  <c r="H4" i="38" s="1"/>
  <c r="I4" i="38" s="1"/>
  <c r="J4" i="38" s="1"/>
  <c r="K4" i="38" s="1"/>
  <c r="L4" i="38" s="1"/>
  <c r="M4" i="38" s="1"/>
  <c r="N4" i="38" s="1"/>
  <c r="O4" i="38" s="1"/>
  <c r="P4" i="38" s="1"/>
  <c r="Q4" i="38" s="1"/>
  <c r="R4" i="38" s="1"/>
  <c r="S4" i="38" s="1"/>
  <c r="T4" i="38" s="1"/>
  <c r="U4" i="38" s="1"/>
  <c r="V4" i="38" s="1"/>
  <c r="W4" i="38" s="1"/>
  <c r="X4" i="38" s="1"/>
  <c r="Y4" i="38" s="1"/>
  <c r="Z4" i="38" s="1"/>
  <c r="AA4" i="38" s="1"/>
  <c r="AB4" i="38" s="1"/>
  <c r="D4" i="39"/>
  <c r="E4" i="39" s="1"/>
  <c r="F4" i="39" s="1"/>
  <c r="G4" i="39" s="1"/>
  <c r="H4" i="39" s="1"/>
  <c r="I4" i="39" s="1"/>
  <c r="J4" i="39" s="1"/>
  <c r="K4" i="39" s="1"/>
  <c r="L4" i="39" s="1"/>
  <c r="M4" i="39" s="1"/>
  <c r="N4" i="39" s="1"/>
  <c r="O4" i="39" s="1"/>
  <c r="P4" i="39" s="1"/>
  <c r="Q4" i="39" s="1"/>
  <c r="R4" i="39" s="1"/>
  <c r="S4" i="39" s="1"/>
  <c r="T4" i="39" s="1"/>
  <c r="U4" i="39" s="1"/>
  <c r="V4" i="39" s="1"/>
  <c r="W4" i="39" s="1"/>
  <c r="X4" i="39" s="1"/>
  <c r="Y4" i="39" s="1"/>
  <c r="Z4" i="39" s="1"/>
  <c r="AA4" i="39" s="1"/>
  <c r="AB4" i="39" s="1"/>
  <c r="D4" i="37"/>
  <c r="E4" i="37" s="1"/>
  <c r="F4" i="37" s="1"/>
  <c r="G4" i="37" s="1"/>
  <c r="H4" i="37" s="1"/>
  <c r="I4" i="37" s="1"/>
  <c r="J4" i="37" s="1"/>
  <c r="K4" i="37" s="1"/>
  <c r="L4" i="37" s="1"/>
  <c r="M4" i="37" s="1"/>
  <c r="N4" i="37" s="1"/>
  <c r="O4" i="37" s="1"/>
  <c r="P4" i="37" s="1"/>
  <c r="Q4" i="37" s="1"/>
  <c r="R4" i="37" s="1"/>
  <c r="S4" i="37" s="1"/>
  <c r="T4" i="37" s="1"/>
  <c r="U4" i="37" s="1"/>
  <c r="V4" i="37" s="1"/>
  <c r="W4" i="37" s="1"/>
  <c r="X4" i="37" s="1"/>
  <c r="Y4" i="37" s="1"/>
  <c r="Z4" i="37" s="1"/>
  <c r="AA4" i="37" s="1"/>
  <c r="AB4" i="37" s="1"/>
  <c r="D4" i="36"/>
  <c r="E4" i="36"/>
  <c r="F4" i="36"/>
  <c r="G4" i="36" s="1"/>
  <c r="H4" i="36" s="1"/>
  <c r="I4" i="36" s="1"/>
  <c r="J4" i="36" s="1"/>
  <c r="K4" i="36" s="1"/>
  <c r="L4" i="36" s="1"/>
  <c r="M4" i="36" s="1"/>
  <c r="N4" i="36" s="1"/>
  <c r="O4" i="36" s="1"/>
  <c r="P4" i="36" s="1"/>
  <c r="Q4" i="36" s="1"/>
  <c r="R4" i="36" s="1"/>
  <c r="S4" i="36" s="1"/>
  <c r="T4" i="36" s="1"/>
  <c r="U4" i="36" s="1"/>
  <c r="V4" i="36" s="1"/>
  <c r="W4" i="36" s="1"/>
  <c r="X4" i="36" s="1"/>
  <c r="Y4" i="36" s="1"/>
  <c r="Z4" i="36" s="1"/>
  <c r="AA4" i="36" s="1"/>
  <c r="AB4" i="36" s="1"/>
  <c r="D4" i="35"/>
  <c r="E4" i="35"/>
  <c r="F4" i="35" s="1"/>
  <c r="G4" i="35" s="1"/>
  <c r="H4" i="35" s="1"/>
  <c r="I4" i="35" s="1"/>
  <c r="J4" i="35" s="1"/>
  <c r="K4" i="35" s="1"/>
  <c r="L4" i="35" s="1"/>
  <c r="M4" i="35" s="1"/>
  <c r="N4" i="35" s="1"/>
  <c r="O4" i="35" s="1"/>
  <c r="P4" i="35" s="1"/>
  <c r="Q4" i="35" s="1"/>
  <c r="R4" i="35" s="1"/>
  <c r="S4" i="35" s="1"/>
  <c r="T4" i="35" s="1"/>
  <c r="U4" i="35" s="1"/>
  <c r="V4" i="35" s="1"/>
  <c r="W4" i="35" s="1"/>
  <c r="X4" i="35" s="1"/>
  <c r="Y4" i="35" s="1"/>
  <c r="Z4" i="35" s="1"/>
  <c r="AA4" i="35" s="1"/>
  <c r="AB4" i="35" s="1"/>
  <c r="D4" i="43"/>
  <c r="E4" i="43" s="1"/>
  <c r="F4" i="43" s="1"/>
  <c r="G4" i="43" s="1"/>
  <c r="H4" i="43" s="1"/>
  <c r="I4" i="43" s="1"/>
  <c r="J4" i="43" s="1"/>
  <c r="K4" i="43" s="1"/>
  <c r="L4" i="43" s="1"/>
  <c r="M4" i="43" s="1"/>
  <c r="N4" i="43" s="1"/>
  <c r="O4" i="43" s="1"/>
  <c r="P4" i="43" s="1"/>
  <c r="Q4" i="43" s="1"/>
  <c r="R4" i="43" s="1"/>
  <c r="S4" i="43" s="1"/>
  <c r="T4" i="43" s="1"/>
  <c r="U4" i="43" s="1"/>
  <c r="V4" i="43" s="1"/>
  <c r="W4" i="43" s="1"/>
  <c r="X4" i="43" s="1"/>
  <c r="Y4" i="43" s="1"/>
  <c r="Z4" i="43" s="1"/>
  <c r="AA4" i="43" s="1"/>
  <c r="AB4" i="43" s="1"/>
  <c r="D4" i="42"/>
  <c r="E4" i="42" s="1"/>
  <c r="F4" i="42" s="1"/>
  <c r="G4" i="42" s="1"/>
  <c r="H4" i="42" s="1"/>
  <c r="I4" i="42" s="1"/>
  <c r="J4" i="42" s="1"/>
  <c r="K4" i="42" s="1"/>
  <c r="L4" i="42" s="1"/>
  <c r="M4" i="42" s="1"/>
  <c r="N4" i="42" s="1"/>
  <c r="O4" i="42" s="1"/>
  <c r="P4" i="42" s="1"/>
  <c r="Q4" i="42" s="1"/>
  <c r="R4" i="42" s="1"/>
  <c r="S4" i="42" s="1"/>
  <c r="T4" i="42" s="1"/>
  <c r="U4" i="42" s="1"/>
  <c r="V4" i="42" s="1"/>
  <c r="W4" i="42" s="1"/>
  <c r="X4" i="42" s="1"/>
  <c r="Y4" i="42" s="1"/>
  <c r="Z4" i="42" s="1"/>
  <c r="AA4" i="42" s="1"/>
  <c r="AB4" i="42" s="1"/>
  <c r="D4" i="49"/>
  <c r="E4" i="49"/>
  <c r="F4" i="49"/>
  <c r="G4" i="49" s="1"/>
  <c r="H4" i="49" s="1"/>
  <c r="I4" i="49" s="1"/>
  <c r="J4" i="49"/>
  <c r="K4" i="49" s="1"/>
  <c r="L4" i="49" s="1"/>
  <c r="M4" i="49" s="1"/>
  <c r="N4" i="49" s="1"/>
  <c r="O4" i="49" s="1"/>
  <c r="P4" i="49" s="1"/>
  <c r="Q4" i="49" s="1"/>
  <c r="R4" i="49" s="1"/>
  <c r="S4" i="49" s="1"/>
  <c r="T4" i="49" s="1"/>
  <c r="U4" i="49" s="1"/>
  <c r="V4" i="49" s="1"/>
  <c r="W4" i="49" s="1"/>
  <c r="X4" i="49" s="1"/>
  <c r="Y4" i="49" s="1"/>
  <c r="Z4" i="49" s="1"/>
  <c r="AA4" i="49" s="1"/>
  <c r="AB4" i="49" s="1"/>
  <c r="D4" i="16"/>
  <c r="E4" i="16"/>
  <c r="F4" i="16" s="1"/>
  <c r="G4" i="16" s="1"/>
  <c r="H4" i="16" s="1"/>
  <c r="I4" i="16"/>
  <c r="J4" i="16" s="1"/>
  <c r="K4" i="16" s="1"/>
  <c r="L4" i="16" s="1"/>
  <c r="M4" i="16" s="1"/>
  <c r="N4" i="16" s="1"/>
  <c r="O4" i="16" s="1"/>
  <c r="P4" i="16" s="1"/>
  <c r="Q4" i="16" s="1"/>
  <c r="R4" i="16" s="1"/>
  <c r="S4" i="16" s="1"/>
  <c r="T4" i="16" s="1"/>
  <c r="U4" i="16" s="1"/>
  <c r="V4" i="16" s="1"/>
  <c r="W4" i="16" s="1"/>
  <c r="X4" i="16" s="1"/>
  <c r="Y4" i="16" s="1"/>
  <c r="Z4" i="16" s="1"/>
  <c r="AA4" i="16" s="1"/>
  <c r="AB4" i="16" s="1"/>
  <c r="D4" i="15"/>
  <c r="E4" i="15" s="1"/>
  <c r="F4" i="15" s="1"/>
  <c r="G4" i="15" s="1"/>
  <c r="H4" i="15"/>
  <c r="I4" i="15" s="1"/>
  <c r="J4" i="15" s="1"/>
  <c r="K4" i="15" s="1"/>
  <c r="L4" i="15" s="1"/>
  <c r="M4" i="15" s="1"/>
  <c r="N4" i="15" s="1"/>
  <c r="O4" i="15" s="1"/>
  <c r="P4" i="15" s="1"/>
  <c r="Q4" i="15" s="1"/>
  <c r="R4" i="15" s="1"/>
  <c r="S4" i="15" s="1"/>
  <c r="T4" i="15" s="1"/>
  <c r="U4" i="15" s="1"/>
  <c r="V4" i="15" s="1"/>
  <c r="W4" i="15" s="1"/>
  <c r="X4" i="15" s="1"/>
  <c r="Y4" i="15" s="1"/>
  <c r="Z4" i="15" s="1"/>
  <c r="AA4" i="15" s="1"/>
  <c r="AB4" i="15" s="1"/>
  <c r="D4" i="18"/>
  <c r="E4" i="18" s="1"/>
  <c r="F4" i="18" s="1"/>
  <c r="G4" i="18"/>
  <c r="H4" i="18" s="1"/>
  <c r="I4" i="18" s="1"/>
  <c r="J4" i="18" s="1"/>
  <c r="K4" i="18" s="1"/>
  <c r="L4" i="18" s="1"/>
  <c r="M4" i="18" s="1"/>
  <c r="N4" i="18" s="1"/>
  <c r="O4" i="18" s="1"/>
  <c r="P4" i="18" s="1"/>
  <c r="Q4" i="18" s="1"/>
  <c r="R4" i="18" s="1"/>
  <c r="S4" i="18" s="1"/>
  <c r="T4" i="18" s="1"/>
  <c r="U4" i="18" s="1"/>
  <c r="V4" i="18" s="1"/>
  <c r="W4" i="18" s="1"/>
  <c r="X4" i="18" s="1"/>
  <c r="Y4" i="18" s="1"/>
  <c r="Z4" i="18" s="1"/>
  <c r="AA4" i="18" s="1"/>
  <c r="AB4" i="18" s="1"/>
  <c r="D4" i="50"/>
  <c r="E4" i="50" s="1"/>
  <c r="F4" i="50" s="1"/>
  <c r="G4" i="50"/>
  <c r="H4" i="50" s="1"/>
  <c r="I4" i="50" s="1"/>
  <c r="J4" i="50" s="1"/>
  <c r="K4" i="50"/>
  <c r="L4" i="50" s="1"/>
  <c r="M4" i="50" s="1"/>
  <c r="N4" i="50" s="1"/>
  <c r="O4" i="50" s="1"/>
  <c r="P4" i="50" s="1"/>
  <c r="Q4" i="50" s="1"/>
  <c r="R4" i="50" s="1"/>
  <c r="S4" i="50" s="1"/>
  <c r="T4" i="50" s="1"/>
  <c r="U4" i="50" s="1"/>
  <c r="V4" i="50" s="1"/>
  <c r="W4" i="50" s="1"/>
  <c r="X4" i="50" s="1"/>
  <c r="Y4" i="50" s="1"/>
  <c r="Z4" i="50" s="1"/>
  <c r="AA4" i="50" s="1"/>
  <c r="AB4" i="50" s="1"/>
  <c r="AE4" i="50"/>
  <c r="AF4" i="50"/>
  <c r="AG4" i="50"/>
  <c r="AH4" i="50" s="1"/>
  <c r="AI4" i="50" s="1"/>
  <c r="AJ4" i="50" s="1"/>
  <c r="AK4" i="50"/>
  <c r="AL4" i="50" s="1"/>
  <c r="AM4" i="50" s="1"/>
  <c r="AN4" i="50" s="1"/>
  <c r="AO4" i="50" s="1"/>
  <c r="AP4" i="50" s="1"/>
  <c r="AQ4" i="50" s="1"/>
  <c r="AR4" i="50" s="1"/>
  <c r="AS4" i="50" s="1"/>
  <c r="AT4" i="50" s="1"/>
  <c r="AU4" i="50" s="1"/>
  <c r="AV4" i="50" s="1"/>
  <c r="AW4" i="50" s="1"/>
  <c r="AX4" i="50" s="1"/>
  <c r="AY4" i="50" s="1"/>
  <c r="AZ4" i="50" s="1"/>
  <c r="BA4" i="50" s="1"/>
  <c r="BB4" i="50" s="1"/>
  <c r="BC4" i="50" s="1"/>
  <c r="AE4" i="17"/>
  <c r="AF4" i="17"/>
  <c r="AG4" i="17" s="1"/>
  <c r="AH4" i="17" s="1"/>
  <c r="AI4" i="17" s="1"/>
  <c r="AJ4" i="17"/>
  <c r="AK4" i="17" s="1"/>
  <c r="AL4" i="17" s="1"/>
  <c r="AM4" i="17" s="1"/>
  <c r="AN4" i="17"/>
  <c r="AO4" i="17" s="1"/>
  <c r="AP4" i="17" s="1"/>
  <c r="AQ4" i="17" s="1"/>
  <c r="AR4" i="17" s="1"/>
  <c r="AS4" i="17" s="1"/>
  <c r="AT4" i="17" s="1"/>
  <c r="AU4" i="17" s="1"/>
  <c r="AV4" i="17" s="1"/>
  <c r="AW4" i="17" s="1"/>
  <c r="AX4" i="17" s="1"/>
  <c r="AY4" i="17" s="1"/>
  <c r="AZ4" i="17" s="1"/>
  <c r="BA4" i="17" s="1"/>
  <c r="BB4" i="17" s="1"/>
  <c r="BC4" i="17" s="1"/>
  <c r="AE4" i="18"/>
  <c r="AF4" i="18" s="1"/>
  <c r="AG4" i="18" s="1"/>
  <c r="AH4" i="18" s="1"/>
  <c r="AI4" i="18"/>
  <c r="AJ4" i="18" s="1"/>
  <c r="AK4" i="18" s="1"/>
  <c r="AL4" i="18" s="1"/>
  <c r="AM4" i="18" s="1"/>
  <c r="AN4" i="18" s="1"/>
  <c r="AO4" i="18" s="1"/>
  <c r="AP4" i="18" s="1"/>
  <c r="AQ4" i="18" s="1"/>
  <c r="AR4" i="18" s="1"/>
  <c r="AS4" i="18" s="1"/>
  <c r="AT4" i="18" s="1"/>
  <c r="AU4" i="18" s="1"/>
  <c r="AV4" i="18" s="1"/>
  <c r="AW4" i="18" s="1"/>
  <c r="AX4" i="18" s="1"/>
  <c r="AY4" i="18" s="1"/>
  <c r="AZ4" i="18" s="1"/>
  <c r="BA4" i="18" s="1"/>
  <c r="BB4" i="18" s="1"/>
  <c r="BC4" i="18" s="1"/>
  <c r="AE4" i="20"/>
  <c r="AF4" i="20" s="1"/>
  <c r="AG4" i="20" s="1"/>
  <c r="AH4" i="20" s="1"/>
  <c r="AI4" i="20" s="1"/>
  <c r="AJ4" i="20" s="1"/>
  <c r="AK4" i="20" s="1"/>
  <c r="AL4" i="20" s="1"/>
  <c r="AM4" i="20" s="1"/>
  <c r="AN4" i="20" s="1"/>
  <c r="AO4" i="20" s="1"/>
  <c r="AP4" i="20" s="1"/>
  <c r="AQ4" i="20" s="1"/>
  <c r="AR4" i="20" s="1"/>
  <c r="AS4" i="20" s="1"/>
  <c r="AT4" i="20" s="1"/>
  <c r="AU4" i="20" s="1"/>
  <c r="AV4" i="20" s="1"/>
  <c r="AW4" i="20" s="1"/>
  <c r="AX4" i="20" s="1"/>
  <c r="AY4" i="20" s="1"/>
  <c r="AZ4" i="20" s="1"/>
  <c r="BA4" i="20" s="1"/>
  <c r="BB4" i="20" s="1"/>
  <c r="BC4" i="20" s="1"/>
  <c r="AE4" i="6"/>
  <c r="AF4" i="6"/>
  <c r="AG4" i="6" s="1"/>
  <c r="AH4" i="6" s="1"/>
  <c r="AI4" i="6" s="1"/>
  <c r="AJ4" i="6" s="1"/>
  <c r="AK4" i="6" s="1"/>
  <c r="AL4" i="6" s="1"/>
  <c r="AM4" i="6" s="1"/>
  <c r="AN4" i="6" s="1"/>
  <c r="AO4" i="6" s="1"/>
  <c r="AP4" i="6" s="1"/>
  <c r="AQ4" i="6" s="1"/>
  <c r="AR4" i="6" s="1"/>
  <c r="AS4" i="6" s="1"/>
  <c r="AT4" i="6" s="1"/>
  <c r="AU4" i="6" s="1"/>
  <c r="AV4" i="6" s="1"/>
  <c r="AW4" i="6" s="1"/>
  <c r="AX4" i="6" s="1"/>
  <c r="AY4" i="6" s="1"/>
  <c r="AZ4" i="6" s="1"/>
  <c r="BA4" i="6" s="1"/>
  <c r="BB4" i="6" s="1"/>
  <c r="BC4" i="6" s="1"/>
  <c r="AE4" i="7"/>
  <c r="AF4" i="7"/>
  <c r="AG4" i="7" s="1"/>
  <c r="AH4" i="7" s="1"/>
  <c r="AI4" i="7" s="1"/>
  <c r="AJ4" i="7" s="1"/>
  <c r="AK4" i="7" s="1"/>
  <c r="AL4" i="7" s="1"/>
  <c r="AM4" i="7" s="1"/>
  <c r="AN4" i="7" s="1"/>
  <c r="AO4" i="7" s="1"/>
  <c r="AP4" i="7" s="1"/>
  <c r="AQ4" i="7" s="1"/>
  <c r="AR4" i="7" s="1"/>
  <c r="AS4" i="7" s="1"/>
  <c r="AT4" i="7" s="1"/>
  <c r="AU4" i="7" s="1"/>
  <c r="AV4" i="7" s="1"/>
  <c r="AW4" i="7" s="1"/>
  <c r="AX4" i="7" s="1"/>
  <c r="AY4" i="7" s="1"/>
  <c r="AZ4" i="7" s="1"/>
  <c r="BA4" i="7" s="1"/>
  <c r="BB4" i="7" s="1"/>
  <c r="BC4" i="7" s="1"/>
  <c r="AE4" i="10"/>
  <c r="AF4" i="10" s="1"/>
  <c r="AG4" i="10" s="1"/>
  <c r="AH4" i="10" s="1"/>
  <c r="AI4" i="10"/>
  <c r="AJ4" i="10" s="1"/>
  <c r="AK4" i="10" s="1"/>
  <c r="AL4" i="10" s="1"/>
  <c r="AM4" i="10"/>
  <c r="AN4" i="10" s="1"/>
  <c r="AO4" i="10" s="1"/>
  <c r="AP4" i="10" s="1"/>
  <c r="AQ4" i="10" s="1"/>
  <c r="AR4" i="10" s="1"/>
  <c r="AS4" i="10" s="1"/>
  <c r="AT4" i="10" s="1"/>
  <c r="AU4" i="10" s="1"/>
  <c r="AV4" i="10" s="1"/>
  <c r="AW4" i="10" s="1"/>
  <c r="AX4" i="10" s="1"/>
  <c r="AY4" i="10" s="1"/>
  <c r="AZ4" i="10" s="1"/>
  <c r="BA4" i="10" s="1"/>
  <c r="BB4" i="10" s="1"/>
  <c r="BC4" i="10" s="1"/>
  <c r="AE4" i="31"/>
  <c r="AF4" i="31" s="1"/>
  <c r="AG4" i="31" s="1"/>
  <c r="AH4" i="31" s="1"/>
  <c r="AI4" i="31" s="1"/>
  <c r="AJ4" i="31" s="1"/>
  <c r="AK4" i="31" s="1"/>
  <c r="AL4" i="31" s="1"/>
  <c r="AM4" i="31" s="1"/>
  <c r="AN4" i="31" s="1"/>
  <c r="AO4" i="31" s="1"/>
  <c r="AP4" i="31" s="1"/>
  <c r="AQ4" i="31" s="1"/>
  <c r="AR4" i="31" s="1"/>
  <c r="AS4" i="31" s="1"/>
  <c r="AT4" i="31" s="1"/>
  <c r="AU4" i="31" s="1"/>
  <c r="AV4" i="31" s="1"/>
  <c r="AW4" i="31" s="1"/>
  <c r="AX4" i="31" s="1"/>
  <c r="AY4" i="31" s="1"/>
  <c r="AZ4" i="31" s="1"/>
  <c r="BA4" i="31" s="1"/>
  <c r="BB4" i="31" s="1"/>
  <c r="BC4" i="31" s="1"/>
  <c r="AE4" i="32"/>
  <c r="AF4" i="32"/>
  <c r="AG4" i="32"/>
  <c r="AH4" i="32" s="1"/>
  <c r="AI4" i="32" s="1"/>
  <c r="AJ4" i="32" s="1"/>
  <c r="AK4" i="32"/>
  <c r="AL4" i="32" s="1"/>
  <c r="AM4" i="32" s="1"/>
  <c r="AN4" i="32" s="1"/>
  <c r="AO4" i="32"/>
  <c r="AP4" i="32" s="1"/>
  <c r="AQ4" i="32" s="1"/>
  <c r="AR4" i="32" s="1"/>
  <c r="AS4" i="32" s="1"/>
  <c r="AT4" i="32" s="1"/>
  <c r="AU4" i="32" s="1"/>
  <c r="AV4" i="32" s="1"/>
  <c r="AW4" i="32" s="1"/>
  <c r="AX4" i="32" s="1"/>
  <c r="AY4" i="32" s="1"/>
  <c r="AZ4" i="32" s="1"/>
  <c r="BA4" i="32" s="1"/>
  <c r="BB4" i="32" s="1"/>
  <c r="BC4" i="32" s="1"/>
  <c r="AE4" i="30"/>
  <c r="AF4" i="30"/>
  <c r="AG4" i="30" s="1"/>
  <c r="AH4" i="30" s="1"/>
  <c r="AI4" i="30" s="1"/>
  <c r="AJ4" i="30"/>
  <c r="AK4" i="30" s="1"/>
  <c r="AL4" i="30" s="1"/>
  <c r="AM4" i="30" s="1"/>
  <c r="AN4" i="30" s="1"/>
  <c r="AO4" i="30" s="1"/>
  <c r="AP4" i="30" s="1"/>
  <c r="AQ4" i="30" s="1"/>
  <c r="AR4" i="30" s="1"/>
  <c r="AS4" i="30" s="1"/>
  <c r="AT4" i="30" s="1"/>
  <c r="AU4" i="30" s="1"/>
  <c r="AV4" i="30" s="1"/>
  <c r="AW4" i="30" s="1"/>
  <c r="AX4" i="30" s="1"/>
  <c r="AY4" i="30" s="1"/>
  <c r="AZ4" i="30" s="1"/>
  <c r="BA4" i="30" s="1"/>
  <c r="BB4" i="30" s="1"/>
  <c r="BC4" i="30" s="1"/>
  <c r="AE4" i="14"/>
  <c r="AF4" i="14" s="1"/>
  <c r="AG4" i="14" s="1"/>
  <c r="AH4" i="14" s="1"/>
  <c r="AI4" i="14" s="1"/>
  <c r="AJ4" i="14" s="1"/>
  <c r="AK4" i="14" s="1"/>
  <c r="AL4" i="14" s="1"/>
  <c r="AM4" i="14" s="1"/>
  <c r="AN4" i="14" s="1"/>
  <c r="AO4" i="14" s="1"/>
  <c r="AP4" i="14" s="1"/>
  <c r="AQ4" i="14" s="1"/>
  <c r="AR4" i="14" s="1"/>
  <c r="AS4" i="14" s="1"/>
  <c r="AT4" i="14" s="1"/>
  <c r="AU4" i="14" s="1"/>
  <c r="AV4" i="14" s="1"/>
  <c r="AW4" i="14" s="1"/>
  <c r="AX4" i="14" s="1"/>
  <c r="AY4" i="14" s="1"/>
  <c r="AZ4" i="14" s="1"/>
  <c r="BA4" i="14" s="1"/>
  <c r="BB4" i="14" s="1"/>
  <c r="BC4" i="14" s="1"/>
  <c r="AE4" i="13"/>
  <c r="AF4" i="13" s="1"/>
  <c r="AG4" i="13" s="1"/>
  <c r="AH4" i="13" s="1"/>
  <c r="AI4" i="13" s="1"/>
  <c r="AJ4" i="13" s="1"/>
  <c r="AK4" i="13" s="1"/>
  <c r="AL4" i="13" s="1"/>
  <c r="AM4" i="13" s="1"/>
  <c r="AN4" i="13" s="1"/>
  <c r="AO4" i="13" s="1"/>
  <c r="AP4" i="13" s="1"/>
  <c r="AQ4" i="13" s="1"/>
  <c r="AR4" i="13" s="1"/>
  <c r="AS4" i="13" s="1"/>
  <c r="AT4" i="13" s="1"/>
  <c r="AU4" i="13" s="1"/>
  <c r="AV4" i="13" s="1"/>
  <c r="AW4" i="13" s="1"/>
  <c r="AX4" i="13" s="1"/>
  <c r="AY4" i="13" s="1"/>
  <c r="AZ4" i="13" s="1"/>
  <c r="BA4" i="13" s="1"/>
  <c r="BB4" i="13" s="1"/>
  <c r="BC4" i="13" s="1"/>
  <c r="AE4" i="12"/>
  <c r="AF4" i="12"/>
  <c r="AG4" i="12"/>
  <c r="AH4" i="12"/>
  <c r="AI4" i="12" s="1"/>
  <c r="AJ4" i="12" s="1"/>
  <c r="AK4" i="12"/>
  <c r="AL4" i="12" s="1"/>
  <c r="AM4" i="12" s="1"/>
  <c r="AN4" i="12" s="1"/>
  <c r="AO4" i="12" s="1"/>
  <c r="AP4" i="12" s="1"/>
  <c r="AQ4" i="12" s="1"/>
  <c r="AR4" i="12" s="1"/>
  <c r="AS4" i="12" s="1"/>
  <c r="AT4" i="12" s="1"/>
  <c r="AU4" i="12" s="1"/>
  <c r="AV4" i="12" s="1"/>
  <c r="AW4" i="12" s="1"/>
  <c r="AX4" i="12" s="1"/>
  <c r="AY4" i="12" s="1"/>
  <c r="AZ4" i="12" s="1"/>
  <c r="BA4" i="12" s="1"/>
  <c r="BB4" i="12" s="1"/>
  <c r="BC4" i="12" s="1"/>
  <c r="AE4" i="22"/>
  <c r="AF4" i="22" s="1"/>
  <c r="AG4" i="22" s="1"/>
  <c r="AH4" i="22" s="1"/>
  <c r="AI4" i="22" s="1"/>
  <c r="AJ4" i="22" s="1"/>
  <c r="AK4" i="22" s="1"/>
  <c r="AL4" i="22" s="1"/>
  <c r="AM4" i="22" s="1"/>
  <c r="AN4" i="22" s="1"/>
  <c r="AO4" i="22" s="1"/>
  <c r="AP4" i="22" s="1"/>
  <c r="AQ4" i="22" s="1"/>
  <c r="AR4" i="22" s="1"/>
  <c r="AS4" i="22" s="1"/>
  <c r="AT4" i="22" s="1"/>
  <c r="AU4" i="22" s="1"/>
  <c r="AV4" i="22" s="1"/>
  <c r="AW4" i="22" s="1"/>
  <c r="AX4" i="22" s="1"/>
  <c r="AY4" i="22" s="1"/>
  <c r="AZ4" i="22" s="1"/>
  <c r="BA4" i="22" s="1"/>
  <c r="BB4" i="22" s="1"/>
  <c r="BC4" i="22" s="1"/>
  <c r="AE4" i="21"/>
  <c r="AF4" i="21"/>
  <c r="AG4" i="21" s="1"/>
  <c r="AH4" i="21" s="1"/>
  <c r="AI4" i="21" s="1"/>
  <c r="AJ4" i="21" s="1"/>
  <c r="AK4" i="21" s="1"/>
  <c r="AL4" i="21" s="1"/>
  <c r="AM4" i="21" s="1"/>
  <c r="AN4" i="21" s="1"/>
  <c r="AO4" i="21" s="1"/>
  <c r="AP4" i="21" s="1"/>
  <c r="AQ4" i="21" s="1"/>
  <c r="AR4" i="21" s="1"/>
  <c r="AS4" i="21" s="1"/>
  <c r="AT4" i="21" s="1"/>
  <c r="AU4" i="21" s="1"/>
  <c r="AV4" i="21" s="1"/>
  <c r="AW4" i="21" s="1"/>
  <c r="AX4" i="21" s="1"/>
  <c r="AY4" i="21" s="1"/>
  <c r="AZ4" i="21" s="1"/>
  <c r="BA4" i="21" s="1"/>
  <c r="BB4" i="21" s="1"/>
  <c r="BC4" i="21" s="1"/>
  <c r="AE4" i="26"/>
  <c r="AF4" i="26" s="1"/>
  <c r="AG4" i="26" s="1"/>
  <c r="AH4" i="26"/>
  <c r="AI4" i="26" s="1"/>
  <c r="AJ4" i="26" s="1"/>
  <c r="AK4" i="26" s="1"/>
  <c r="AL4" i="26"/>
  <c r="AM4" i="26" s="1"/>
  <c r="AN4" i="26" s="1"/>
  <c r="AO4" i="26" s="1"/>
  <c r="AP4" i="26" s="1"/>
  <c r="AQ4" i="26" s="1"/>
  <c r="AR4" i="26" s="1"/>
  <c r="AS4" i="26" s="1"/>
  <c r="AT4" i="26" s="1"/>
  <c r="AU4" i="26" s="1"/>
  <c r="AV4" i="26" s="1"/>
  <c r="AW4" i="26" s="1"/>
  <c r="AX4" i="26" s="1"/>
  <c r="AY4" i="26" s="1"/>
  <c r="AZ4" i="26" s="1"/>
  <c r="BA4" i="26" s="1"/>
  <c r="BB4" i="26" s="1"/>
  <c r="BC4" i="26" s="1"/>
  <c r="AE4" i="38"/>
  <c r="AF4" i="38"/>
  <c r="AG4" i="38"/>
  <c r="AH4" i="38" s="1"/>
  <c r="AI4" i="38" s="1"/>
  <c r="AJ4" i="38" s="1"/>
  <c r="AK4" i="38"/>
  <c r="AL4" i="38" s="1"/>
  <c r="AM4" i="38" s="1"/>
  <c r="AN4" i="38" s="1"/>
  <c r="AO4" i="38" s="1"/>
  <c r="AP4" i="38" s="1"/>
  <c r="AQ4" i="38" s="1"/>
  <c r="AR4" i="38" s="1"/>
  <c r="AS4" i="38" s="1"/>
  <c r="AT4" i="38" s="1"/>
  <c r="AU4" i="38" s="1"/>
  <c r="AV4" i="38" s="1"/>
  <c r="AW4" i="38" s="1"/>
  <c r="AX4" i="38" s="1"/>
  <c r="AY4" i="38" s="1"/>
  <c r="AZ4" i="38" s="1"/>
  <c r="BA4" i="38" s="1"/>
  <c r="BB4" i="38" s="1"/>
  <c r="BC4" i="38" s="1"/>
  <c r="AE4" i="39"/>
  <c r="AF4" i="39"/>
  <c r="AG4" i="39" s="1"/>
  <c r="AH4" i="39" s="1"/>
  <c r="AI4" i="39" s="1"/>
  <c r="AJ4" i="39"/>
  <c r="AK4" i="39" s="1"/>
  <c r="AL4" i="39" s="1"/>
  <c r="AM4" i="39" s="1"/>
  <c r="AN4" i="39" s="1"/>
  <c r="AO4" i="39" s="1"/>
  <c r="AP4" i="39" s="1"/>
  <c r="AQ4" i="39" s="1"/>
  <c r="AR4" i="39" s="1"/>
  <c r="AS4" i="39" s="1"/>
  <c r="AT4" i="39" s="1"/>
  <c r="AU4" i="39" s="1"/>
  <c r="AV4" i="39" s="1"/>
  <c r="AW4" i="39" s="1"/>
  <c r="AX4" i="39" s="1"/>
  <c r="AY4" i="39" s="1"/>
  <c r="AZ4" i="39" s="1"/>
  <c r="BA4" i="39" s="1"/>
  <c r="BB4" i="39" s="1"/>
  <c r="BC4" i="39" s="1"/>
  <c r="AE4" i="37"/>
  <c r="AF4" i="37" s="1"/>
  <c r="AG4" i="37" s="1"/>
  <c r="AH4" i="37" s="1"/>
  <c r="AI4" i="37" s="1"/>
  <c r="AJ4" i="37" s="1"/>
  <c r="AK4" i="37" s="1"/>
  <c r="AL4" i="37" s="1"/>
  <c r="AM4" i="37" s="1"/>
  <c r="AN4" i="37" s="1"/>
  <c r="AO4" i="37" s="1"/>
  <c r="AP4" i="37" s="1"/>
  <c r="AQ4" i="37" s="1"/>
  <c r="AR4" i="37" s="1"/>
  <c r="AS4" i="37" s="1"/>
  <c r="AT4" i="37" s="1"/>
  <c r="AU4" i="37" s="1"/>
  <c r="AV4" i="37" s="1"/>
  <c r="AW4" i="37" s="1"/>
  <c r="AX4" i="37" s="1"/>
  <c r="AY4" i="37" s="1"/>
  <c r="AZ4" i="37" s="1"/>
  <c r="BA4" i="37" s="1"/>
  <c r="BB4" i="37" s="1"/>
  <c r="BC4" i="37" s="1"/>
  <c r="AE4" i="36"/>
  <c r="AF4" i="36" s="1"/>
  <c r="AG4" i="36" s="1"/>
  <c r="AH4" i="36" s="1"/>
  <c r="AI4" i="36" s="1"/>
  <c r="AJ4" i="36" s="1"/>
  <c r="AK4" i="36" s="1"/>
  <c r="AL4" i="36" s="1"/>
  <c r="AM4" i="36" s="1"/>
  <c r="AN4" i="36" s="1"/>
  <c r="AO4" i="36" s="1"/>
  <c r="AP4" i="36" s="1"/>
  <c r="AQ4" i="36" s="1"/>
  <c r="AR4" i="36" s="1"/>
  <c r="AS4" i="36" s="1"/>
  <c r="AT4" i="36" s="1"/>
  <c r="AU4" i="36" s="1"/>
  <c r="AV4" i="36" s="1"/>
  <c r="AW4" i="36" s="1"/>
  <c r="AX4" i="36" s="1"/>
  <c r="AY4" i="36" s="1"/>
  <c r="AZ4" i="36" s="1"/>
  <c r="BA4" i="36" s="1"/>
  <c r="BB4" i="36" s="1"/>
  <c r="BC4" i="36" s="1"/>
  <c r="AE4" i="35"/>
  <c r="AF4" i="35"/>
  <c r="AG4" i="35"/>
  <c r="AH4" i="35"/>
  <c r="AI4" i="35" s="1"/>
  <c r="AJ4" i="35" s="1"/>
  <c r="AK4" i="35" s="1"/>
  <c r="AL4" i="35" s="1"/>
  <c r="AM4" i="35" s="1"/>
  <c r="AN4" i="35" s="1"/>
  <c r="AO4" i="35" s="1"/>
  <c r="AP4" i="35" s="1"/>
  <c r="AQ4" i="35" s="1"/>
  <c r="AR4" i="35" s="1"/>
  <c r="AS4" i="35" s="1"/>
  <c r="AT4" i="35" s="1"/>
  <c r="AU4" i="35" s="1"/>
  <c r="AV4" i="35" s="1"/>
  <c r="AW4" i="35" s="1"/>
  <c r="AX4" i="35" s="1"/>
  <c r="AY4" i="35" s="1"/>
  <c r="AZ4" i="35" s="1"/>
  <c r="BA4" i="35" s="1"/>
  <c r="BB4" i="35" s="1"/>
  <c r="BC4" i="35" s="1"/>
  <c r="AE4" i="43"/>
  <c r="AF4" i="43"/>
  <c r="AG4" i="43"/>
  <c r="AH4" i="43" s="1"/>
  <c r="AI4" i="43" s="1"/>
  <c r="AJ4" i="43" s="1"/>
  <c r="AK4" i="43" s="1"/>
  <c r="AL4" i="43" s="1"/>
  <c r="AM4" i="43" s="1"/>
  <c r="AN4" i="43" s="1"/>
  <c r="AO4" i="43" s="1"/>
  <c r="AP4" i="43" s="1"/>
  <c r="AQ4" i="43" s="1"/>
  <c r="AR4" i="43" s="1"/>
  <c r="AS4" i="43" s="1"/>
  <c r="AT4" i="43" s="1"/>
  <c r="AU4" i="43" s="1"/>
  <c r="AV4" i="43" s="1"/>
  <c r="AW4" i="43" s="1"/>
  <c r="AX4" i="43" s="1"/>
  <c r="AY4" i="43" s="1"/>
  <c r="AZ4" i="43" s="1"/>
  <c r="BA4" i="43" s="1"/>
  <c r="BB4" i="43" s="1"/>
  <c r="BC4" i="43" s="1"/>
  <c r="AE4" i="42"/>
  <c r="AF4" i="42"/>
  <c r="AG4" i="42" s="1"/>
  <c r="AH4" i="42"/>
  <c r="AI4" i="42" s="1"/>
  <c r="AJ4" i="42" s="1"/>
  <c r="AK4" i="42" s="1"/>
  <c r="AL4" i="42" s="1"/>
  <c r="AM4" i="42" s="1"/>
  <c r="AN4" i="42" s="1"/>
  <c r="AO4" i="42" s="1"/>
  <c r="AP4" i="42" s="1"/>
  <c r="AQ4" i="42" s="1"/>
  <c r="AR4" i="42" s="1"/>
  <c r="AS4" i="42" s="1"/>
  <c r="AT4" i="42" s="1"/>
  <c r="AU4" i="42" s="1"/>
  <c r="AV4" i="42" s="1"/>
  <c r="AW4" i="42" s="1"/>
  <c r="AX4" i="42" s="1"/>
  <c r="AY4" i="42" s="1"/>
  <c r="AZ4" i="42" s="1"/>
  <c r="BA4" i="42" s="1"/>
  <c r="BB4" i="42" s="1"/>
  <c r="BC4" i="42" s="1"/>
  <c r="AE4" i="49"/>
  <c r="AF4" i="49" s="1"/>
  <c r="AG4" i="49"/>
  <c r="AH4" i="49" s="1"/>
  <c r="AI4" i="49" s="1"/>
  <c r="AJ4" i="49" s="1"/>
  <c r="AK4" i="49" s="1"/>
  <c r="AL4" i="49" s="1"/>
  <c r="AM4" i="49" s="1"/>
  <c r="AN4" i="49" s="1"/>
  <c r="AO4" i="49" s="1"/>
  <c r="AP4" i="49" s="1"/>
  <c r="AQ4" i="49" s="1"/>
  <c r="AR4" i="49" s="1"/>
  <c r="AS4" i="49" s="1"/>
  <c r="AT4" i="49" s="1"/>
  <c r="AU4" i="49" s="1"/>
  <c r="AV4" i="49" s="1"/>
  <c r="AW4" i="49" s="1"/>
  <c r="AX4" i="49" s="1"/>
  <c r="AY4" i="49" s="1"/>
  <c r="AZ4" i="49" s="1"/>
  <c r="BA4" i="49" s="1"/>
  <c r="BB4" i="49" s="1"/>
  <c r="BC4" i="49" s="1"/>
  <c r="AE4" i="16"/>
  <c r="AF4" i="16"/>
  <c r="AG4" i="16" s="1"/>
  <c r="AH4" i="16" s="1"/>
  <c r="AI4" i="16" s="1"/>
  <c r="AJ4" i="16" s="1"/>
  <c r="AK4" i="16" s="1"/>
  <c r="AL4" i="16" s="1"/>
  <c r="AM4" i="16" s="1"/>
  <c r="AN4" i="16" s="1"/>
  <c r="AO4" i="16" s="1"/>
  <c r="AP4" i="16" s="1"/>
  <c r="AQ4" i="16" s="1"/>
  <c r="AR4" i="16" s="1"/>
  <c r="AS4" i="16" s="1"/>
  <c r="AT4" i="16" s="1"/>
  <c r="AU4" i="16" s="1"/>
  <c r="AV4" i="16" s="1"/>
  <c r="AW4" i="16" s="1"/>
  <c r="AX4" i="16" s="1"/>
  <c r="AY4" i="16" s="1"/>
  <c r="AZ4" i="16" s="1"/>
  <c r="BA4" i="16" s="1"/>
  <c r="BB4" i="16" s="1"/>
  <c r="BC4" i="16" s="1"/>
  <c r="AE4" i="15"/>
  <c r="AF4" i="15"/>
  <c r="AG4" i="15" s="1"/>
  <c r="AH4" i="15" s="1"/>
  <c r="AI4" i="15" s="1"/>
  <c r="AJ4" i="15" s="1"/>
  <c r="AK4" i="15" s="1"/>
  <c r="AL4" i="15" s="1"/>
  <c r="AM4" i="15" s="1"/>
  <c r="AN4" i="15" s="1"/>
  <c r="AO4" i="15" s="1"/>
  <c r="AP4" i="15" s="1"/>
  <c r="AQ4" i="15" s="1"/>
  <c r="AR4" i="15" s="1"/>
  <c r="AS4" i="15" s="1"/>
  <c r="AT4" i="15" s="1"/>
  <c r="AU4" i="15" s="1"/>
  <c r="AV4" i="15" s="1"/>
  <c r="AW4" i="15" s="1"/>
  <c r="AX4" i="15" s="1"/>
  <c r="AY4" i="15" s="1"/>
  <c r="AZ4" i="15" s="1"/>
  <c r="BA4" i="15" s="1"/>
  <c r="BB4" i="15" s="1"/>
  <c r="BC4" i="15" s="1"/>
  <c r="AE4" i="1"/>
  <c r="AF4" i="1"/>
  <c r="AG4" i="1" s="1"/>
  <c r="AH4" i="1" s="1"/>
  <c r="AI4" i="1" s="1"/>
  <c r="AJ4" i="1" s="1"/>
  <c r="AK4" i="1" s="1"/>
  <c r="AL4" i="1" s="1"/>
  <c r="AM4" i="1" s="1"/>
  <c r="AN4" i="1" s="1"/>
  <c r="AO4" i="1" s="1"/>
  <c r="AP4" i="1" s="1"/>
  <c r="AQ4" i="1" s="1"/>
  <c r="AR4" i="1" s="1"/>
  <c r="AS4" i="1" s="1"/>
  <c r="AT4" i="1" s="1"/>
  <c r="AU4" i="1" s="1"/>
  <c r="AV4" i="1" s="1"/>
  <c r="AW4" i="1" s="1"/>
  <c r="AX4" i="1" s="1"/>
  <c r="AY4" i="1" s="1"/>
  <c r="AZ4" i="1" s="1"/>
  <c r="BA4" i="1" s="1"/>
  <c r="BB4" i="1" s="1"/>
  <c r="BC4" i="1" s="1"/>
  <c r="AE4" i="9"/>
  <c r="AF4" i="9" s="1"/>
  <c r="AG4" i="9" s="1"/>
  <c r="AH4" i="9" s="1"/>
  <c r="AI4" i="9" s="1"/>
  <c r="AJ4" i="9" s="1"/>
  <c r="AK4" i="9" s="1"/>
  <c r="AL4" i="9" s="1"/>
  <c r="AM4" i="9" s="1"/>
  <c r="AN4" i="9" s="1"/>
  <c r="AO4" i="9" s="1"/>
  <c r="AP4" i="9" s="1"/>
  <c r="AQ4" i="9" s="1"/>
  <c r="AR4" i="9" s="1"/>
  <c r="AS4" i="9" s="1"/>
  <c r="AT4" i="9" s="1"/>
  <c r="AU4" i="9" s="1"/>
  <c r="AV4" i="9" s="1"/>
  <c r="AW4" i="9" s="1"/>
  <c r="AX4" i="9" s="1"/>
  <c r="AY4" i="9" s="1"/>
  <c r="AZ4" i="9" s="1"/>
  <c r="BA4" i="9" s="1"/>
  <c r="BB4" i="9" s="1"/>
  <c r="BC4" i="9" s="1"/>
  <c r="BC39" i="17"/>
  <c r="BC44" i="17" s="1"/>
  <c r="BB39" i="17"/>
  <c r="BB44" i="17" s="1"/>
  <c r="BA39" i="17"/>
  <c r="BA44" i="17" s="1"/>
  <c r="AZ39" i="17"/>
  <c r="AZ44" i="17" s="1"/>
  <c r="AY39" i="17"/>
  <c r="AY44" i="17" s="1"/>
  <c r="AX39" i="17"/>
  <c r="AX44" i="17" s="1"/>
  <c r="AW39" i="17"/>
  <c r="AW44" i="17" s="1"/>
  <c r="AS39" i="17"/>
  <c r="AS44" i="17" s="1"/>
  <c r="AR39" i="17"/>
  <c r="AR44" i="17" s="1"/>
  <c r="AQ39" i="17"/>
  <c r="AQ44" i="17" s="1"/>
  <c r="AP39" i="17"/>
  <c r="AP44" i="17" s="1"/>
  <c r="AO39" i="17"/>
  <c r="AO44" i="17" s="1"/>
  <c r="AN39" i="17"/>
  <c r="AN44" i="17" s="1"/>
  <c r="AM39" i="17"/>
  <c r="AM44" i="17" s="1"/>
  <c r="AL39" i="17"/>
  <c r="AL44" i="17" s="1"/>
  <c r="AK39" i="17"/>
  <c r="AK44" i="17" s="1"/>
  <c r="AJ39" i="17"/>
  <c r="AJ44" i="17" s="1"/>
  <c r="AI39" i="17"/>
  <c r="AI44" i="17" s="1"/>
  <c r="AH39" i="17"/>
  <c r="AH44" i="17" s="1"/>
  <c r="AG39" i="17"/>
  <c r="AG44" i="17" s="1"/>
  <c r="AF39" i="17"/>
  <c r="AF44" i="17"/>
  <c r="BC38" i="17"/>
  <c r="BB38" i="17"/>
  <c r="BA38" i="17"/>
  <c r="AZ38" i="17"/>
  <c r="AY38" i="17"/>
  <c r="AX38" i="17"/>
  <c r="AW38" i="17"/>
  <c r="AS38" i="17"/>
  <c r="AR38" i="17"/>
  <c r="AQ38" i="17"/>
  <c r="AP38" i="17"/>
  <c r="AO38" i="17"/>
  <c r="AN38" i="17"/>
  <c r="AM38" i="17"/>
  <c r="AL38" i="17"/>
  <c r="AK38" i="17"/>
  <c r="AJ38" i="17"/>
  <c r="AI38" i="17"/>
  <c r="AH38" i="17"/>
  <c r="AG38" i="17"/>
  <c r="AF38" i="17"/>
  <c r="BC33" i="17"/>
  <c r="BB33" i="17"/>
  <c r="BA33" i="17"/>
  <c r="AZ33" i="17"/>
  <c r="AY33" i="17"/>
  <c r="AX33" i="17"/>
  <c r="AW33" i="17"/>
  <c r="AS33" i="17"/>
  <c r="AR33" i="17"/>
  <c r="AQ33" i="17"/>
  <c r="AP33" i="17"/>
  <c r="AO33" i="17"/>
  <c r="AN33" i="17"/>
  <c r="AM33" i="17"/>
  <c r="AL33" i="17"/>
  <c r="AK33" i="17"/>
  <c r="AJ33" i="17"/>
  <c r="AI33" i="17"/>
  <c r="AH33" i="17"/>
  <c r="AG33" i="17"/>
  <c r="AF33" i="17"/>
  <c r="BC23" i="17"/>
  <c r="BB23" i="17"/>
  <c r="BA23" i="17"/>
  <c r="AZ23" i="17"/>
  <c r="AY23" i="17"/>
  <c r="AX23" i="17"/>
  <c r="AW23" i="17"/>
  <c r="AS23" i="17"/>
  <c r="AR23" i="17"/>
  <c r="AQ23" i="17"/>
  <c r="AP23" i="17"/>
  <c r="AO23" i="17"/>
  <c r="AN23" i="17"/>
  <c r="AM23" i="17"/>
  <c r="AL23" i="17"/>
  <c r="AK23" i="17"/>
  <c r="AJ23" i="17"/>
  <c r="AI23" i="17"/>
  <c r="AH23" i="17"/>
  <c r="AG23" i="17"/>
  <c r="AF23" i="17"/>
  <c r="BC11" i="17"/>
  <c r="BB11" i="17"/>
  <c r="BA11" i="17"/>
  <c r="AZ11" i="17"/>
  <c r="AY11" i="17"/>
  <c r="AX11" i="17"/>
  <c r="AW11" i="17"/>
  <c r="AS11" i="17"/>
  <c r="AR11" i="17"/>
  <c r="AQ11" i="17"/>
  <c r="AP11" i="17"/>
  <c r="AO11" i="17"/>
  <c r="AN11" i="17"/>
  <c r="AM11" i="17"/>
  <c r="AL11" i="17"/>
  <c r="AK11" i="17"/>
  <c r="AJ11" i="17"/>
  <c r="AI11" i="17"/>
  <c r="AH11" i="17"/>
  <c r="AG11" i="17"/>
  <c r="AF11" i="17"/>
  <c r="BC16" i="18"/>
  <c r="BC19" i="18" s="1"/>
  <c r="BB16" i="18"/>
  <c r="BB19" i="18" s="1"/>
  <c r="AZ16" i="18"/>
  <c r="AZ19" i="18" s="1"/>
  <c r="AW16" i="18"/>
  <c r="AW19" i="18" s="1"/>
  <c r="AR16" i="18"/>
  <c r="AR19" i="18" s="1"/>
  <c r="AO16" i="18"/>
  <c r="AO19" i="18" s="1"/>
  <c r="AN16" i="18"/>
  <c r="AN19" i="18" s="1"/>
  <c r="AM16" i="18"/>
  <c r="AM19" i="18" s="1"/>
  <c r="AL16" i="18"/>
  <c r="AL19" i="18" s="1"/>
  <c r="AJ16" i="18"/>
  <c r="AJ19" i="18" s="1"/>
  <c r="AG16" i="18"/>
  <c r="AG19" i="18" s="1"/>
  <c r="BA14" i="18"/>
  <c r="AY14" i="18"/>
  <c r="AW14" i="18"/>
  <c r="AS14" i="18"/>
  <c r="AQ14" i="18"/>
  <c r="AO14" i="18"/>
  <c r="AN14" i="18"/>
  <c r="AK14" i="18"/>
  <c r="AI14" i="18"/>
  <c r="AG14" i="18"/>
  <c r="AF14" i="18"/>
  <c r="BC27" i="20"/>
  <c r="BC31" i="20" s="1"/>
  <c r="BB27" i="20"/>
  <c r="BB31" i="20" s="1"/>
  <c r="BA27" i="20"/>
  <c r="BA31" i="20" s="1"/>
  <c r="AZ27" i="20"/>
  <c r="AZ31" i="20" s="1"/>
  <c r="AY27" i="20"/>
  <c r="AY31" i="20" s="1"/>
  <c r="AX27" i="20"/>
  <c r="AX31" i="20" s="1"/>
  <c r="AW27" i="20"/>
  <c r="AW31" i="20" s="1"/>
  <c r="AV27" i="20"/>
  <c r="AV31" i="20"/>
  <c r="AU27" i="20"/>
  <c r="AU31" i="20" s="1"/>
  <c r="AT27" i="20"/>
  <c r="AT31" i="20" s="1"/>
  <c r="AS27" i="20"/>
  <c r="AS31" i="20" s="1"/>
  <c r="AR27" i="20"/>
  <c r="AR31" i="20" s="1"/>
  <c r="AQ27" i="20"/>
  <c r="AQ31" i="20" s="1"/>
  <c r="AP27" i="20"/>
  <c r="AP31" i="20" s="1"/>
  <c r="AO27" i="20"/>
  <c r="AO31" i="20" s="1"/>
  <c r="AN27" i="20"/>
  <c r="AN31" i="20" s="1"/>
  <c r="AM27" i="20"/>
  <c r="AM31" i="20" s="1"/>
  <c r="AL27" i="20"/>
  <c r="AL31" i="20" s="1"/>
  <c r="AK27" i="20"/>
  <c r="AK31" i="20" s="1"/>
  <c r="AJ27" i="20"/>
  <c r="AJ31" i="20" s="1"/>
  <c r="AI27" i="20"/>
  <c r="AI31" i="20" s="1"/>
  <c r="AH27" i="20"/>
  <c r="AH31" i="20" s="1"/>
  <c r="AG27" i="20"/>
  <c r="AG31" i="20" s="1"/>
  <c r="AF27" i="20"/>
  <c r="AF31" i="20"/>
  <c r="BC25" i="20"/>
  <c r="BB25" i="20"/>
  <c r="BA25" i="20"/>
  <c r="AZ25" i="20"/>
  <c r="AY25" i="20"/>
  <c r="AX25" i="20"/>
  <c r="AW25" i="20"/>
  <c r="AV25" i="20"/>
  <c r="AU25" i="20"/>
  <c r="AT25" i="20"/>
  <c r="AS25" i="20"/>
  <c r="AR25" i="20"/>
  <c r="AQ25" i="20"/>
  <c r="AP25" i="20"/>
  <c r="AO25" i="20"/>
  <c r="AN25" i="20"/>
  <c r="AM25" i="20"/>
  <c r="AL25" i="20"/>
  <c r="AK25" i="20"/>
  <c r="AJ25" i="20"/>
  <c r="AI25" i="20"/>
  <c r="AH25" i="20"/>
  <c r="AG25" i="20"/>
  <c r="AF25" i="20"/>
  <c r="BC14" i="20"/>
  <c r="BB14" i="20"/>
  <c r="BA14" i="20"/>
  <c r="AZ14" i="20"/>
  <c r="AY14" i="20"/>
  <c r="AX14" i="20"/>
  <c r="AW14" i="20"/>
  <c r="AV14" i="20"/>
  <c r="AU14" i="20"/>
  <c r="AT14" i="20"/>
  <c r="AS14" i="20"/>
  <c r="AR14" i="20"/>
  <c r="AQ14" i="20"/>
  <c r="AP14" i="20"/>
  <c r="AO14" i="20"/>
  <c r="AN14" i="20"/>
  <c r="AM14" i="20"/>
  <c r="AL14" i="20"/>
  <c r="AK14" i="20"/>
  <c r="AJ14" i="20"/>
  <c r="AI14" i="20"/>
  <c r="AH14" i="20"/>
  <c r="AG14" i="20"/>
  <c r="AF14" i="20"/>
  <c r="BB29" i="7"/>
  <c r="BB32" i="7" s="1"/>
  <c r="BA29" i="7"/>
  <c r="BA32" i="7" s="1"/>
  <c r="AZ29" i="7"/>
  <c r="AZ32" i="7" s="1"/>
  <c r="AX29" i="7"/>
  <c r="AX32" i="7" s="1"/>
  <c r="AS29" i="7"/>
  <c r="AS32" i="7" s="1"/>
  <c r="AR29" i="7"/>
  <c r="AR32" i="7" s="1"/>
  <c r="AP29" i="7"/>
  <c r="AP32" i="7" s="1"/>
  <c r="AN29" i="7"/>
  <c r="AN32" i="7" s="1"/>
  <c r="AL29" i="7"/>
  <c r="AL32" i="7" s="1"/>
  <c r="AK29" i="7"/>
  <c r="AK32" i="7" s="1"/>
  <c r="AJ29" i="7"/>
  <c r="AJ32" i="7" s="1"/>
  <c r="AH29" i="7"/>
  <c r="AH32" i="7" s="1"/>
  <c r="AF29" i="7"/>
  <c r="AF32" i="7" s="1"/>
  <c r="BB27" i="7"/>
  <c r="BA27" i="7"/>
  <c r="AZ27" i="7"/>
  <c r="AX27" i="7"/>
  <c r="AT27" i="7"/>
  <c r="AS27" i="7"/>
  <c r="AR27" i="7"/>
  <c r="AP27" i="7"/>
  <c r="AN27" i="7"/>
  <c r="AL27" i="7"/>
  <c r="AK27" i="7"/>
  <c r="AJ27" i="7"/>
  <c r="AH27" i="7"/>
  <c r="AF27" i="7"/>
  <c r="BB20" i="7"/>
  <c r="BA20" i="7"/>
  <c r="AZ20" i="7"/>
  <c r="AX20" i="7"/>
  <c r="AT20" i="7"/>
  <c r="AS20" i="7"/>
  <c r="AR20" i="7"/>
  <c r="AP20" i="7"/>
  <c r="AN20" i="7"/>
  <c r="AL20" i="7"/>
  <c r="AK20" i="7"/>
  <c r="AJ20" i="7"/>
  <c r="AH20" i="7"/>
  <c r="AF20" i="7"/>
  <c r="BB14" i="10"/>
  <c r="BA14" i="10"/>
  <c r="AZ14" i="10"/>
  <c r="AX14" i="10"/>
  <c r="AV14" i="10"/>
  <c r="AT14" i="10"/>
  <c r="AS14" i="10"/>
  <c r="AR14" i="10"/>
  <c r="AP14" i="10"/>
  <c r="AN14" i="10"/>
  <c r="AL14" i="10"/>
  <c r="AK14" i="10"/>
  <c r="AJ14" i="10"/>
  <c r="AH14" i="10"/>
  <c r="AF14" i="10"/>
  <c r="BB12" i="10"/>
  <c r="BA12" i="10"/>
  <c r="AZ12" i="10"/>
  <c r="AX12" i="10"/>
  <c r="AW12" i="10"/>
  <c r="AV12" i="10"/>
  <c r="AT12" i="10"/>
  <c r="AS12" i="10"/>
  <c r="AR12" i="10"/>
  <c r="AP12" i="10"/>
  <c r="AO12" i="10"/>
  <c r="AN12" i="10"/>
  <c r="AL12" i="10"/>
  <c r="AK12" i="10"/>
  <c r="AJ12" i="10"/>
  <c r="AH12" i="10"/>
  <c r="AG12" i="10"/>
  <c r="AF12" i="10"/>
  <c r="BC16" i="31"/>
  <c r="BC19" i="31" s="1"/>
  <c r="BB16" i="31"/>
  <c r="BB19" i="31" s="1"/>
  <c r="BA16" i="31"/>
  <c r="BA19" i="31" s="1"/>
  <c r="AY16" i="31"/>
  <c r="AY19" i="31" s="1"/>
  <c r="AX16" i="31"/>
  <c r="AX19" i="31" s="1"/>
  <c r="AW16" i="31"/>
  <c r="AW19" i="31" s="1"/>
  <c r="AU16" i="31"/>
  <c r="AU19" i="31" s="1"/>
  <c r="AT16" i="31"/>
  <c r="AT19" i="31" s="1"/>
  <c r="AS16" i="31"/>
  <c r="AS19" i="31" s="1"/>
  <c r="AQ16" i="31"/>
  <c r="AQ19" i="31" s="1"/>
  <c r="AP16" i="31"/>
  <c r="AP19" i="31" s="1"/>
  <c r="AO16" i="31"/>
  <c r="AO19" i="31" s="1"/>
  <c r="AM16" i="31"/>
  <c r="AM19" i="31" s="1"/>
  <c r="AL16" i="31"/>
  <c r="AL19" i="31" s="1"/>
  <c r="AK16" i="31"/>
  <c r="AK19" i="31" s="1"/>
  <c r="AI16" i="31"/>
  <c r="AI19" i="31" s="1"/>
  <c r="AH16" i="31"/>
  <c r="AH19" i="31" s="1"/>
  <c r="AG16" i="31"/>
  <c r="AG19" i="31" s="1"/>
  <c r="BB14" i="31"/>
  <c r="BA14" i="31"/>
  <c r="AZ14" i="31"/>
  <c r="AY14" i="31"/>
  <c r="AX14" i="31"/>
  <c r="AW14" i="31"/>
  <c r="AT14" i="31"/>
  <c r="AS14" i="31"/>
  <c r="AR14" i="31"/>
  <c r="AQ14" i="31"/>
  <c r="AP14" i="31"/>
  <c r="AO14" i="31"/>
  <c r="AL14" i="31"/>
  <c r="AK14" i="31"/>
  <c r="AJ14" i="31"/>
  <c r="AI14" i="31"/>
  <c r="AH14" i="31"/>
  <c r="AG14" i="31"/>
  <c r="BC15" i="32"/>
  <c r="BB15" i="32"/>
  <c r="BA15" i="32"/>
  <c r="AZ15" i="32"/>
  <c r="AY15" i="32"/>
  <c r="AX15" i="32"/>
  <c r="AW15" i="32"/>
  <c r="AV15" i="32"/>
  <c r="AU15" i="32"/>
  <c r="AT15" i="32"/>
  <c r="AS15" i="32"/>
  <c r="AR15" i="32"/>
  <c r="AQ15" i="32"/>
  <c r="AP15" i="32"/>
  <c r="AO15" i="32"/>
  <c r="AN15" i="32"/>
  <c r="AM15" i="32"/>
  <c r="AL15" i="32"/>
  <c r="AK15" i="32"/>
  <c r="AJ15" i="32"/>
  <c r="AI15" i="32"/>
  <c r="AH15" i="32"/>
  <c r="AG15" i="32"/>
  <c r="AF15" i="32"/>
  <c r="BC13" i="32"/>
  <c r="BB13" i="32"/>
  <c r="BA13" i="32"/>
  <c r="AZ13" i="32"/>
  <c r="AY13" i="32"/>
  <c r="AX13" i="32"/>
  <c r="AW13" i="32"/>
  <c r="AV13" i="32"/>
  <c r="AU13" i="32"/>
  <c r="AT13" i="32"/>
  <c r="AS13" i="32"/>
  <c r="AR13" i="32"/>
  <c r="AQ13" i="32"/>
  <c r="AP13" i="32"/>
  <c r="AO13" i="32"/>
  <c r="AN13" i="32"/>
  <c r="AM13" i="32"/>
  <c r="AL13" i="32"/>
  <c r="AK13" i="32"/>
  <c r="AJ13" i="32"/>
  <c r="AI13" i="32"/>
  <c r="AH13" i="32"/>
  <c r="AG13" i="32"/>
  <c r="AF13" i="32"/>
  <c r="BC19" i="13"/>
  <c r="BC21" i="13" s="1"/>
  <c r="BB19" i="13"/>
  <c r="BB21" i="13" s="1"/>
  <c r="BA19" i="13"/>
  <c r="BA21" i="13" s="1"/>
  <c r="AZ19" i="13"/>
  <c r="AZ21" i="13" s="1"/>
  <c r="AY19" i="13"/>
  <c r="AY21" i="13" s="1"/>
  <c r="AX19" i="13"/>
  <c r="AX21" i="13" s="1"/>
  <c r="AW19" i="13"/>
  <c r="AW21" i="13" s="1"/>
  <c r="AV19" i="13"/>
  <c r="AV21" i="13" s="1"/>
  <c r="AU19" i="13"/>
  <c r="AU21" i="13" s="1"/>
  <c r="AT19" i="13"/>
  <c r="AT21" i="13" s="1"/>
  <c r="AS19" i="13"/>
  <c r="AS21" i="13" s="1"/>
  <c r="AR19" i="13"/>
  <c r="AR21" i="13" s="1"/>
  <c r="AQ19" i="13"/>
  <c r="AQ21" i="13" s="1"/>
  <c r="AP19" i="13"/>
  <c r="AP21" i="13" s="1"/>
  <c r="AO19" i="13"/>
  <c r="AO21" i="13" s="1"/>
  <c r="AN19" i="13"/>
  <c r="AN21" i="13" s="1"/>
  <c r="AM19" i="13"/>
  <c r="AM21" i="13" s="1"/>
  <c r="AL19" i="13"/>
  <c r="AL21" i="13" s="1"/>
  <c r="AK19" i="13"/>
  <c r="AK21" i="13" s="1"/>
  <c r="AJ19" i="13"/>
  <c r="AJ21" i="13" s="1"/>
  <c r="AI19" i="13"/>
  <c r="AI21" i="13" s="1"/>
  <c r="AH19" i="13"/>
  <c r="AH21" i="13"/>
  <c r="AG19" i="13"/>
  <c r="AG21" i="13" s="1"/>
  <c r="AF19" i="13"/>
  <c r="AF21" i="13" s="1"/>
  <c r="BC17" i="13"/>
  <c r="BB17" i="13"/>
  <c r="BA17" i="13"/>
  <c r="AZ17" i="13"/>
  <c r="AY17" i="13"/>
  <c r="AX17" i="13"/>
  <c r="AW17" i="13"/>
  <c r="AV17" i="13"/>
  <c r="AU17" i="13"/>
  <c r="AT17" i="13"/>
  <c r="AS17" i="13"/>
  <c r="AR17" i="13"/>
  <c r="AQ17" i="13"/>
  <c r="AP17" i="13"/>
  <c r="AO17" i="13"/>
  <c r="AN17" i="13"/>
  <c r="AM17" i="13"/>
  <c r="AL17" i="13"/>
  <c r="AK17" i="13"/>
  <c r="AJ17" i="13"/>
  <c r="AI17" i="13"/>
  <c r="AH17" i="13"/>
  <c r="AG17" i="13"/>
  <c r="AF17" i="13"/>
  <c r="BC13" i="13"/>
  <c r="BB13" i="13"/>
  <c r="BA13" i="13"/>
  <c r="AZ13" i="13"/>
  <c r="AY13" i="13"/>
  <c r="AX13" i="13"/>
  <c r="AW13" i="13"/>
  <c r="AV13" i="13"/>
  <c r="AU13" i="13"/>
  <c r="AT13" i="13"/>
  <c r="AS13" i="13"/>
  <c r="AR13" i="13"/>
  <c r="AQ13" i="13"/>
  <c r="AP13" i="13"/>
  <c r="AO13" i="13"/>
  <c r="AN13" i="13"/>
  <c r="AM13" i="13"/>
  <c r="AL13" i="13"/>
  <c r="AK13" i="13"/>
  <c r="AJ13" i="13"/>
  <c r="AI13" i="13"/>
  <c r="AH13" i="13"/>
  <c r="AG13" i="13"/>
  <c r="AF13" i="13"/>
  <c r="BC23" i="12"/>
  <c r="BC25" i="12" s="1"/>
  <c r="BB23" i="12"/>
  <c r="BB25" i="12" s="1"/>
  <c r="BA23" i="12"/>
  <c r="BA25" i="12" s="1"/>
  <c r="AZ23" i="12"/>
  <c r="AZ25" i="12" s="1"/>
  <c r="AY23" i="12"/>
  <c r="AY25" i="12" s="1"/>
  <c r="AX23" i="12"/>
  <c r="AX25" i="12" s="1"/>
  <c r="AW23" i="12"/>
  <c r="AW25" i="12" s="1"/>
  <c r="AV23" i="12"/>
  <c r="AV25" i="12" s="1"/>
  <c r="AU23" i="12"/>
  <c r="AU25" i="12" s="1"/>
  <c r="AT23" i="12"/>
  <c r="AT25" i="12" s="1"/>
  <c r="AS23" i="12"/>
  <c r="AS25" i="12" s="1"/>
  <c r="AR23" i="12"/>
  <c r="AR25" i="12" s="1"/>
  <c r="AQ23" i="12"/>
  <c r="AQ25" i="12" s="1"/>
  <c r="AP23" i="12"/>
  <c r="AP25" i="12" s="1"/>
  <c r="AO23" i="12"/>
  <c r="AO25" i="12" s="1"/>
  <c r="AN23" i="12"/>
  <c r="AN25" i="12" s="1"/>
  <c r="AM23" i="12"/>
  <c r="AM25" i="12" s="1"/>
  <c r="AL23" i="12"/>
  <c r="AL25" i="12" s="1"/>
  <c r="AK23" i="12"/>
  <c r="AK25" i="12" s="1"/>
  <c r="AJ23" i="12"/>
  <c r="AJ25" i="12" s="1"/>
  <c r="AI23" i="12"/>
  <c r="AI25" i="12" s="1"/>
  <c r="AH23" i="12"/>
  <c r="AH25" i="12"/>
  <c r="AG23" i="12"/>
  <c r="AG25" i="12" s="1"/>
  <c r="AF23" i="12"/>
  <c r="AF25" i="12" s="1"/>
  <c r="BC21" i="12"/>
  <c r="BB21" i="12"/>
  <c r="BA21" i="12"/>
  <c r="AZ21" i="12"/>
  <c r="AY21" i="12"/>
  <c r="AX21" i="12"/>
  <c r="AW21" i="12"/>
  <c r="AV21" i="12"/>
  <c r="AU21" i="12"/>
  <c r="AT21" i="12"/>
  <c r="AS21" i="12"/>
  <c r="AR21" i="12"/>
  <c r="AQ21" i="12"/>
  <c r="AP21" i="12"/>
  <c r="AO21" i="12"/>
  <c r="AN21" i="12"/>
  <c r="AM21" i="12"/>
  <c r="AL21" i="12"/>
  <c r="AK21" i="12"/>
  <c r="AJ21" i="12"/>
  <c r="AI21" i="12"/>
  <c r="AH21" i="12"/>
  <c r="AG21" i="12"/>
  <c r="AF21" i="12"/>
  <c r="BC9" i="12"/>
  <c r="BB9" i="12"/>
  <c r="BA9" i="12"/>
  <c r="AZ9" i="12"/>
  <c r="AY9" i="12"/>
  <c r="AX9" i="12"/>
  <c r="AW9" i="12"/>
  <c r="AV9" i="12"/>
  <c r="AU9" i="12"/>
  <c r="AT9" i="12"/>
  <c r="AS9" i="12"/>
  <c r="AR9" i="12"/>
  <c r="AQ9" i="12"/>
  <c r="AP9" i="12"/>
  <c r="AO9" i="12"/>
  <c r="AN9" i="12"/>
  <c r="AM9" i="12"/>
  <c r="AL9" i="12"/>
  <c r="AK9" i="12"/>
  <c r="AJ9" i="12"/>
  <c r="AI9" i="12"/>
  <c r="AH9" i="12"/>
  <c r="AG9" i="12"/>
  <c r="AF9" i="12"/>
  <c r="AS21" i="22"/>
  <c r="AS24" i="22" s="1"/>
  <c r="BC9" i="22"/>
  <c r="BB9" i="22"/>
  <c r="AV9" i="22"/>
  <c r="AU9" i="22"/>
  <c r="AT9" i="22"/>
  <c r="AS9" i="22"/>
  <c r="AN9" i="22"/>
  <c r="AM9" i="22"/>
  <c r="AL9" i="22"/>
  <c r="AF9" i="22"/>
  <c r="BC20" i="21"/>
  <c r="BC24" i="21" s="1"/>
  <c r="BB20" i="21"/>
  <c r="BB24" i="21" s="1"/>
  <c r="BA20" i="21"/>
  <c r="BA24" i="21" s="1"/>
  <c r="AZ20" i="21"/>
  <c r="AZ24" i="21" s="1"/>
  <c r="AY20" i="21"/>
  <c r="AY24" i="21" s="1"/>
  <c r="AX20" i="21"/>
  <c r="AX24" i="21" s="1"/>
  <c r="AW20" i="21"/>
  <c r="AW24" i="21" s="1"/>
  <c r="AV20" i="21"/>
  <c r="AV24" i="21" s="1"/>
  <c r="AT20" i="21"/>
  <c r="AT24" i="21" s="1"/>
  <c r="AS20" i="21"/>
  <c r="AS24" i="21" s="1"/>
  <c r="AR20" i="21"/>
  <c r="AR24" i="21" s="1"/>
  <c r="AQ20" i="21"/>
  <c r="AQ24" i="21" s="1"/>
  <c r="AP20" i="21"/>
  <c r="AP24" i="21" s="1"/>
  <c r="AO20" i="21"/>
  <c r="AO24" i="21" s="1"/>
  <c r="AN20" i="21"/>
  <c r="AN24" i="21" s="1"/>
  <c r="AM20" i="21"/>
  <c r="AM24" i="21" s="1"/>
  <c r="AL20" i="21"/>
  <c r="AL24" i="21" s="1"/>
  <c r="AK20" i="21"/>
  <c r="AK24" i="21" s="1"/>
  <c r="AJ20" i="21"/>
  <c r="AJ24" i="21" s="1"/>
  <c r="AI20" i="21"/>
  <c r="AI24" i="21" s="1"/>
  <c r="AH20" i="21"/>
  <c r="AH24" i="21" s="1"/>
  <c r="AG20" i="21"/>
  <c r="AG24" i="21" s="1"/>
  <c r="AF20" i="21"/>
  <c r="AF24" i="21" s="1"/>
  <c r="BC18" i="21"/>
  <c r="BB18" i="21"/>
  <c r="BA18" i="21"/>
  <c r="AZ18" i="21"/>
  <c r="AY18" i="21"/>
  <c r="AX18" i="21"/>
  <c r="AW18" i="21"/>
  <c r="AV18" i="21"/>
  <c r="AT18" i="21"/>
  <c r="AS18" i="21"/>
  <c r="AR18" i="21"/>
  <c r="AQ18" i="21"/>
  <c r="AP18" i="21"/>
  <c r="AO18" i="21"/>
  <c r="AN18" i="21"/>
  <c r="AM18" i="21"/>
  <c r="AL18" i="21"/>
  <c r="AK18" i="21"/>
  <c r="AJ18" i="21"/>
  <c r="AI18" i="21"/>
  <c r="AH18" i="21"/>
  <c r="AG18" i="21"/>
  <c r="AF18" i="21"/>
  <c r="BC22" i="26"/>
  <c r="BC25" i="26" s="1"/>
  <c r="BC24" i="26"/>
  <c r="BB22" i="26"/>
  <c r="BB24" i="26"/>
  <c r="BA22" i="26"/>
  <c r="BA25" i="26" s="1"/>
  <c r="BA24" i="26"/>
  <c r="AZ22" i="26"/>
  <c r="AZ24" i="26"/>
  <c r="AZ25" i="26" s="1"/>
  <c r="AY22" i="26"/>
  <c r="AY25" i="26" s="1"/>
  <c r="AY24" i="26"/>
  <c r="AX22" i="26"/>
  <c r="AX24" i="26"/>
  <c r="AW22" i="26"/>
  <c r="AW25" i="26" s="1"/>
  <c r="AW24" i="26"/>
  <c r="AV22" i="26"/>
  <c r="AV24" i="26"/>
  <c r="AU22" i="26"/>
  <c r="AU24" i="26"/>
  <c r="AT22" i="26"/>
  <c r="AT24" i="26"/>
  <c r="AS22" i="26"/>
  <c r="AS24" i="26"/>
  <c r="AR22" i="26"/>
  <c r="AR24" i="26"/>
  <c r="AQ22" i="26"/>
  <c r="AQ25" i="26" s="1"/>
  <c r="AQ24" i="26"/>
  <c r="AP22" i="26"/>
  <c r="AP24" i="26"/>
  <c r="AP25" i="26" s="1"/>
  <c r="AO22" i="26"/>
  <c r="AO24" i="26"/>
  <c r="AN22" i="26"/>
  <c r="AN24" i="26"/>
  <c r="AM22" i="26"/>
  <c r="AM24" i="26"/>
  <c r="AL22" i="26"/>
  <c r="AL24" i="26"/>
  <c r="AK22" i="26"/>
  <c r="AK25" i="26" s="1"/>
  <c r="AK24" i="26"/>
  <c r="AJ22" i="26"/>
  <c r="AJ24" i="26"/>
  <c r="AI22" i="26"/>
  <c r="AI24" i="26"/>
  <c r="AH22" i="26"/>
  <c r="AH24" i="26"/>
  <c r="AG22" i="26"/>
  <c r="AG25" i="26" s="1"/>
  <c r="AG24" i="26"/>
  <c r="AF22" i="26"/>
  <c r="AF24" i="26"/>
  <c r="BC20" i="26"/>
  <c r="BB20" i="26"/>
  <c r="BA20" i="26"/>
  <c r="AZ20" i="26"/>
  <c r="AY20" i="26"/>
  <c r="AX20" i="26"/>
  <c r="AW20" i="26"/>
  <c r="AV20" i="26"/>
  <c r="AU20" i="26"/>
  <c r="AT20" i="26"/>
  <c r="AS20" i="26"/>
  <c r="AR20" i="26"/>
  <c r="AQ20" i="26"/>
  <c r="AP20" i="26"/>
  <c r="AO20" i="26"/>
  <c r="AN20" i="26"/>
  <c r="AM20" i="26"/>
  <c r="AL20" i="26"/>
  <c r="AK20" i="26"/>
  <c r="AJ20" i="26"/>
  <c r="AI20" i="26"/>
  <c r="AH20" i="26"/>
  <c r="AG20" i="26"/>
  <c r="AF20" i="26"/>
  <c r="BC9" i="26"/>
  <c r="BB9" i="26"/>
  <c r="BA9" i="26"/>
  <c r="AZ9" i="26"/>
  <c r="AY9" i="26"/>
  <c r="AX9" i="26"/>
  <c r="AW9" i="26"/>
  <c r="AV9" i="26"/>
  <c r="AU9" i="26"/>
  <c r="AT9" i="26"/>
  <c r="AS9" i="26"/>
  <c r="AR9" i="26"/>
  <c r="AQ9" i="26"/>
  <c r="AP9" i="26"/>
  <c r="AO9" i="26"/>
  <c r="AN9" i="26"/>
  <c r="AM9" i="26"/>
  <c r="AL9" i="26"/>
  <c r="AK9" i="26"/>
  <c r="AJ9" i="26"/>
  <c r="AI9" i="26"/>
  <c r="AH9" i="26"/>
  <c r="AG9" i="26"/>
  <c r="AF9" i="26"/>
  <c r="BC15" i="38"/>
  <c r="BB15" i="38"/>
  <c r="BA15" i="38"/>
  <c r="AZ15" i="38"/>
  <c r="AY15" i="38"/>
  <c r="AX15" i="38"/>
  <c r="AW15" i="38"/>
  <c r="AV15" i="38"/>
  <c r="AT15" i="38"/>
  <c r="AS15" i="38"/>
  <c r="AR15" i="38"/>
  <c r="AQ15" i="38"/>
  <c r="AP15" i="38"/>
  <c r="AO15" i="38"/>
  <c r="AN15" i="38"/>
  <c r="AM15" i="38"/>
  <c r="AL15" i="38"/>
  <c r="AK15" i="38"/>
  <c r="AJ15" i="38"/>
  <c r="AI15" i="38"/>
  <c r="AH15" i="38"/>
  <c r="AG15" i="38"/>
  <c r="AF15" i="38"/>
  <c r="BC13" i="38"/>
  <c r="BB13" i="38"/>
  <c r="BA13" i="38"/>
  <c r="AZ13" i="38"/>
  <c r="AY13" i="38"/>
  <c r="AX13" i="38"/>
  <c r="AW13" i="38"/>
  <c r="AV13" i="38"/>
  <c r="AT13" i="38"/>
  <c r="AS13" i="38"/>
  <c r="AR13" i="38"/>
  <c r="AQ13" i="38"/>
  <c r="AP13" i="38"/>
  <c r="AO13" i="38"/>
  <c r="AN13" i="38"/>
  <c r="AM13" i="38"/>
  <c r="AL13" i="38"/>
  <c r="AK13" i="38"/>
  <c r="AJ13" i="38"/>
  <c r="AI13" i="38"/>
  <c r="AH13" i="38"/>
  <c r="AG13" i="38"/>
  <c r="AF13" i="38"/>
  <c r="BC18" i="39"/>
  <c r="BB18" i="39"/>
  <c r="BA18" i="39"/>
  <c r="AZ18" i="39"/>
  <c r="AY18" i="39"/>
  <c r="AX18" i="39"/>
  <c r="AW18" i="39"/>
  <c r="AV18" i="39"/>
  <c r="AT18" i="39"/>
  <c r="AS18" i="39"/>
  <c r="AR18" i="39"/>
  <c r="AQ18" i="39"/>
  <c r="AP18" i="39"/>
  <c r="AO18" i="39"/>
  <c r="AN18" i="39"/>
  <c r="AM18" i="39"/>
  <c r="AL18" i="39"/>
  <c r="AK18" i="39"/>
  <c r="AJ18" i="39"/>
  <c r="AI18" i="39"/>
  <c r="AH18" i="39"/>
  <c r="AG18" i="39"/>
  <c r="AF18" i="39"/>
  <c r="BC16" i="39"/>
  <c r="BB16" i="39"/>
  <c r="BA16" i="39"/>
  <c r="AZ16" i="39"/>
  <c r="AY16" i="39"/>
  <c r="AX16" i="39"/>
  <c r="AW16" i="39"/>
  <c r="AV16" i="39"/>
  <c r="AT16" i="39"/>
  <c r="AS16" i="39"/>
  <c r="AR16" i="39"/>
  <c r="AQ16" i="39"/>
  <c r="AP16" i="39"/>
  <c r="AO16" i="39"/>
  <c r="AN16" i="39"/>
  <c r="AM16" i="39"/>
  <c r="AL16" i="39"/>
  <c r="AK16" i="39"/>
  <c r="AJ16" i="39"/>
  <c r="AI16" i="39"/>
  <c r="AH16" i="39"/>
  <c r="AG16" i="39"/>
  <c r="AF16" i="39"/>
  <c r="BC9" i="39"/>
  <c r="BB9" i="39"/>
  <c r="BA9" i="39"/>
  <c r="AZ9" i="39"/>
  <c r="AY9" i="39"/>
  <c r="AX9" i="39"/>
  <c r="AW9" i="39"/>
  <c r="AV9" i="39"/>
  <c r="AU9" i="39"/>
  <c r="AT9" i="39"/>
  <c r="AS9" i="39"/>
  <c r="AR9" i="39"/>
  <c r="AQ9" i="39"/>
  <c r="AP9" i="39"/>
  <c r="AO9" i="39"/>
  <c r="AN9" i="39"/>
  <c r="AM9" i="39"/>
  <c r="AL9" i="39"/>
  <c r="AK9" i="39"/>
  <c r="AJ9" i="39"/>
  <c r="AI9" i="39"/>
  <c r="AH9" i="39"/>
  <c r="AG9" i="39"/>
  <c r="AF9" i="39"/>
  <c r="BC16" i="37"/>
  <c r="BC18" i="37" s="1"/>
  <c r="BB16" i="37"/>
  <c r="BB18" i="37" s="1"/>
  <c r="BA16" i="37"/>
  <c r="BA18" i="37" s="1"/>
  <c r="AZ16" i="37"/>
  <c r="AZ18" i="37" s="1"/>
  <c r="AY16" i="37"/>
  <c r="AY18" i="37" s="1"/>
  <c r="AX16" i="37"/>
  <c r="AX18" i="37" s="1"/>
  <c r="AW16" i="37"/>
  <c r="AW18" i="37" s="1"/>
  <c r="AV16" i="37"/>
  <c r="AV18" i="37" s="1"/>
  <c r="AT16" i="37"/>
  <c r="AT18" i="37" s="1"/>
  <c r="AS16" i="37"/>
  <c r="AS18" i="37" s="1"/>
  <c r="AR16" i="37"/>
  <c r="AR18" i="37" s="1"/>
  <c r="AQ16" i="37"/>
  <c r="AQ18" i="37" s="1"/>
  <c r="AP16" i="37"/>
  <c r="AP18" i="37" s="1"/>
  <c r="AO16" i="37"/>
  <c r="AO18" i="37" s="1"/>
  <c r="AN16" i="37"/>
  <c r="AN18" i="37" s="1"/>
  <c r="AM16" i="37"/>
  <c r="AM18" i="37" s="1"/>
  <c r="AL16" i="37"/>
  <c r="AL18" i="37" s="1"/>
  <c r="AK16" i="37"/>
  <c r="AK18" i="37" s="1"/>
  <c r="AJ16" i="37"/>
  <c r="AJ18" i="37" s="1"/>
  <c r="AI16" i="37"/>
  <c r="AI18" i="37" s="1"/>
  <c r="AH16" i="37"/>
  <c r="AH18" i="37" s="1"/>
  <c r="AG16" i="37"/>
  <c r="AG18" i="37" s="1"/>
  <c r="AF16" i="37"/>
  <c r="AF18" i="37" s="1"/>
  <c r="BC14" i="37"/>
  <c r="BB14" i="37"/>
  <c r="BA14" i="37"/>
  <c r="AZ14" i="37"/>
  <c r="AY14" i="37"/>
  <c r="AX14" i="37"/>
  <c r="AW14" i="37"/>
  <c r="AV14" i="37"/>
  <c r="AT14" i="37"/>
  <c r="AS14" i="37"/>
  <c r="AR14" i="37"/>
  <c r="AQ14" i="37"/>
  <c r="AP14" i="37"/>
  <c r="AO14" i="37"/>
  <c r="AN14" i="37"/>
  <c r="AM14" i="37"/>
  <c r="AL14" i="37"/>
  <c r="AK14" i="37"/>
  <c r="AJ14" i="37"/>
  <c r="AI14" i="37"/>
  <c r="AH14" i="37"/>
  <c r="AG14" i="37"/>
  <c r="AF14" i="37"/>
  <c r="BA22" i="36"/>
  <c r="BA25" i="36" s="1"/>
  <c r="AW22" i="36"/>
  <c r="AS22" i="36"/>
  <c r="AS25" i="36" s="1"/>
  <c r="AO22" i="36"/>
  <c r="AK22" i="36"/>
  <c r="AK25" i="36" s="1"/>
  <c r="AG22" i="36"/>
  <c r="AF22" i="36"/>
  <c r="AF25" i="36" s="1"/>
  <c r="BB21" i="36"/>
  <c r="AZ21" i="36"/>
  <c r="AY21" i="36"/>
  <c r="AW21" i="36"/>
  <c r="AV21" i="36"/>
  <c r="AU21" i="36"/>
  <c r="AT21" i="36"/>
  <c r="AR21" i="36"/>
  <c r="AQ21" i="36"/>
  <c r="AO21" i="36"/>
  <c r="AN21" i="36"/>
  <c r="AL21" i="36"/>
  <c r="AJ21" i="36"/>
  <c r="AI21" i="36"/>
  <c r="AG21" i="36"/>
  <c r="AF21" i="36"/>
  <c r="AY18" i="36"/>
  <c r="AG18" i="36"/>
  <c r="BC9" i="36"/>
  <c r="BA9" i="36"/>
  <c r="AY9" i="36"/>
  <c r="AW9" i="36"/>
  <c r="AU9" i="36"/>
  <c r="AT9" i="36"/>
  <c r="AS9" i="36"/>
  <c r="AQ9" i="36"/>
  <c r="AO9" i="36"/>
  <c r="AM9" i="36"/>
  <c r="AK9" i="36"/>
  <c r="AI9" i="36"/>
  <c r="AG9" i="36"/>
  <c r="BC16" i="35"/>
  <c r="BC18" i="35" s="1"/>
  <c r="BB16" i="35"/>
  <c r="BB18" i="35" s="1"/>
  <c r="BA16" i="35"/>
  <c r="BA18" i="35" s="1"/>
  <c r="AZ16" i="35"/>
  <c r="AZ18" i="35" s="1"/>
  <c r="AY16" i="35"/>
  <c r="AY18" i="35" s="1"/>
  <c r="AX16" i="35"/>
  <c r="AX18" i="35" s="1"/>
  <c r="AW16" i="35"/>
  <c r="AW18" i="35" s="1"/>
  <c r="AV16" i="35"/>
  <c r="AV18" i="35" s="1"/>
  <c r="AT16" i="35"/>
  <c r="AT18" i="35" s="1"/>
  <c r="AS16" i="35"/>
  <c r="AS18" i="35" s="1"/>
  <c r="AR16" i="35"/>
  <c r="AR18" i="35" s="1"/>
  <c r="AQ16" i="35"/>
  <c r="AQ18" i="35" s="1"/>
  <c r="AP16" i="35"/>
  <c r="AP18" i="35" s="1"/>
  <c r="AO16" i="35"/>
  <c r="AO18" i="35" s="1"/>
  <c r="AN16" i="35"/>
  <c r="AN18" i="35" s="1"/>
  <c r="AM16" i="35"/>
  <c r="AM18" i="35" s="1"/>
  <c r="AL16" i="35"/>
  <c r="AL18" i="35" s="1"/>
  <c r="AK16" i="35"/>
  <c r="AK18" i="35" s="1"/>
  <c r="AJ16" i="35"/>
  <c r="AJ18" i="35" s="1"/>
  <c r="AI16" i="35"/>
  <c r="AI18" i="35" s="1"/>
  <c r="AH16" i="35"/>
  <c r="AH18" i="35" s="1"/>
  <c r="AG16" i="35"/>
  <c r="AG18" i="35" s="1"/>
  <c r="AF16" i="35"/>
  <c r="AF18" i="35" s="1"/>
  <c r="BC14" i="35"/>
  <c r="BB14" i="35"/>
  <c r="BA14" i="35"/>
  <c r="AZ14" i="35"/>
  <c r="AY14" i="35"/>
  <c r="AX14" i="35"/>
  <c r="AW14" i="35"/>
  <c r="AV14" i="35"/>
  <c r="AT14" i="35"/>
  <c r="AS14" i="35"/>
  <c r="AR14" i="35"/>
  <c r="AQ14" i="35"/>
  <c r="AP14" i="35"/>
  <c r="AO14" i="35"/>
  <c r="AN14" i="35"/>
  <c r="AM14" i="35"/>
  <c r="AL14" i="35"/>
  <c r="AK14" i="35"/>
  <c r="AJ14" i="35"/>
  <c r="AI14" i="35"/>
  <c r="AH14" i="35"/>
  <c r="AG14" i="35"/>
  <c r="AF14" i="35"/>
  <c r="BC9" i="35"/>
  <c r="BB9" i="35"/>
  <c r="BA9" i="35"/>
  <c r="AZ9" i="35"/>
  <c r="AY9" i="35"/>
  <c r="AX9" i="35"/>
  <c r="AW9" i="35"/>
  <c r="AV9" i="35"/>
  <c r="AU9" i="35"/>
  <c r="AT9" i="35"/>
  <c r="AS9" i="35"/>
  <c r="AR9" i="35"/>
  <c r="AQ9" i="35"/>
  <c r="AP9" i="35"/>
  <c r="AO9" i="35"/>
  <c r="AN9" i="35"/>
  <c r="AM9" i="35"/>
  <c r="AL9" i="35"/>
  <c r="AK9" i="35"/>
  <c r="AJ9" i="35"/>
  <c r="AI9" i="35"/>
  <c r="AH9" i="35"/>
  <c r="AG9" i="35"/>
  <c r="AF9" i="35"/>
  <c r="BC20" i="43"/>
  <c r="BC22" i="43" s="1"/>
  <c r="BB20" i="43"/>
  <c r="BB22" i="43" s="1"/>
  <c r="BA20" i="43"/>
  <c r="BA22" i="43" s="1"/>
  <c r="AZ20" i="43"/>
  <c r="AZ22" i="43" s="1"/>
  <c r="AY20" i="43"/>
  <c r="AY22" i="43" s="1"/>
  <c r="AX20" i="43"/>
  <c r="AX22" i="43" s="1"/>
  <c r="AW20" i="43"/>
  <c r="AW22" i="43" s="1"/>
  <c r="AV20" i="43"/>
  <c r="AV22" i="43" s="1"/>
  <c r="AT20" i="43"/>
  <c r="AT22" i="43" s="1"/>
  <c r="AS20" i="43"/>
  <c r="AS22" i="43" s="1"/>
  <c r="AR20" i="43"/>
  <c r="AR22" i="43" s="1"/>
  <c r="AQ20" i="43"/>
  <c r="AQ22" i="43" s="1"/>
  <c r="AP20" i="43"/>
  <c r="AP22" i="43" s="1"/>
  <c r="AO20" i="43"/>
  <c r="AO22" i="43" s="1"/>
  <c r="AN20" i="43"/>
  <c r="AN22" i="43" s="1"/>
  <c r="AM20" i="43"/>
  <c r="AM22" i="43" s="1"/>
  <c r="AL20" i="43"/>
  <c r="AL22" i="43" s="1"/>
  <c r="AK20" i="43"/>
  <c r="AK22" i="43" s="1"/>
  <c r="AJ20" i="43"/>
  <c r="AJ22" i="43" s="1"/>
  <c r="AI20" i="43"/>
  <c r="AI22" i="43" s="1"/>
  <c r="AH20" i="43"/>
  <c r="AH22" i="43" s="1"/>
  <c r="AG20" i="43"/>
  <c r="AG22" i="43" s="1"/>
  <c r="AF20" i="43"/>
  <c r="AF22" i="43" s="1"/>
  <c r="BC19" i="43"/>
  <c r="BB19" i="43"/>
  <c r="BA19" i="43"/>
  <c r="AZ19" i="43"/>
  <c r="AY19" i="43"/>
  <c r="AX19" i="43"/>
  <c r="AW19" i="43"/>
  <c r="AV19" i="43"/>
  <c r="AU19" i="43"/>
  <c r="AT19" i="43"/>
  <c r="AS19" i="43"/>
  <c r="AR19" i="43"/>
  <c r="AQ19" i="43"/>
  <c r="AP19" i="43"/>
  <c r="AO19" i="43"/>
  <c r="AN19" i="43"/>
  <c r="AM19" i="43"/>
  <c r="AL19" i="43"/>
  <c r="AK19" i="43"/>
  <c r="AJ19" i="43"/>
  <c r="AI19" i="43"/>
  <c r="AH19" i="43"/>
  <c r="AG19" i="43"/>
  <c r="AF19" i="43"/>
  <c r="BC14" i="43"/>
  <c r="BB14" i="43"/>
  <c r="BA14" i="43"/>
  <c r="AZ14" i="43"/>
  <c r="AY14" i="43"/>
  <c r="AX14" i="43"/>
  <c r="AW14" i="43"/>
  <c r="AV14" i="43"/>
  <c r="AT14" i="43"/>
  <c r="AS14" i="43"/>
  <c r="AR14" i="43"/>
  <c r="AQ14" i="43"/>
  <c r="AP14" i="43"/>
  <c r="AO14" i="43"/>
  <c r="AN14" i="43"/>
  <c r="AM14" i="43"/>
  <c r="AL14" i="43"/>
  <c r="AK14" i="43"/>
  <c r="AJ14" i="43"/>
  <c r="AI14" i="43"/>
  <c r="AH14" i="43"/>
  <c r="AG14" i="43"/>
  <c r="AF14" i="43"/>
  <c r="BC9" i="43"/>
  <c r="BB9" i="43"/>
  <c r="BA9" i="43"/>
  <c r="AZ9" i="43"/>
  <c r="AY9" i="43"/>
  <c r="AX9" i="43"/>
  <c r="AW9" i="43"/>
  <c r="AV9" i="43"/>
  <c r="AU9" i="43"/>
  <c r="AT9" i="43"/>
  <c r="AS9" i="43"/>
  <c r="AR9" i="43"/>
  <c r="AQ9" i="43"/>
  <c r="AP9" i="43"/>
  <c r="AO9" i="43"/>
  <c r="AN9" i="43"/>
  <c r="AM9" i="43"/>
  <c r="AL9" i="43"/>
  <c r="AK9" i="43"/>
  <c r="AJ9" i="43"/>
  <c r="AI9" i="43"/>
  <c r="AH9" i="43"/>
  <c r="AG9" i="43"/>
  <c r="AF9" i="43"/>
  <c r="BC25" i="42"/>
  <c r="BC28" i="42" s="1"/>
  <c r="BB25" i="42"/>
  <c r="BB28" i="42" s="1"/>
  <c r="BA25" i="42"/>
  <c r="BA28" i="42" s="1"/>
  <c r="AY25" i="42"/>
  <c r="AY28" i="42" s="1"/>
  <c r="AW25" i="42"/>
  <c r="AW28" i="42" s="1"/>
  <c r="AU25" i="42"/>
  <c r="AU28" i="42" s="1"/>
  <c r="AT25" i="42"/>
  <c r="AT28" i="42" s="1"/>
  <c r="AS25" i="42"/>
  <c r="AS28" i="42" s="1"/>
  <c r="AQ25" i="42"/>
  <c r="AQ28" i="42" s="1"/>
  <c r="AO25" i="42"/>
  <c r="AO28" i="42" s="1"/>
  <c r="AM25" i="42"/>
  <c r="AM28" i="42" s="1"/>
  <c r="AL25" i="42"/>
  <c r="AL28" i="42" s="1"/>
  <c r="AK25" i="42"/>
  <c r="AK28" i="42" s="1"/>
  <c r="AI25" i="42"/>
  <c r="AI28" i="42" s="1"/>
  <c r="AG25" i="42"/>
  <c r="AG28" i="42" s="1"/>
  <c r="BC24" i="42"/>
  <c r="BB24" i="42"/>
  <c r="BA24" i="42"/>
  <c r="AY24" i="42"/>
  <c r="AW24" i="42"/>
  <c r="AU24" i="42"/>
  <c r="AT24" i="42"/>
  <c r="AS24" i="42"/>
  <c r="AQ24" i="42"/>
  <c r="AO24" i="42"/>
  <c r="AM24" i="42"/>
  <c r="AL24" i="42"/>
  <c r="AK24" i="42"/>
  <c r="AI24" i="42"/>
  <c r="AG24" i="42"/>
  <c r="BC17" i="42"/>
  <c r="BB17" i="42"/>
  <c r="BA17" i="42"/>
  <c r="AY17" i="42"/>
  <c r="AW17" i="42"/>
  <c r="AU17" i="42"/>
  <c r="AT17" i="42"/>
  <c r="AS17" i="42"/>
  <c r="AQ17" i="42"/>
  <c r="AO17" i="42"/>
  <c r="AM17" i="42"/>
  <c r="AL17" i="42"/>
  <c r="AK17" i="42"/>
  <c r="AI17" i="42"/>
  <c r="AG17" i="42"/>
  <c r="BC17" i="49"/>
  <c r="BC18" i="49"/>
  <c r="BB17" i="49"/>
  <c r="BB18" i="49"/>
  <c r="BA17" i="49"/>
  <c r="BA19" i="49" s="1"/>
  <c r="BA18" i="49"/>
  <c r="AZ17" i="49"/>
  <c r="AZ18" i="49"/>
  <c r="AY17" i="49"/>
  <c r="AY18" i="49"/>
  <c r="AY19" i="49" s="1"/>
  <c r="AX17" i="49"/>
  <c r="AX18" i="49"/>
  <c r="AW17" i="49"/>
  <c r="AW19" i="49" s="1"/>
  <c r="AW18" i="49"/>
  <c r="AV17" i="49"/>
  <c r="AV18" i="49"/>
  <c r="AU17" i="49"/>
  <c r="AU18" i="49"/>
  <c r="AT17" i="49"/>
  <c r="AT18" i="49"/>
  <c r="AS17" i="49"/>
  <c r="AS19" i="49" s="1"/>
  <c r="AS18" i="49"/>
  <c r="AR17" i="49"/>
  <c r="AR18" i="49"/>
  <c r="AQ17" i="49"/>
  <c r="AQ18" i="49"/>
  <c r="AP17" i="49"/>
  <c r="AP18" i="49"/>
  <c r="AO17" i="49"/>
  <c r="AO18" i="49"/>
  <c r="AN17" i="49"/>
  <c r="AN19" i="49" s="1"/>
  <c r="AN18" i="49"/>
  <c r="AM17" i="49"/>
  <c r="AM18" i="49"/>
  <c r="AL17" i="49"/>
  <c r="AL18" i="49"/>
  <c r="AK17" i="49"/>
  <c r="AK19" i="49" s="1"/>
  <c r="AK18" i="49"/>
  <c r="AJ17" i="49"/>
  <c r="AJ18" i="49"/>
  <c r="AJ19" i="49" s="1"/>
  <c r="AI17" i="49"/>
  <c r="AI19" i="49" s="1"/>
  <c r="AI18" i="49"/>
  <c r="AH17" i="49"/>
  <c r="AH18" i="49"/>
  <c r="AG17" i="49"/>
  <c r="AG18" i="49"/>
  <c r="AF17" i="49"/>
  <c r="AF18" i="49"/>
  <c r="BC15" i="49"/>
  <c r="BB15" i="49"/>
  <c r="BA15" i="49"/>
  <c r="AZ15" i="49"/>
  <c r="AY15" i="49"/>
  <c r="AX15" i="49"/>
  <c r="AW15" i="49"/>
  <c r="AV15" i="49"/>
  <c r="AU15" i="49"/>
  <c r="AT15" i="49"/>
  <c r="AS15" i="49"/>
  <c r="AR15" i="49"/>
  <c r="AQ15" i="49"/>
  <c r="AP15" i="49"/>
  <c r="AO15" i="49"/>
  <c r="AN15" i="49"/>
  <c r="AM15" i="49"/>
  <c r="AL15" i="49"/>
  <c r="AK15" i="49"/>
  <c r="AJ15" i="49"/>
  <c r="AI15" i="49"/>
  <c r="AH15" i="49"/>
  <c r="AG15" i="49"/>
  <c r="AF15" i="49"/>
  <c r="BC20" i="15"/>
  <c r="BC22" i="15" s="1"/>
  <c r="BB20" i="15"/>
  <c r="BB22" i="15" s="1"/>
  <c r="BA20" i="15"/>
  <c r="BA22" i="15" s="1"/>
  <c r="AZ20" i="15"/>
  <c r="AZ22" i="15" s="1"/>
  <c r="AY20" i="15"/>
  <c r="AY22" i="15" s="1"/>
  <c r="AX20" i="15"/>
  <c r="AX22" i="15" s="1"/>
  <c r="AW20" i="15"/>
  <c r="AW22" i="15" s="1"/>
  <c r="AV20" i="15"/>
  <c r="AV22" i="15" s="1"/>
  <c r="AU20" i="15"/>
  <c r="AU22" i="15" s="1"/>
  <c r="AT20" i="15"/>
  <c r="AT22" i="15" s="1"/>
  <c r="AS20" i="15"/>
  <c r="AS22" i="15" s="1"/>
  <c r="AR20" i="15"/>
  <c r="AR22" i="15" s="1"/>
  <c r="AQ20" i="15"/>
  <c r="AQ22" i="15" s="1"/>
  <c r="AP20" i="15"/>
  <c r="AP22" i="15" s="1"/>
  <c r="AO20" i="15"/>
  <c r="AO22" i="15" s="1"/>
  <c r="AN20" i="15"/>
  <c r="AN22" i="15" s="1"/>
  <c r="AM20" i="15"/>
  <c r="AM22" i="15" s="1"/>
  <c r="AL20" i="15"/>
  <c r="AL22" i="15" s="1"/>
  <c r="AK20" i="15"/>
  <c r="AK22" i="15" s="1"/>
  <c r="AJ20" i="15"/>
  <c r="AJ22" i="15" s="1"/>
  <c r="AI20" i="15"/>
  <c r="AI22" i="15" s="1"/>
  <c r="AH20" i="15"/>
  <c r="AH22" i="15" s="1"/>
  <c r="AG20" i="15"/>
  <c r="AG22" i="15" s="1"/>
  <c r="AF20" i="15"/>
  <c r="AF22" i="15" s="1"/>
  <c r="BC18" i="15"/>
  <c r="BB18" i="15"/>
  <c r="BA18" i="15"/>
  <c r="AZ18" i="15"/>
  <c r="AY18" i="15"/>
  <c r="AX18" i="15"/>
  <c r="AW18" i="15"/>
  <c r="AV18" i="15"/>
  <c r="AU18" i="15"/>
  <c r="AT18" i="15"/>
  <c r="AS18" i="15"/>
  <c r="AR18" i="15"/>
  <c r="AQ18" i="15"/>
  <c r="AP18" i="15"/>
  <c r="AO18" i="15"/>
  <c r="AN18" i="15"/>
  <c r="AM18" i="15"/>
  <c r="AL18" i="15"/>
  <c r="AK18" i="15"/>
  <c r="AJ18" i="15"/>
  <c r="AI18" i="15"/>
  <c r="AH18" i="15"/>
  <c r="AG18" i="15"/>
  <c r="AF18" i="15"/>
  <c r="BC9" i="15"/>
  <c r="BB9" i="15"/>
  <c r="BA9" i="15"/>
  <c r="AZ9" i="15"/>
  <c r="AY9" i="15"/>
  <c r="AX9" i="15"/>
  <c r="AW9" i="15"/>
  <c r="AV9" i="15"/>
  <c r="AU9" i="15"/>
  <c r="AT9" i="15"/>
  <c r="AS9" i="15"/>
  <c r="AR9" i="15"/>
  <c r="AQ9" i="15"/>
  <c r="AP9" i="15"/>
  <c r="AO9" i="15"/>
  <c r="AN9" i="15"/>
  <c r="AM9" i="15"/>
  <c r="AL9" i="15"/>
  <c r="AK9" i="15"/>
  <c r="AJ9" i="15"/>
  <c r="AI9" i="15"/>
  <c r="AH9" i="15"/>
  <c r="AG9" i="15"/>
  <c r="AF9" i="15"/>
  <c r="BC32" i="1"/>
  <c r="BB32" i="1"/>
  <c r="AZ32" i="1"/>
  <c r="AX32" i="1"/>
  <c r="AR32" i="1"/>
  <c r="AP32" i="1"/>
  <c r="AN32" i="1"/>
  <c r="AM32" i="1"/>
  <c r="AL32" i="1"/>
  <c r="AJ32" i="1"/>
  <c r="AH32" i="1"/>
  <c r="AF32" i="1"/>
  <c r="BC22" i="1"/>
  <c r="BB22" i="1"/>
  <c r="AZ22" i="1"/>
  <c r="AX22" i="1"/>
  <c r="AR22" i="1"/>
  <c r="AP22" i="1"/>
  <c r="AN22" i="1"/>
  <c r="AM22" i="1"/>
  <c r="AL22" i="1"/>
  <c r="AJ22" i="1"/>
  <c r="AH22" i="1"/>
  <c r="AF22" i="1"/>
  <c r="BA16" i="1"/>
  <c r="AW16" i="1"/>
  <c r="AS16" i="1"/>
  <c r="AO16" i="1"/>
  <c r="AN16" i="1"/>
  <c r="AK16" i="1"/>
  <c r="AG16" i="1"/>
  <c r="BC7" i="1"/>
  <c r="BB7" i="1"/>
  <c r="BA7" i="1"/>
  <c r="AZ7" i="1"/>
  <c r="AY7" i="1"/>
  <c r="AX7" i="1"/>
  <c r="AW7" i="1"/>
  <c r="AS7" i="1"/>
  <c r="AR7" i="1"/>
  <c r="AQ7" i="1"/>
  <c r="AP7" i="1"/>
  <c r="AO7" i="1"/>
  <c r="AN7" i="1"/>
  <c r="AM7" i="1"/>
  <c r="AL7" i="1"/>
  <c r="AK7" i="1"/>
  <c r="AJ7" i="1"/>
  <c r="AI7" i="1"/>
  <c r="AH7" i="1"/>
  <c r="AG7" i="1"/>
  <c r="AF7" i="1"/>
  <c r="BC15" i="9"/>
  <c r="BB15" i="9"/>
  <c r="BA15" i="9"/>
  <c r="AZ15" i="9"/>
  <c r="AY15" i="9"/>
  <c r="AX15" i="9"/>
  <c r="AW15" i="9"/>
  <c r="AV15" i="9"/>
  <c r="AU15" i="9"/>
  <c r="AT15" i="9"/>
  <c r="AS15" i="9"/>
  <c r="AR15" i="9"/>
  <c r="AQ15" i="9"/>
  <c r="AP15" i="9"/>
  <c r="AO15" i="9"/>
  <c r="AN15" i="9"/>
  <c r="AM15" i="9"/>
  <c r="AL15" i="9"/>
  <c r="AK15" i="9"/>
  <c r="AJ15" i="9"/>
  <c r="AI15" i="9"/>
  <c r="AH15" i="9"/>
  <c r="AG15" i="9"/>
  <c r="AF15" i="9"/>
  <c r="BC13" i="9"/>
  <c r="BB13" i="9"/>
  <c r="BA13" i="9"/>
  <c r="AZ13" i="9"/>
  <c r="AY13" i="9"/>
  <c r="AX13" i="9"/>
  <c r="AW13" i="9"/>
  <c r="AV13" i="9"/>
  <c r="AU13" i="9"/>
  <c r="AT13" i="9"/>
  <c r="AS13" i="9"/>
  <c r="AR13" i="9"/>
  <c r="AQ13" i="9"/>
  <c r="AP13" i="9"/>
  <c r="AO13" i="9"/>
  <c r="AN13" i="9"/>
  <c r="AM13" i="9"/>
  <c r="AL13" i="9"/>
  <c r="AK13" i="9"/>
  <c r="AJ13" i="9"/>
  <c r="AI13" i="9"/>
  <c r="AH13" i="9"/>
  <c r="AG13" i="9"/>
  <c r="AF13" i="9"/>
  <c r="A50" i="3"/>
  <c r="AC50" i="3"/>
  <c r="AD50" i="3"/>
  <c r="BG50" i="3"/>
  <c r="A51" i="3"/>
  <c r="AC51" i="3"/>
  <c r="AD51" i="3"/>
  <c r="BG51" i="3"/>
  <c r="A52" i="3"/>
  <c r="AC52" i="3"/>
  <c r="AD52" i="3"/>
  <c r="BG52" i="3"/>
  <c r="AE6" i="1"/>
  <c r="AD56" i="3" s="1"/>
  <c r="A67" i="3"/>
  <c r="AC67" i="3"/>
  <c r="AD67" i="3"/>
  <c r="A68" i="3"/>
  <c r="AC68" i="3"/>
  <c r="AD68" i="3"/>
  <c r="A69" i="3"/>
  <c r="AC69" i="3"/>
  <c r="AD69" i="3"/>
  <c r="A70" i="3"/>
  <c r="AC70" i="3"/>
  <c r="AD70" i="3"/>
  <c r="A71" i="3"/>
  <c r="AC71" i="3"/>
  <c r="AD71" i="3"/>
  <c r="A72" i="3"/>
  <c r="AC108" i="3"/>
  <c r="AD108" i="3"/>
  <c r="B111" i="3"/>
  <c r="C111" i="3"/>
  <c r="D111" i="3"/>
  <c r="E111" i="3"/>
  <c r="F111" i="3"/>
  <c r="G111" i="3"/>
  <c r="H111" i="3"/>
  <c r="I111" i="3"/>
  <c r="J111" i="3"/>
  <c r="K111" i="3"/>
  <c r="L111" i="3"/>
  <c r="M111" i="3"/>
  <c r="B112" i="3"/>
  <c r="C112" i="3"/>
  <c r="D112" i="3"/>
  <c r="E112" i="3"/>
  <c r="F112" i="3"/>
  <c r="G112" i="3"/>
  <c r="H112" i="3"/>
  <c r="I112" i="3"/>
  <c r="J112" i="3"/>
  <c r="K112" i="3"/>
  <c r="L112" i="3"/>
  <c r="M112" i="3"/>
  <c r="B113" i="3"/>
  <c r="C113" i="3"/>
  <c r="D113" i="3"/>
  <c r="E113" i="3"/>
  <c r="F113" i="3"/>
  <c r="G113" i="3"/>
  <c r="H113" i="3"/>
  <c r="I113" i="3"/>
  <c r="J113" i="3"/>
  <c r="K113" i="3"/>
  <c r="L113" i="3"/>
  <c r="M113" i="3"/>
  <c r="B114" i="3"/>
  <c r="C114" i="3"/>
  <c r="D114" i="3"/>
  <c r="E114" i="3"/>
  <c r="F114" i="3"/>
  <c r="G114" i="3"/>
  <c r="H114" i="3"/>
  <c r="I114" i="3"/>
  <c r="J114" i="3"/>
  <c r="K114" i="3"/>
  <c r="L114" i="3"/>
  <c r="M114" i="3"/>
  <c r="B115" i="3"/>
  <c r="C115" i="3"/>
  <c r="D115" i="3"/>
  <c r="E115" i="3"/>
  <c r="F115" i="3"/>
  <c r="G115" i="3"/>
  <c r="H115" i="3"/>
  <c r="I115" i="3"/>
  <c r="J115" i="3"/>
  <c r="K115" i="3"/>
  <c r="L115" i="3"/>
  <c r="M115" i="3"/>
  <c r="B116" i="3"/>
  <c r="C116" i="3"/>
  <c r="D116" i="3"/>
  <c r="E116" i="3"/>
  <c r="F116" i="3"/>
  <c r="G116" i="3"/>
  <c r="H116" i="3"/>
  <c r="I116" i="3"/>
  <c r="J116" i="3"/>
  <c r="K116" i="3"/>
  <c r="L116" i="3"/>
  <c r="M116" i="3"/>
  <c r="B117" i="3"/>
  <c r="C117" i="3"/>
  <c r="D117" i="3"/>
  <c r="E117" i="3"/>
  <c r="F117" i="3"/>
  <c r="G117" i="3"/>
  <c r="H117" i="3"/>
  <c r="I117" i="3"/>
  <c r="J117" i="3"/>
  <c r="K117" i="3"/>
  <c r="L117" i="3"/>
  <c r="M117" i="3"/>
  <c r="B118" i="3"/>
  <c r="C118" i="3"/>
  <c r="D118" i="3"/>
  <c r="E118" i="3"/>
  <c r="F118" i="3"/>
  <c r="G118" i="3"/>
  <c r="H118" i="3"/>
  <c r="I118" i="3"/>
  <c r="J118" i="3"/>
  <c r="K118" i="3"/>
  <c r="L118" i="3"/>
  <c r="M118" i="3"/>
  <c r="A127" i="3"/>
  <c r="AC127" i="3"/>
  <c r="AD127" i="3"/>
  <c r="A128" i="3"/>
  <c r="AC128" i="3"/>
  <c r="AD128" i="3"/>
  <c r="A129" i="3"/>
  <c r="AC129" i="3"/>
  <c r="AD129" i="3"/>
  <c r="A130" i="3"/>
  <c r="AC130" i="3"/>
  <c r="AD130" i="3"/>
  <c r="A131" i="3"/>
  <c r="AD131" i="3"/>
  <c r="A132" i="3"/>
  <c r="AC132" i="3"/>
  <c r="AD132" i="3"/>
  <c r="A133" i="3"/>
  <c r="AC133" i="3"/>
  <c r="AD133" i="3"/>
  <c r="AC134" i="3"/>
  <c r="AD134" i="3"/>
  <c r="AC135" i="3"/>
  <c r="AD135" i="3"/>
  <c r="A136" i="3"/>
  <c r="A144" i="3"/>
  <c r="A159" i="3" s="1"/>
  <c r="A157" i="3"/>
  <c r="AC157" i="3"/>
  <c r="AD157" i="3"/>
  <c r="A158" i="3"/>
  <c r="A160" i="3"/>
  <c r="A161" i="3"/>
  <c r="A162" i="3"/>
  <c r="A163" i="3"/>
  <c r="AC163" i="3"/>
  <c r="A164" i="3"/>
  <c r="A165" i="3"/>
  <c r="AC169" i="3"/>
  <c r="AD169" i="3"/>
  <c r="A185" i="3"/>
  <c r="AC185" i="3"/>
  <c r="AD185" i="3"/>
  <c r="A186" i="3"/>
  <c r="AC186" i="3"/>
  <c r="AD186" i="3"/>
  <c r="A187" i="3"/>
  <c r="AC187" i="3"/>
  <c r="AD187" i="3"/>
  <c r="A188" i="3"/>
  <c r="AC188" i="3"/>
  <c r="AD188" i="3"/>
  <c r="AC189" i="3"/>
  <c r="AD189" i="3"/>
  <c r="A190" i="3"/>
  <c r="AC190" i="3"/>
  <c r="AD190" i="3"/>
  <c r="AC191" i="3"/>
  <c r="AD191" i="3"/>
  <c r="A192" i="3"/>
  <c r="AC196" i="3"/>
  <c r="AD196" i="3"/>
  <c r="A204" i="3"/>
  <c r="AC204" i="3"/>
  <c r="AD204" i="3"/>
  <c r="A205" i="3"/>
  <c r="AC205" i="3"/>
  <c r="AD205" i="3"/>
  <c r="A206" i="3"/>
  <c r="AC210" i="3"/>
  <c r="AD210" i="3"/>
  <c r="C213" i="3"/>
  <c r="D213" i="3"/>
  <c r="E213" i="3"/>
  <c r="F213" i="3"/>
  <c r="G213" i="3"/>
  <c r="H213" i="3"/>
  <c r="I213" i="3"/>
  <c r="J213" i="3"/>
  <c r="K213" i="3"/>
  <c r="L213" i="3"/>
  <c r="M213" i="3"/>
  <c r="B214" i="3"/>
  <c r="C214" i="3"/>
  <c r="D214" i="3"/>
  <c r="E214" i="3"/>
  <c r="F214" i="3"/>
  <c r="G214" i="3"/>
  <c r="H214" i="3"/>
  <c r="I214" i="3"/>
  <c r="J214" i="3"/>
  <c r="K214" i="3"/>
  <c r="L214" i="3"/>
  <c r="M214" i="3"/>
  <c r="B215" i="3"/>
  <c r="C215" i="3"/>
  <c r="D215" i="3"/>
  <c r="E215" i="3"/>
  <c r="F215" i="3"/>
  <c r="G215" i="3"/>
  <c r="H215" i="3"/>
  <c r="I215" i="3"/>
  <c r="J215" i="3"/>
  <c r="K215" i="3"/>
  <c r="L215" i="3"/>
  <c r="M215" i="3"/>
  <c r="A222" i="3"/>
  <c r="AC222" i="3"/>
  <c r="AD222" i="3"/>
  <c r="A223" i="3"/>
  <c r="AC223" i="3"/>
  <c r="AD223" i="3"/>
  <c r="BD223" i="3"/>
  <c r="BG223" i="3"/>
  <c r="A224" i="3"/>
  <c r="AC224" i="3"/>
  <c r="AD224" i="3"/>
  <c r="BD224" i="3"/>
  <c r="BG224" i="3"/>
  <c r="A225" i="3"/>
  <c r="AC225" i="3"/>
  <c r="AD225" i="3"/>
  <c r="BD225" i="3"/>
  <c r="A226" i="3"/>
  <c r="AC230" i="3"/>
  <c r="AD230" i="3"/>
  <c r="A240" i="3"/>
  <c r="AC240" i="3"/>
  <c r="AD240" i="3"/>
  <c r="A241" i="3"/>
  <c r="AC241" i="3"/>
  <c r="AD241" i="3"/>
  <c r="A242" i="3"/>
  <c r="AC242" i="3"/>
  <c r="AD242" i="3"/>
  <c r="A243" i="3"/>
  <c r="AC247" i="3"/>
  <c r="AD247" i="3"/>
  <c r="A261" i="3"/>
  <c r="AC261" i="3"/>
  <c r="AD261" i="3"/>
  <c r="BC261" i="3"/>
  <c r="BD261" i="3"/>
  <c r="BF261" i="3"/>
  <c r="A262" i="3"/>
  <c r="AC262" i="3"/>
  <c r="AD262" i="3"/>
  <c r="BD262" i="3"/>
  <c r="BF262" i="3"/>
  <c r="BG262" i="3"/>
  <c r="A263" i="3"/>
  <c r="AC263" i="3"/>
  <c r="AD263" i="3"/>
  <c r="BC263" i="3"/>
  <c r="BD263" i="3"/>
  <c r="A264" i="3"/>
  <c r="AC264" i="3"/>
  <c r="AD264" i="3"/>
  <c r="BD264" i="3"/>
  <c r="BE264" i="3"/>
  <c r="BG264" i="3"/>
  <c r="A265" i="3"/>
  <c r="AC265" i="3"/>
  <c r="AD265" i="3"/>
  <c r="BC265" i="3"/>
  <c r="BD265" i="3"/>
  <c r="BF265" i="3"/>
  <c r="A266" i="3"/>
  <c r="AC266" i="3"/>
  <c r="AD266" i="3"/>
  <c r="BC266" i="3"/>
  <c r="BF266" i="3"/>
  <c r="BG266" i="3"/>
  <c r="A267" i="3"/>
  <c r="AC267" i="3"/>
  <c r="AD267" i="3"/>
  <c r="BC267" i="3"/>
  <c r="BF267" i="3"/>
  <c r="A268" i="3"/>
  <c r="A281" i="3"/>
  <c r="AC281" i="3"/>
  <c r="A282" i="3"/>
  <c r="AC282" i="3"/>
  <c r="AD282" i="3"/>
  <c r="A283" i="3"/>
  <c r="AC283" i="3"/>
  <c r="AD283" i="3"/>
  <c r="A297" i="3"/>
  <c r="AC297" i="3"/>
  <c r="AD297" i="3"/>
  <c r="A298" i="3"/>
  <c r="AC298" i="3"/>
  <c r="AD298" i="3"/>
  <c r="A299" i="3"/>
  <c r="AC299" i="3"/>
  <c r="AD299" i="3"/>
  <c r="A300" i="3"/>
  <c r="AC304" i="3"/>
  <c r="A316" i="3"/>
  <c r="AC316" i="3"/>
  <c r="AD316" i="3"/>
  <c r="A317" i="3"/>
  <c r="AC317" i="3"/>
  <c r="AD317" i="3"/>
  <c r="A318" i="3"/>
  <c r="A319" i="3"/>
  <c r="AC319" i="3"/>
  <c r="AD319" i="3"/>
  <c r="A320" i="3"/>
  <c r="AC324" i="3"/>
  <c r="AD324" i="3"/>
  <c r="A327" i="3"/>
  <c r="A333" i="3" s="1"/>
  <c r="A332" i="3"/>
  <c r="AC332" i="3"/>
  <c r="AD332" i="3"/>
  <c r="AC333" i="3"/>
  <c r="AD333" i="3"/>
  <c r="A334" i="3"/>
  <c r="AC338" i="3"/>
  <c r="AD338" i="3"/>
  <c r="A341" i="3"/>
  <c r="A349" i="3" s="1"/>
  <c r="A342" i="3"/>
  <c r="A350" i="3" s="1"/>
  <c r="A348" i="3"/>
  <c r="AC348" i="3"/>
  <c r="AD348" i="3"/>
  <c r="AC349" i="3"/>
  <c r="AD349" i="3"/>
  <c r="AC350" i="3"/>
  <c r="AD350" i="3"/>
  <c r="A351" i="3"/>
  <c r="AC355" i="3"/>
  <c r="AD355" i="3"/>
  <c r="A358" i="3"/>
  <c r="A370" i="3" s="1"/>
  <c r="A359" i="3"/>
  <c r="A371" i="3" s="1"/>
  <c r="A360" i="3"/>
  <c r="A372" i="3" s="1"/>
  <c r="A369" i="3"/>
  <c r="AC369" i="3"/>
  <c r="AD369" i="3"/>
  <c r="AC370" i="3"/>
  <c r="AD370" i="3"/>
  <c r="AC371" i="3"/>
  <c r="AD371" i="3"/>
  <c r="AD372" i="3"/>
  <c r="AC378" i="3"/>
  <c r="AD378" i="3"/>
  <c r="A381" i="3"/>
  <c r="A393" i="3" s="1"/>
  <c r="A382" i="3"/>
  <c r="A394" i="3" s="1"/>
  <c r="A383" i="3"/>
  <c r="A395" i="3" s="1"/>
  <c r="A384" i="3"/>
  <c r="A396" i="3" s="1"/>
  <c r="A392" i="3"/>
  <c r="AC392" i="3"/>
  <c r="AD392" i="3"/>
  <c r="AC393" i="3"/>
  <c r="AD393" i="3"/>
  <c r="AC394" i="3"/>
  <c r="AD394" i="3"/>
  <c r="AC395" i="3"/>
  <c r="AD395" i="3"/>
  <c r="AC396" i="3"/>
  <c r="AD396" i="3"/>
  <c r="A397" i="3"/>
  <c r="AC401" i="3"/>
  <c r="AD401" i="3"/>
  <c r="A413" i="3"/>
  <c r="AC413" i="3"/>
  <c r="AD413" i="3"/>
  <c r="A414" i="3"/>
  <c r="AC414" i="3"/>
  <c r="AD414" i="3"/>
  <c r="A415" i="3"/>
  <c r="AC415" i="3"/>
  <c r="AD415" i="3"/>
  <c r="A416" i="3"/>
  <c r="AC416" i="3"/>
  <c r="AD416" i="3"/>
  <c r="A417" i="3"/>
  <c r="AC421" i="3"/>
  <c r="AD421" i="3"/>
  <c r="A435" i="3"/>
  <c r="AC435" i="3"/>
  <c r="AD435" i="3"/>
  <c r="BC435" i="3"/>
  <c r="BE435" i="3"/>
  <c r="A436" i="3"/>
  <c r="AC436" i="3"/>
  <c r="AD436" i="3"/>
  <c r="BC436" i="3"/>
  <c r="BD436" i="3"/>
  <c r="A437" i="3"/>
  <c r="AC437" i="3"/>
  <c r="AD437" i="3"/>
  <c r="BC437" i="3"/>
  <c r="BD437" i="3"/>
  <c r="A438" i="3"/>
  <c r="AC438" i="3"/>
  <c r="AD438" i="3"/>
  <c r="BD438" i="3"/>
  <c r="A439" i="3"/>
  <c r="AC439" i="3"/>
  <c r="AD439" i="3"/>
  <c r="BC439" i="3"/>
  <c r="BD439" i="3"/>
  <c r="A440" i="3"/>
  <c r="AC444" i="3"/>
  <c r="A447" i="3"/>
  <c r="A448" i="3"/>
  <c r="A458" i="3" s="1"/>
  <c r="A449" i="3"/>
  <c r="A459" i="3" s="1"/>
  <c r="A456" i="3"/>
  <c r="AC456" i="3"/>
  <c r="AD456" i="3"/>
  <c r="BC456" i="3"/>
  <c r="A457" i="3"/>
  <c r="AC457" i="3"/>
  <c r="AD457" i="3"/>
  <c r="BC457" i="3"/>
  <c r="BD457" i="3"/>
  <c r="AC458" i="3"/>
  <c r="AD458" i="3"/>
  <c r="BC458" i="3"/>
  <c r="BD458" i="3"/>
  <c r="AC459" i="3"/>
  <c r="AD459" i="3"/>
  <c r="BC459" i="3"/>
  <c r="BD459" i="3"/>
  <c r="A460" i="3"/>
  <c r="A478" i="3"/>
  <c r="A479" i="3"/>
  <c r="A480" i="3"/>
  <c r="A481" i="3"/>
  <c r="A482" i="3"/>
  <c r="A483" i="3"/>
  <c r="A484" i="3"/>
  <c r="A51" i="53"/>
  <c r="BT51" i="53"/>
  <c r="BU51" i="53"/>
  <c r="CY51" i="53"/>
  <c r="DC51" i="53"/>
  <c r="DD51" i="53"/>
  <c r="DE51" i="53"/>
  <c r="DF51" i="53"/>
  <c r="DG51" i="53"/>
  <c r="DK51" i="53"/>
  <c r="A52" i="53"/>
  <c r="BT52" i="53"/>
  <c r="BU52" i="53"/>
  <c r="CY52" i="53"/>
  <c r="CZ52" i="53"/>
  <c r="DA52" i="53"/>
  <c r="DB52" i="53"/>
  <c r="DC52" i="53"/>
  <c r="DD52" i="53"/>
  <c r="DE52" i="53"/>
  <c r="DF52" i="53"/>
  <c r="DG52" i="53"/>
  <c r="DH52" i="53"/>
  <c r="DI52" i="53"/>
  <c r="DJ52" i="53"/>
  <c r="DK52" i="53"/>
  <c r="A53" i="53"/>
  <c r="BT53" i="53"/>
  <c r="BU53" i="53"/>
  <c r="CY53" i="53"/>
  <c r="CZ53" i="53"/>
  <c r="DA53" i="53"/>
  <c r="DB53" i="53"/>
  <c r="DC53" i="53"/>
  <c r="DD53" i="53"/>
  <c r="DE53" i="53"/>
  <c r="DF53" i="53"/>
  <c r="DG53" i="53"/>
  <c r="DH53" i="53"/>
  <c r="DI53" i="53"/>
  <c r="DJ53" i="53"/>
  <c r="DK53" i="53"/>
  <c r="B52" i="54"/>
  <c r="H52" i="54"/>
  <c r="J52" i="54"/>
  <c r="A57" i="54"/>
  <c r="A58" i="54"/>
  <c r="A59" i="54"/>
  <c r="A60" i="54"/>
  <c r="A61" i="54"/>
  <c r="A62" i="54"/>
  <c r="A63" i="54"/>
  <c r="A64" i="54"/>
  <c r="AC64" i="54"/>
  <c r="C69" i="54"/>
  <c r="D69" i="54"/>
  <c r="E69" i="54"/>
  <c r="F69" i="54" s="1"/>
  <c r="G69" i="54" s="1"/>
  <c r="H69" i="54" s="1"/>
  <c r="I69" i="54" s="1"/>
  <c r="J69" i="54" s="1"/>
  <c r="K69" i="54" s="1"/>
  <c r="L69" i="54" s="1"/>
  <c r="M69" i="54" s="1"/>
  <c r="N69" i="54" s="1"/>
  <c r="AF69" i="54"/>
  <c r="AG69" i="54"/>
  <c r="AH69" i="54" s="1"/>
  <c r="AI69" i="54" s="1"/>
  <c r="AJ69" i="54" s="1"/>
  <c r="AK69" i="54" s="1"/>
  <c r="AL69" i="54" s="1"/>
  <c r="AM69" i="54" s="1"/>
  <c r="AN69" i="54" s="1"/>
  <c r="AO69" i="54" s="1"/>
  <c r="BC69" i="54" s="1"/>
  <c r="BD69" i="54" s="1"/>
  <c r="BI69" i="54"/>
  <c r="BJ69" i="54"/>
  <c r="BK69" i="54"/>
  <c r="BL69" i="54" s="1"/>
  <c r="BM69" i="54" s="1"/>
  <c r="BN69" i="54" s="1"/>
  <c r="BO69" i="54" s="1"/>
  <c r="BP69" i="54" s="1"/>
  <c r="BQ69" i="54" s="1"/>
  <c r="BR69" i="54" s="1"/>
  <c r="BS69" i="54" s="1"/>
  <c r="BT69" i="54" s="1"/>
  <c r="BY69" i="54"/>
  <c r="BZ69" i="54" s="1"/>
  <c r="CA69" i="54" s="1"/>
  <c r="CB69" i="54" s="1"/>
  <c r="CC69" i="54" s="1"/>
  <c r="CD69" i="54" s="1"/>
  <c r="CE69" i="54" s="1"/>
  <c r="CF69" i="54" s="1"/>
  <c r="CG69" i="54" s="1"/>
  <c r="CH69" i="54" s="1"/>
  <c r="CI69" i="54" s="1"/>
  <c r="CJ69" i="54" s="1"/>
  <c r="CO69" i="54"/>
  <c r="CP69" i="54"/>
  <c r="CQ69" i="54"/>
  <c r="CR69" i="54" s="1"/>
  <c r="CS69" i="54" s="1"/>
  <c r="CT69" i="54" s="1"/>
  <c r="CU69" i="54" s="1"/>
  <c r="CV69" i="54" s="1"/>
  <c r="CW69" i="54" s="1"/>
  <c r="CX69" i="54" s="1"/>
  <c r="CY69" i="54" s="1"/>
  <c r="CZ69" i="54" s="1"/>
  <c r="AD9" i="15"/>
  <c r="AE9" i="15"/>
  <c r="AD18" i="15"/>
  <c r="AE18" i="15"/>
  <c r="AD20" i="15"/>
  <c r="AD22" i="15" s="1"/>
  <c r="AE20" i="15"/>
  <c r="AE22" i="15" s="1"/>
  <c r="AD15" i="49"/>
  <c r="AE15" i="49"/>
  <c r="AD17" i="49"/>
  <c r="AE17" i="49"/>
  <c r="AD18" i="49"/>
  <c r="AE18" i="49"/>
  <c r="AD17" i="42"/>
  <c r="AE17" i="42"/>
  <c r="AD24" i="42"/>
  <c r="AE24" i="42"/>
  <c r="AD25" i="42"/>
  <c r="AD28" i="42" s="1"/>
  <c r="AE25" i="42"/>
  <c r="AE28" i="42" s="1"/>
  <c r="AD9" i="43"/>
  <c r="AE9" i="43"/>
  <c r="AD14" i="43"/>
  <c r="AE14" i="43"/>
  <c r="AD19" i="43"/>
  <c r="AE19" i="43"/>
  <c r="AD20" i="43"/>
  <c r="AD22" i="43" s="1"/>
  <c r="AE20" i="43"/>
  <c r="AE22" i="43" s="1"/>
  <c r="AD9" i="35"/>
  <c r="AE9" i="35"/>
  <c r="AD14" i="35"/>
  <c r="AE14" i="35"/>
  <c r="AD16" i="35"/>
  <c r="AD18" i="35" s="1"/>
  <c r="AE16" i="35"/>
  <c r="AE18" i="35" s="1"/>
  <c r="AD9" i="36"/>
  <c r="AE9" i="36"/>
  <c r="AE18" i="36"/>
  <c r="AD21" i="36"/>
  <c r="AE21" i="36"/>
  <c r="AE22" i="36"/>
  <c r="AE25" i="36" s="1"/>
  <c r="AD14" i="37"/>
  <c r="AE14" i="37"/>
  <c r="AD16" i="37"/>
  <c r="AD18" i="37" s="1"/>
  <c r="AE16" i="37"/>
  <c r="AE18" i="37" s="1"/>
  <c r="AD9" i="39"/>
  <c r="AE9" i="39"/>
  <c r="AD16" i="39"/>
  <c r="AE16" i="39"/>
  <c r="AD18" i="39"/>
  <c r="AE18" i="39"/>
  <c r="AD13" i="38"/>
  <c r="AE13" i="38"/>
  <c r="AD15" i="38"/>
  <c r="AE15" i="38"/>
  <c r="AD9" i="26"/>
  <c r="AE9" i="26"/>
  <c r="AD20" i="26"/>
  <c r="AE20" i="26"/>
  <c r="AD22" i="26"/>
  <c r="AE22" i="26"/>
  <c r="AD24" i="26"/>
  <c r="AE24" i="26"/>
  <c r="AD18" i="21"/>
  <c r="AE18" i="21"/>
  <c r="AD20" i="21"/>
  <c r="AD24" i="21" s="1"/>
  <c r="AE20" i="21"/>
  <c r="AE24" i="21" s="1"/>
  <c r="AD9" i="22"/>
  <c r="AE9" i="22"/>
  <c r="AD9" i="12"/>
  <c r="AE9" i="12"/>
  <c r="AD21" i="12"/>
  <c r="AE21" i="12"/>
  <c r="AD23" i="12"/>
  <c r="AD25" i="12" s="1"/>
  <c r="AE23" i="12"/>
  <c r="AE25" i="12"/>
  <c r="AD13" i="13"/>
  <c r="AE13" i="13"/>
  <c r="AD17" i="13"/>
  <c r="AE17" i="13"/>
  <c r="AD19" i="13"/>
  <c r="AD21" i="13" s="1"/>
  <c r="AE19" i="13"/>
  <c r="AE21" i="13" s="1"/>
  <c r="C13" i="32"/>
  <c r="D13" i="32"/>
  <c r="AD13" i="32"/>
  <c r="AE13" i="32"/>
  <c r="AD15" i="32"/>
  <c r="AE15" i="32"/>
  <c r="C14" i="31"/>
  <c r="D14" i="31"/>
  <c r="AD14" i="31"/>
  <c r="AE14" i="31"/>
  <c r="AD16" i="31"/>
  <c r="AD19" i="31" s="1"/>
  <c r="AE16" i="31"/>
  <c r="AE19" i="31" s="1"/>
  <c r="AD13" i="9"/>
  <c r="AE13" i="9"/>
  <c r="AD15" i="9"/>
  <c r="AE15" i="9"/>
  <c r="AD12" i="10"/>
  <c r="AE12" i="10"/>
  <c r="AD14" i="10"/>
  <c r="AE14" i="10"/>
  <c r="AD20" i="7"/>
  <c r="AE20" i="7"/>
  <c r="AD27" i="7"/>
  <c r="AE27" i="7"/>
  <c r="AD29" i="7"/>
  <c r="AE29" i="7"/>
  <c r="AE32" i="7" s="1"/>
  <c r="AD32" i="7"/>
  <c r="C14" i="20"/>
  <c r="D14" i="20"/>
  <c r="AD14" i="20"/>
  <c r="AE14" i="20"/>
  <c r="C25" i="20"/>
  <c r="D25" i="20"/>
  <c r="AD25" i="20"/>
  <c r="AE25" i="20"/>
  <c r="AD27" i="20"/>
  <c r="AD31" i="20" s="1"/>
  <c r="AE27" i="20"/>
  <c r="AE31" i="20" s="1"/>
  <c r="AD14" i="18"/>
  <c r="AE14" i="18"/>
  <c r="AD16" i="18"/>
  <c r="AD19" i="18" s="1"/>
  <c r="AE16" i="18"/>
  <c r="AE19" i="18" s="1"/>
  <c r="C11" i="17"/>
  <c r="D11" i="17"/>
  <c r="AD11" i="17"/>
  <c r="AE11" i="17"/>
  <c r="C23" i="17"/>
  <c r="D23" i="17"/>
  <c r="AD23" i="17"/>
  <c r="AE23" i="17"/>
  <c r="C33" i="17"/>
  <c r="D33" i="17"/>
  <c r="AD33" i="17"/>
  <c r="AE33" i="17"/>
  <c r="AD38" i="17"/>
  <c r="AE38" i="17"/>
  <c r="AD39" i="17"/>
  <c r="AD44" i="17" s="1"/>
  <c r="AE39" i="17"/>
  <c r="AE44" i="17" s="1"/>
  <c r="AD5" i="50"/>
  <c r="AD21" i="50"/>
  <c r="AD5" i="1"/>
  <c r="AD7" i="1"/>
  <c r="AE7" i="1"/>
  <c r="AE16" i="1"/>
  <c r="AD21" i="1"/>
  <c r="AD22" i="1"/>
  <c r="AE22" i="1"/>
  <c r="AD32" i="1"/>
  <c r="AE32" i="1"/>
  <c r="B5" i="51"/>
  <c r="B31" i="51"/>
  <c r="B57" i="51"/>
  <c r="B83" i="51"/>
  <c r="B109" i="51"/>
  <c r="B135" i="51"/>
  <c r="B161" i="51"/>
  <c r="B187" i="51"/>
  <c r="B213" i="51"/>
  <c r="B239" i="51"/>
  <c r="B265" i="51"/>
  <c r="B5" i="52"/>
  <c r="B57" i="52"/>
  <c r="B83" i="52"/>
  <c r="B109" i="52"/>
  <c r="B135" i="52"/>
  <c r="B161" i="52"/>
  <c r="B187" i="52"/>
  <c r="B213" i="52"/>
  <c r="B5" i="28"/>
  <c r="BE456" i="3" l="1"/>
  <c r="BE438" i="3"/>
  <c r="AK485" i="3"/>
  <c r="AJ25" i="42"/>
  <c r="AJ28" i="42" s="1"/>
  <c r="AR25" i="42"/>
  <c r="AR28" i="42" s="1"/>
  <c r="AZ25" i="42"/>
  <c r="AZ28" i="42" s="1"/>
  <c r="AH25" i="42"/>
  <c r="AH28" i="42" s="1"/>
  <c r="AP25" i="42"/>
  <c r="AP28" i="42" s="1"/>
  <c r="AX25" i="42"/>
  <c r="AX28" i="42" s="1"/>
  <c r="AJ24" i="42"/>
  <c r="AR24" i="42"/>
  <c r="AZ24" i="42"/>
  <c r="AH24" i="42"/>
  <c r="AP24" i="42"/>
  <c r="AX24" i="42"/>
  <c r="AF24" i="42"/>
  <c r="AN24" i="42"/>
  <c r="AV24" i="42"/>
  <c r="AY374" i="3"/>
  <c r="AL9" i="36"/>
  <c r="AK373" i="3"/>
  <c r="AK374" i="3" s="1"/>
  <c r="BB9" i="36"/>
  <c r="BA373" i="3"/>
  <c r="AY22" i="36"/>
  <c r="AY25" i="36" s="1"/>
  <c r="AO18" i="36"/>
  <c r="AW18" i="36"/>
  <c r="AK21" i="36"/>
  <c r="AS21" i="36"/>
  <c r="BA21" i="36"/>
  <c r="AF16" i="18"/>
  <c r="AF19" i="18" s="1"/>
  <c r="AL14" i="18"/>
  <c r="AH19" i="22"/>
  <c r="AP19" i="22"/>
  <c r="AV374" i="3"/>
  <c r="AH64" i="54"/>
  <c r="AP64" i="54"/>
  <c r="AX64" i="54"/>
  <c r="AY16" i="18"/>
  <c r="AY19" i="18" s="1"/>
  <c r="AF8" i="1"/>
  <c r="AG11" i="7"/>
  <c r="AO29" i="7"/>
  <c r="AO32" i="7" s="1"/>
  <c r="AS374" i="3"/>
  <c r="AI374" i="3"/>
  <c r="AR351" i="3"/>
  <c r="BG261" i="3"/>
  <c r="BE266" i="3"/>
  <c r="BI225" i="3"/>
  <c r="AG24" i="1"/>
  <c r="AO24" i="1"/>
  <c r="AW24" i="1"/>
  <c r="AD8" i="1"/>
  <c r="AL8" i="1"/>
  <c r="BB8" i="1"/>
  <c r="AI24" i="1"/>
  <c r="AQ24" i="1"/>
  <c r="AY24" i="1"/>
  <c r="J14" i="31"/>
  <c r="R14" i="31"/>
  <c r="H14" i="31"/>
  <c r="F14" i="31"/>
  <c r="N14" i="31"/>
  <c r="E13" i="32"/>
  <c r="M13" i="32"/>
  <c r="L13" i="32"/>
  <c r="U13" i="32"/>
  <c r="AK6" i="1"/>
  <c r="AJ56" i="3" s="1"/>
  <c r="AS6" i="1"/>
  <c r="AR56" i="3" s="1"/>
  <c r="BA6" i="1"/>
  <c r="AZ56" i="3" s="1"/>
  <c r="W473" i="3"/>
  <c r="AP485" i="3"/>
  <c r="AX485" i="3"/>
  <c r="G52" i="54"/>
  <c r="AF64" i="54"/>
  <c r="AN64" i="54"/>
  <c r="AV64" i="54"/>
  <c r="AJ18" i="36"/>
  <c r="AR18" i="36"/>
  <c r="AZ18" i="36"/>
  <c r="AZ14" i="18"/>
  <c r="AI27" i="7"/>
  <c r="AQ27" i="7"/>
  <c r="AY27" i="7"/>
  <c r="AD25" i="26"/>
  <c r="AQ374" i="3"/>
  <c r="AF374" i="3"/>
  <c r="BE50" i="3"/>
  <c r="P52" i="54"/>
  <c r="X52" i="54"/>
  <c r="D52" i="54"/>
  <c r="L52" i="54"/>
  <c r="AI64" i="54"/>
  <c r="AQ64" i="54"/>
  <c r="AY64" i="54"/>
  <c r="AG64" i="54"/>
  <c r="AO64" i="54"/>
  <c r="AW64" i="54"/>
  <c r="AU374" i="3"/>
  <c r="AD22" i="36"/>
  <c r="AD25" i="36" s="1"/>
  <c r="AL22" i="36"/>
  <c r="AL25" i="36" s="1"/>
  <c r="AT22" i="36"/>
  <c r="AT25" i="36" s="1"/>
  <c r="BB22" i="36"/>
  <c r="BB25" i="36" s="1"/>
  <c r="AH9" i="36"/>
  <c r="AG373" i="3"/>
  <c r="AG374" i="3" s="1"/>
  <c r="AP9" i="36"/>
  <c r="AO373" i="3"/>
  <c r="AX9" i="36"/>
  <c r="AW373" i="3"/>
  <c r="AW374" i="3" s="1"/>
  <c r="AI16" i="18"/>
  <c r="AI19" i="18" s="1"/>
  <c r="AQ16" i="18"/>
  <c r="AQ19" i="18" s="1"/>
  <c r="AJ14" i="18"/>
  <c r="AR14" i="18"/>
  <c r="BA24" i="1"/>
  <c r="BC20" i="7"/>
  <c r="AI20" i="7"/>
  <c r="AQ20" i="7"/>
  <c r="AY20" i="7"/>
  <c r="AG20" i="7"/>
  <c r="AO20" i="7"/>
  <c r="AW20" i="7"/>
  <c r="AD374" i="3"/>
  <c r="BA374" i="3"/>
  <c r="AO374" i="3"/>
  <c r="BF225" i="3"/>
  <c r="AE374" i="3"/>
  <c r="AM374" i="3"/>
  <c r="BC14" i="18"/>
  <c r="BB14" i="18"/>
  <c r="AK24" i="1"/>
  <c r="AS24" i="1"/>
  <c r="BC29" i="7"/>
  <c r="BC32" i="7" s="1"/>
  <c r="AM20" i="7"/>
  <c r="AU20" i="7"/>
  <c r="AY47" i="56"/>
  <c r="AY53" i="56" s="1"/>
  <c r="AJ41" i="56"/>
  <c r="AR41" i="56"/>
  <c r="AZ41" i="56"/>
  <c r="AF41" i="56"/>
  <c r="AN41" i="56"/>
  <c r="AH46" i="56"/>
  <c r="AP46" i="56"/>
  <c r="AX46" i="56"/>
  <c r="AC374" i="3"/>
  <c r="AN374" i="3"/>
  <c r="AM14" i="18"/>
  <c r="AP22" i="6"/>
  <c r="AM11" i="7"/>
  <c r="BC11" i="7"/>
  <c r="AS11" i="7"/>
  <c r="BA11" i="7"/>
  <c r="AI11" i="7"/>
  <c r="AQ11" i="7"/>
  <c r="AM29" i="7"/>
  <c r="AM32" i="7" s="1"/>
  <c r="AB27" i="20"/>
  <c r="AB31" i="20" s="1"/>
  <c r="AX374" i="3"/>
  <c r="AF16" i="56"/>
  <c r="AY16" i="56"/>
  <c r="AG16" i="56"/>
  <c r="AO16" i="56"/>
  <c r="AZ16" i="56"/>
  <c r="AX47" i="56"/>
  <c r="AK334" i="3"/>
  <c r="BE457" i="3"/>
  <c r="BE439" i="3"/>
  <c r="BE265" i="3"/>
  <c r="BF222" i="3"/>
  <c r="BE51" i="3"/>
  <c r="BE436" i="3"/>
  <c r="AD334" i="3"/>
  <c r="BD51" i="3"/>
  <c r="AS485" i="3"/>
  <c r="BA485" i="3"/>
  <c r="BL263" i="3"/>
  <c r="BE223" i="3"/>
  <c r="BG225" i="3"/>
  <c r="BD222" i="3"/>
  <c r="BF52" i="3"/>
  <c r="AI460" i="3"/>
  <c r="BE458" i="3"/>
  <c r="BE437" i="3"/>
  <c r="BF223" i="3"/>
  <c r="BE52" i="3"/>
  <c r="BK225" i="3"/>
  <c r="AC334" i="3"/>
  <c r="BF224" i="3"/>
  <c r="BH50" i="3"/>
  <c r="AI226" i="3"/>
  <c r="BC222" i="3"/>
  <c r="BI51" i="3"/>
  <c r="BI52" i="3"/>
  <c r="BK223" i="3"/>
  <c r="BE459" i="3"/>
  <c r="AK243" i="3"/>
  <c r="BK222" i="3"/>
  <c r="BD282" i="3"/>
  <c r="BC225" i="3"/>
  <c r="BC224" i="3"/>
  <c r="BF50" i="3"/>
  <c r="BC282" i="3"/>
  <c r="BE263" i="3"/>
  <c r="BE262" i="3"/>
  <c r="BF51" i="3"/>
  <c r="BB334" i="3"/>
  <c r="H473" i="3"/>
  <c r="P473" i="3"/>
  <c r="X473" i="3"/>
  <c r="B473" i="3"/>
  <c r="J473" i="3"/>
  <c r="BL261" i="3"/>
  <c r="BD283" i="3"/>
  <c r="BI50" i="3"/>
  <c r="BL267" i="3"/>
  <c r="BC283" i="3"/>
  <c r="BE267" i="3"/>
  <c r="BE261" i="3"/>
  <c r="BI223" i="3"/>
  <c r="BL265" i="3"/>
  <c r="BL264" i="3"/>
  <c r="AC226" i="3"/>
  <c r="BD52" i="3"/>
  <c r="AK136" i="3"/>
  <c r="F473" i="3"/>
  <c r="N473" i="3"/>
  <c r="V473" i="3"/>
  <c r="AE485" i="3"/>
  <c r="AM485" i="3"/>
  <c r="AU485" i="3"/>
  <c r="R473" i="3"/>
  <c r="Z473" i="3"/>
  <c r="D473" i="3"/>
  <c r="L473" i="3"/>
  <c r="T473" i="3"/>
  <c r="AC485" i="3"/>
  <c r="AI485" i="3"/>
  <c r="AQ485" i="3"/>
  <c r="AY485" i="3"/>
  <c r="AG485" i="3"/>
  <c r="AO485" i="3"/>
  <c r="AW485" i="3"/>
  <c r="BL281" i="3"/>
  <c r="AL226" i="3"/>
  <c r="BE226" i="3" s="1"/>
  <c r="BI224" i="3"/>
  <c r="BL222" i="3"/>
  <c r="T216" i="3"/>
  <c r="BI222" i="3"/>
  <c r="AN136" i="3"/>
  <c r="AT460" i="3"/>
  <c r="BB460" i="3"/>
  <c r="AL440" i="3"/>
  <c r="BE440" i="3" s="1"/>
  <c r="AD268" i="3"/>
  <c r="BH222" i="3"/>
  <c r="BJ225" i="3"/>
  <c r="BA136" i="3"/>
  <c r="C473" i="3"/>
  <c r="K473" i="3"/>
  <c r="S473" i="3"/>
  <c r="AA473" i="3"/>
  <c r="AF485" i="3"/>
  <c r="AN485" i="3"/>
  <c r="AV485" i="3"/>
  <c r="AI76" i="3"/>
  <c r="BB76" i="3"/>
  <c r="BB104" i="3" s="1"/>
  <c r="AR47" i="56"/>
  <c r="AR53" i="56" s="1"/>
  <c r="AM95" i="3"/>
  <c r="AE95" i="3"/>
  <c r="AV46" i="56"/>
  <c r="AX41" i="56"/>
  <c r="AL53" i="56"/>
  <c r="AS98" i="3"/>
  <c r="AD53" i="56"/>
  <c r="AI16" i="56"/>
  <c r="AQ16" i="56"/>
  <c r="BB16" i="56"/>
  <c r="AJ28" i="56"/>
  <c r="AR28" i="56"/>
  <c r="AZ28" i="56"/>
  <c r="AY41" i="56"/>
  <c r="AX53" i="56"/>
  <c r="AK98" i="3"/>
  <c r="AK104" i="3" s="1"/>
  <c r="AJ16" i="56"/>
  <c r="AR16" i="56"/>
  <c r="BC16" i="56"/>
  <c r="AZ53" i="56"/>
  <c r="AE100" i="3"/>
  <c r="AG76" i="3"/>
  <c r="AG104" i="3" s="1"/>
  <c r="AM100" i="3"/>
  <c r="AO76" i="3"/>
  <c r="AO104" i="3" s="1"/>
  <c r="AZ76" i="3"/>
  <c r="AZ104" i="3" s="1"/>
  <c r="BA98" i="3"/>
  <c r="AD41" i="56"/>
  <c r="AJ53" i="56"/>
  <c r="E28" i="6"/>
  <c r="G24" i="6"/>
  <c r="Z24" i="6"/>
  <c r="F28" i="6"/>
  <c r="I24" i="6"/>
  <c r="K28" i="6"/>
  <c r="J24" i="6"/>
  <c r="I143" i="3" s="1"/>
  <c r="M28" i="6"/>
  <c r="O24" i="6"/>
  <c r="N28" i="6"/>
  <c r="Q24" i="6"/>
  <c r="U28" i="6"/>
  <c r="R24" i="6"/>
  <c r="V28" i="6"/>
  <c r="W24" i="6"/>
  <c r="D28" i="6"/>
  <c r="L28" i="6"/>
  <c r="AB28" i="6"/>
  <c r="H24" i="6"/>
  <c r="G143" i="3" s="1"/>
  <c r="P24" i="6"/>
  <c r="O143" i="3" s="1"/>
  <c r="X24" i="6"/>
  <c r="G28" i="6"/>
  <c r="O28" i="6"/>
  <c r="W28" i="6"/>
  <c r="C24" i="6"/>
  <c r="K24" i="6"/>
  <c r="S24" i="6"/>
  <c r="R143" i="3" s="1"/>
  <c r="AA24" i="6"/>
  <c r="Z143" i="3" s="1"/>
  <c r="H28" i="6"/>
  <c r="P28" i="6"/>
  <c r="X28" i="6"/>
  <c r="D24" i="6"/>
  <c r="L24" i="6"/>
  <c r="T24" i="6"/>
  <c r="AB24" i="6"/>
  <c r="I28" i="6"/>
  <c r="Q28" i="6"/>
  <c r="Y28" i="6"/>
  <c r="E24" i="6"/>
  <c r="M24" i="6"/>
  <c r="U24" i="6"/>
  <c r="J28" i="6"/>
  <c r="R28" i="6"/>
  <c r="Z28" i="6"/>
  <c r="F24" i="6"/>
  <c r="N24" i="6"/>
  <c r="V24" i="6"/>
  <c r="AJ51" i="3"/>
  <c r="CA52" i="53"/>
  <c r="AK16" i="18"/>
  <c r="AK19" i="18" s="1"/>
  <c r="AS16" i="18"/>
  <c r="AS19" i="18" s="1"/>
  <c r="CI52" i="53"/>
  <c r="AR51" i="3"/>
  <c r="BK51" i="3" s="1"/>
  <c r="BA16" i="18"/>
  <c r="BA19" i="18" s="1"/>
  <c r="CQ52" i="53"/>
  <c r="AZ51" i="3"/>
  <c r="AH16" i="18"/>
  <c r="AH19" i="18" s="1"/>
  <c r="AH14" i="18"/>
  <c r="AP16" i="18"/>
  <c r="AP19" i="18" s="1"/>
  <c r="AP14" i="18"/>
  <c r="AX16" i="18"/>
  <c r="AX19" i="18" s="1"/>
  <c r="AX14" i="18"/>
  <c r="AH67" i="3"/>
  <c r="AI8" i="1"/>
  <c r="AP67" i="3"/>
  <c r="AQ8" i="1"/>
  <c r="AX67" i="3"/>
  <c r="AY8" i="1"/>
  <c r="AD460" i="3"/>
  <c r="AD397" i="3"/>
  <c r="AC268" i="3"/>
  <c r="AG19" i="49"/>
  <c r="AO19" i="49"/>
  <c r="AC460" i="3"/>
  <c r="AD192" i="3"/>
  <c r="BI282" i="3"/>
  <c r="BI281" i="3"/>
  <c r="AG206" i="3"/>
  <c r="BA192" i="3"/>
  <c r="AL19" i="49"/>
  <c r="BB19" i="49"/>
  <c r="BK264" i="3"/>
  <c r="AD351" i="3"/>
  <c r="AC351" i="3"/>
  <c r="AM19" i="49"/>
  <c r="AQ19" i="49"/>
  <c r="BC19" i="49"/>
  <c r="AF25" i="42"/>
  <c r="AF28" i="42" s="1"/>
  <c r="AF17" i="42"/>
  <c r="AN25" i="42"/>
  <c r="AN28" i="42" s="1"/>
  <c r="AN17" i="42"/>
  <c r="AV25" i="42"/>
  <c r="AV28" i="42" s="1"/>
  <c r="AV17" i="42"/>
  <c r="AI414" i="3"/>
  <c r="AI417" i="3" s="1"/>
  <c r="AJ17" i="42"/>
  <c r="AQ414" i="3"/>
  <c r="AQ417" i="3" s="1"/>
  <c r="AR17" i="42"/>
  <c r="AY414" i="3"/>
  <c r="AY417" i="3" s="1"/>
  <c r="AZ17" i="42"/>
  <c r="AH17" i="42"/>
  <c r="AG415" i="3"/>
  <c r="AG417" i="3" s="1"/>
  <c r="AP17" i="42"/>
  <c r="AO415" i="3"/>
  <c r="AX17" i="42"/>
  <c r="AW415" i="3"/>
  <c r="AH355" i="3"/>
  <c r="AI22" i="36"/>
  <c r="AI25" i="36" s="1"/>
  <c r="AQ22" i="36"/>
  <c r="AQ25" i="36" s="1"/>
  <c r="AP355" i="3"/>
  <c r="AP374" i="3" s="1"/>
  <c r="AN22" i="36"/>
  <c r="AN25" i="36" s="1"/>
  <c r="AN9" i="36"/>
  <c r="AV9" i="36"/>
  <c r="AV22" i="36"/>
  <c r="AV25" i="36" s="1"/>
  <c r="AL370" i="3"/>
  <c r="AM18" i="36"/>
  <c r="BB370" i="3"/>
  <c r="BC18" i="36"/>
  <c r="AK18" i="36"/>
  <c r="AJ371" i="3"/>
  <c r="AJ374" i="3" s="1"/>
  <c r="AS18" i="36"/>
  <c r="AR371" i="3"/>
  <c r="AR374" i="3" s="1"/>
  <c r="AZ371" i="3"/>
  <c r="AZ374" i="3" s="1"/>
  <c r="BA18" i="36"/>
  <c r="AH372" i="3"/>
  <c r="AI18" i="36"/>
  <c r="AQ18" i="36"/>
  <c r="AP372" i="3"/>
  <c r="AM22" i="36"/>
  <c r="AM25" i="36" s="1"/>
  <c r="AL369" i="3"/>
  <c r="AL374" i="3" s="1"/>
  <c r="AM21" i="36"/>
  <c r="BC21" i="36"/>
  <c r="BC22" i="36"/>
  <c r="BC25" i="36" s="1"/>
  <c r="BB369" i="3"/>
  <c r="BB374" i="3" s="1"/>
  <c r="AD417" i="3"/>
  <c r="AC243" i="3"/>
  <c r="AF19" i="49"/>
  <c r="AF18" i="36"/>
  <c r="AN18" i="36"/>
  <c r="AV18" i="36"/>
  <c r="AG25" i="36"/>
  <c r="AJ25" i="26"/>
  <c r="AM25" i="26"/>
  <c r="BB25" i="26"/>
  <c r="P14" i="31"/>
  <c r="BB223" i="3"/>
  <c r="BB226" i="3" s="1"/>
  <c r="AT223" i="3"/>
  <c r="AT226" i="3" s="1"/>
  <c r="AM108" i="3"/>
  <c r="AM136" i="3" s="1"/>
  <c r="AL104" i="3"/>
  <c r="AP104" i="3"/>
  <c r="AW11" i="7"/>
  <c r="AJ8" i="1"/>
  <c r="AR8" i="1"/>
  <c r="AZ8" i="1"/>
  <c r="AK29" i="6"/>
  <c r="AS29" i="6"/>
  <c r="BA29" i="6"/>
  <c r="AZ19" i="22"/>
  <c r="AW25" i="36"/>
  <c r="AM14" i="31"/>
  <c r="AF17" i="6"/>
  <c r="AJ19" i="22"/>
  <c r="AR19" i="22"/>
  <c r="AN25" i="26"/>
  <c r="AV16" i="31"/>
  <c r="AV19" i="31" s="1"/>
  <c r="AX186" i="3"/>
  <c r="AP186" i="3"/>
  <c r="AH186" i="3"/>
  <c r="AF440" i="3"/>
  <c r="AN440" i="3"/>
  <c r="AO11" i="7"/>
  <c r="BK52" i="3"/>
  <c r="BL224" i="3"/>
  <c r="BK267" i="3"/>
  <c r="AE29" i="6"/>
  <c r="AM29" i="6"/>
  <c r="BC29" i="6"/>
  <c r="AV25" i="26"/>
  <c r="AG27" i="7"/>
  <c r="AO27" i="7"/>
  <c r="AW27" i="7"/>
  <c r="AG29" i="7"/>
  <c r="AG32" i="7" s="1"/>
  <c r="S14" i="31"/>
  <c r="AX169" i="3"/>
  <c r="AX192" i="3" s="1"/>
  <c r="AP169" i="3"/>
  <c r="AH169" i="3"/>
  <c r="BL223" i="3"/>
  <c r="AJ22" i="36"/>
  <c r="AJ25" i="36" s="1"/>
  <c r="AR22" i="36"/>
  <c r="AR25" i="36" s="1"/>
  <c r="AZ22" i="36"/>
  <c r="AZ25" i="36" s="1"/>
  <c r="AD21" i="22"/>
  <c r="AD24" i="22" s="1"/>
  <c r="AL21" i="22"/>
  <c r="AL24" i="22" s="1"/>
  <c r="AT21" i="22"/>
  <c r="AT24" i="22" s="1"/>
  <c r="BB21" i="22"/>
  <c r="BB24" i="22" s="1"/>
  <c r="BC19" i="22"/>
  <c r="AO25" i="26"/>
  <c r="AS25" i="26"/>
  <c r="BJ265" i="3"/>
  <c r="AG29" i="6"/>
  <c r="AO29" i="6"/>
  <c r="AW29" i="6"/>
  <c r="AE19" i="22"/>
  <c r="AM19" i="22"/>
  <c r="AO25" i="36"/>
  <c r="X27" i="20"/>
  <c r="X31" i="20" s="1"/>
  <c r="AF351" i="3"/>
  <c r="BH281" i="3"/>
  <c r="AW19" i="22"/>
  <c r="AI25" i="26"/>
  <c r="AL25" i="26"/>
  <c r="BG281" i="3"/>
  <c r="AG19" i="22"/>
  <c r="AO19" i="22"/>
  <c r="AX19" i="22"/>
  <c r="AH18" i="36"/>
  <c r="AP18" i="36"/>
  <c r="AX18" i="36"/>
  <c r="AH21" i="36"/>
  <c r="AP21" i="36"/>
  <c r="AX21" i="36"/>
  <c r="AH22" i="36"/>
  <c r="AH25" i="36" s="1"/>
  <c r="AP22" i="36"/>
  <c r="AP25" i="36" s="1"/>
  <c r="AX22" i="36"/>
  <c r="AX25" i="36" s="1"/>
  <c r="AJ9" i="36"/>
  <c r="AR9" i="36"/>
  <c r="AZ9" i="36"/>
  <c r="AF19" i="22"/>
  <c r="AN19" i="22"/>
  <c r="AV19" i="22"/>
  <c r="DR51" i="53"/>
  <c r="AV304" i="3"/>
  <c r="AF281" i="3"/>
  <c r="AK19" i="22"/>
  <c r="AS19" i="22"/>
  <c r="BA19" i="22"/>
  <c r="DB51" i="53"/>
  <c r="AK21" i="22"/>
  <c r="AK24" i="22" s="1"/>
  <c r="AJ21" i="22"/>
  <c r="AJ24" i="22" s="1"/>
  <c r="AR21" i="22"/>
  <c r="AR24" i="22" s="1"/>
  <c r="AZ21" i="22"/>
  <c r="AZ24" i="22" s="1"/>
  <c r="AH9" i="22"/>
  <c r="AP9" i="22"/>
  <c r="AX9" i="22"/>
  <c r="AD19" i="22"/>
  <c r="AL19" i="22"/>
  <c r="AT19" i="22"/>
  <c r="BB19" i="22"/>
  <c r="AP21" i="22"/>
  <c r="AP24" i="22" s="1"/>
  <c r="AX21" i="22"/>
  <c r="AX24" i="22" s="1"/>
  <c r="DJ51" i="53"/>
  <c r="AG7" i="50"/>
  <c r="AO7" i="50"/>
  <c r="AI19" i="22"/>
  <c r="AQ19" i="22"/>
  <c r="AY19" i="22"/>
  <c r="AV281" i="3"/>
  <c r="AM320" i="3"/>
  <c r="BA21" i="22"/>
  <c r="BA24" i="22" s="1"/>
  <c r="AN21" i="22"/>
  <c r="AN24" i="22" s="1"/>
  <c r="BH282" i="3"/>
  <c r="AO316" i="3"/>
  <c r="AI317" i="3"/>
  <c r="AI320" i="3" s="1"/>
  <c r="BH283" i="3"/>
  <c r="AC320" i="3"/>
  <c r="AZ9" i="22"/>
  <c r="AI21" i="22"/>
  <c r="AI24" i="22" s="1"/>
  <c r="AQ21" i="22"/>
  <c r="AQ24" i="22" s="1"/>
  <c r="AY21" i="22"/>
  <c r="AY24" i="22" s="1"/>
  <c r="AG9" i="22"/>
  <c r="AO9" i="22"/>
  <c r="AW9" i="22"/>
  <c r="AU320" i="3"/>
  <c r="DA51" i="53"/>
  <c r="AQ317" i="3"/>
  <c r="AW316" i="3"/>
  <c r="AU281" i="3"/>
  <c r="DI51" i="53"/>
  <c r="AR9" i="22"/>
  <c r="AF7" i="50"/>
  <c r="AF21" i="22"/>
  <c r="AF24" i="22" s="1"/>
  <c r="AN7" i="50"/>
  <c r="AJ9" i="22"/>
  <c r="AH21" i="22"/>
  <c r="AH24" i="22" s="1"/>
  <c r="AE281" i="3"/>
  <c r="AV7" i="50"/>
  <c r="AV21" i="22"/>
  <c r="AV24" i="22" s="1"/>
  <c r="AM281" i="3"/>
  <c r="AE21" i="22"/>
  <c r="AE24" i="22" s="1"/>
  <c r="AD304" i="3"/>
  <c r="AD320" i="3" s="1"/>
  <c r="BB304" i="3"/>
  <c r="AL304" i="3"/>
  <c r="AL320" i="3" s="1"/>
  <c r="DH51" i="53"/>
  <c r="CZ51" i="53"/>
  <c r="AD281" i="3"/>
  <c r="AM21" i="22"/>
  <c r="AM24" i="22" s="1"/>
  <c r="DX51" i="53"/>
  <c r="AL281" i="3"/>
  <c r="BC21" i="22"/>
  <c r="BC24" i="22" s="1"/>
  <c r="AX317" i="3"/>
  <c r="AP317" i="3"/>
  <c r="AH317" i="3"/>
  <c r="BC7" i="50"/>
  <c r="AG21" i="22"/>
  <c r="AG24" i="22" s="1"/>
  <c r="AO21" i="22"/>
  <c r="AO24" i="22" s="1"/>
  <c r="AW21" i="22"/>
  <c r="AW24" i="22" s="1"/>
  <c r="BG283" i="3"/>
  <c r="BG282" i="3"/>
  <c r="AN320" i="3"/>
  <c r="AI9" i="22"/>
  <c r="AQ9" i="22"/>
  <c r="AY9" i="22"/>
  <c r="AF29" i="6"/>
  <c r="AN29" i="6"/>
  <c r="AV29" i="6"/>
  <c r="AE164" i="3"/>
  <c r="AH29" i="6"/>
  <c r="AP29" i="6"/>
  <c r="AX29" i="6"/>
  <c r="AP14" i="6"/>
  <c r="AN17" i="6"/>
  <c r="AV17" i="6"/>
  <c r="AT17" i="6"/>
  <c r="AJ29" i="6"/>
  <c r="AR29" i="6"/>
  <c r="AZ29" i="6"/>
  <c r="K10" i="6"/>
  <c r="AG31" i="6"/>
  <c r="AG36" i="6" s="1"/>
  <c r="AE14" i="6"/>
  <c r="AM31" i="6"/>
  <c r="AM36" i="6" s="1"/>
  <c r="BC31" i="6"/>
  <c r="BC36" i="6" s="1"/>
  <c r="AG17" i="6"/>
  <c r="AO17" i="6"/>
  <c r="AW17" i="6"/>
  <c r="AE22" i="6"/>
  <c r="AM22" i="6"/>
  <c r="BC22" i="6"/>
  <c r="AK22" i="6"/>
  <c r="AS22" i="6"/>
  <c r="BA22" i="6"/>
  <c r="AB10" i="6"/>
  <c r="AB9" i="6"/>
  <c r="AA10" i="6"/>
  <c r="H9" i="6"/>
  <c r="AE17" i="6"/>
  <c r="AM17" i="6"/>
  <c r="AU17" i="6"/>
  <c r="BC17" i="6"/>
  <c r="P9" i="6"/>
  <c r="C10" i="6"/>
  <c r="X9" i="6"/>
  <c r="D10" i="6"/>
  <c r="L10" i="6"/>
  <c r="I9" i="6"/>
  <c r="Q9" i="6"/>
  <c r="Y9" i="6"/>
  <c r="AL17" i="6"/>
  <c r="BB31" i="6"/>
  <c r="BB36" i="6" s="1"/>
  <c r="E10" i="6"/>
  <c r="M10" i="6"/>
  <c r="J9" i="6"/>
  <c r="R9" i="6"/>
  <c r="Z9" i="6"/>
  <c r="AS164" i="3"/>
  <c r="AO159" i="3"/>
  <c r="AO165" i="3" s="1"/>
  <c r="F10" i="6"/>
  <c r="N10" i="6"/>
  <c r="V10" i="6"/>
  <c r="C9" i="6"/>
  <c r="K9" i="6"/>
  <c r="AA9" i="6"/>
  <c r="AX31" i="6"/>
  <c r="AX36" i="6" s="1"/>
  <c r="AD14" i="6"/>
  <c r="AL14" i="6"/>
  <c r="BB14" i="6"/>
  <c r="AH14" i="6"/>
  <c r="AX14" i="6"/>
  <c r="AF22" i="6"/>
  <c r="AN22" i="6"/>
  <c r="AV22" i="6"/>
  <c r="AD22" i="6"/>
  <c r="AL22" i="6"/>
  <c r="BB22" i="6"/>
  <c r="AJ22" i="6"/>
  <c r="AR22" i="6"/>
  <c r="AZ22" i="6"/>
  <c r="AX22" i="6"/>
  <c r="G10" i="6"/>
  <c r="O10" i="6"/>
  <c r="W10" i="6"/>
  <c r="D9" i="6"/>
  <c r="L9" i="6"/>
  <c r="AD17" i="6"/>
  <c r="H10" i="6"/>
  <c r="P10" i="6"/>
  <c r="X10" i="6"/>
  <c r="E9" i="6"/>
  <c r="M9" i="6"/>
  <c r="I10" i="6"/>
  <c r="Q10" i="6"/>
  <c r="Y10" i="6"/>
  <c r="F9" i="6"/>
  <c r="N9" i="6"/>
  <c r="V9" i="6"/>
  <c r="BB17" i="6"/>
  <c r="J10" i="6"/>
  <c r="R10" i="6"/>
  <c r="Z10" i="6"/>
  <c r="G9" i="6"/>
  <c r="O9" i="6"/>
  <c r="AF14" i="6"/>
  <c r="AN14" i="6"/>
  <c r="AJ14" i="6"/>
  <c r="AR14" i="6"/>
  <c r="AZ14" i="6"/>
  <c r="AJ31" i="6"/>
  <c r="AJ36" i="6" s="1"/>
  <c r="AZ31" i="6"/>
  <c r="AZ36" i="6" s="1"/>
  <c r="AD31" i="6"/>
  <c r="AD36" i="6" s="1"/>
  <c r="AL31" i="6"/>
  <c r="AL36" i="6" s="1"/>
  <c r="AK31" i="6"/>
  <c r="AK36" i="6" s="1"/>
  <c r="AI31" i="6"/>
  <c r="AI36" i="6" s="1"/>
  <c r="AQ31" i="6"/>
  <c r="AQ36" i="6" s="1"/>
  <c r="AY31" i="6"/>
  <c r="AY36" i="6" s="1"/>
  <c r="AG14" i="6"/>
  <c r="AO14" i="6"/>
  <c r="AW14" i="6"/>
  <c r="AI22" i="6"/>
  <c r="AQ22" i="6"/>
  <c r="AY22" i="6"/>
  <c r="AG22" i="6"/>
  <c r="AO22" i="6"/>
  <c r="AW22" i="6"/>
  <c r="AO31" i="6"/>
  <c r="AO36" i="6" s="1"/>
  <c r="AW31" i="6"/>
  <c r="AW36" i="6" s="1"/>
  <c r="AJ17" i="6"/>
  <c r="AZ17" i="6"/>
  <c r="AP31" i="6"/>
  <c r="AP36" i="6" s="1"/>
  <c r="AK159" i="3"/>
  <c r="AR31" i="6"/>
  <c r="AR36" i="6" s="1"/>
  <c r="AC159" i="3"/>
  <c r="AF31" i="6"/>
  <c r="AF36" i="6" s="1"/>
  <c r="AP17" i="6"/>
  <c r="AH22" i="6"/>
  <c r="AH31" i="6"/>
  <c r="AH36" i="6" s="1"/>
  <c r="BA159" i="3"/>
  <c r="BA165" i="3" s="1"/>
  <c r="AS158" i="3"/>
  <c r="AK157" i="3"/>
  <c r="AN31" i="6"/>
  <c r="AN36" i="6" s="1"/>
  <c r="AL165" i="3"/>
  <c r="BB165" i="3"/>
  <c r="AI14" i="6"/>
  <c r="AQ14" i="6"/>
  <c r="AY14" i="6"/>
  <c r="AJ140" i="3"/>
  <c r="AK14" i="6"/>
  <c r="AS14" i="6"/>
  <c r="BA14" i="6"/>
  <c r="AK17" i="6"/>
  <c r="AS17" i="6"/>
  <c r="BA17" i="6"/>
  <c r="AV164" i="3"/>
  <c r="AN164" i="3"/>
  <c r="AF164" i="3"/>
  <c r="AV159" i="3"/>
  <c r="AN159" i="3"/>
  <c r="AF159" i="3"/>
  <c r="AV158" i="3"/>
  <c r="AN158" i="3"/>
  <c r="AF158" i="3"/>
  <c r="AE31" i="6"/>
  <c r="AE36" i="6" s="1"/>
  <c r="AS31" i="6"/>
  <c r="AS36" i="6" s="1"/>
  <c r="BA31" i="6"/>
  <c r="BA36" i="6" s="1"/>
  <c r="AM14" i="6"/>
  <c r="BC14" i="6"/>
  <c r="AF140" i="3"/>
  <c r="Y10" i="32"/>
  <c r="AB11" i="32"/>
  <c r="Y12" i="32"/>
  <c r="V11" i="32"/>
  <c r="AA12" i="32"/>
  <c r="W11" i="32"/>
  <c r="AB12" i="32"/>
  <c r="X11" i="32"/>
  <c r="Y11" i="32"/>
  <c r="V12" i="32"/>
  <c r="Z11" i="32"/>
  <c r="W12" i="32"/>
  <c r="AE25" i="26"/>
  <c r="AE19" i="49"/>
  <c r="AC440" i="3"/>
  <c r="AD19" i="49"/>
  <c r="AD440" i="3"/>
  <c r="AC417" i="3"/>
  <c r="AD206" i="3"/>
  <c r="AV19" i="49"/>
  <c r="AH25" i="26"/>
  <c r="AR25" i="26"/>
  <c r="AU25" i="26"/>
  <c r="AC397" i="3"/>
  <c r="AC206" i="3"/>
  <c r="AP19" i="49"/>
  <c r="AZ19" i="49"/>
  <c r="AD72" i="3"/>
  <c r="AT19" i="49"/>
  <c r="AX19" i="49"/>
  <c r="AF25" i="26"/>
  <c r="AD243" i="3"/>
  <c r="AD226" i="3"/>
  <c r="AC165" i="3"/>
  <c r="AD136" i="3"/>
  <c r="AH19" i="49"/>
  <c r="AR19" i="49"/>
  <c r="AU19" i="49"/>
  <c r="AT25" i="26"/>
  <c r="AX25" i="26"/>
  <c r="AV334" i="3"/>
  <c r="AN334" i="3"/>
  <c r="AY320" i="3"/>
  <c r="AQ320" i="3"/>
  <c r="BB243" i="3"/>
  <c r="AU226" i="3"/>
  <c r="AJ226" i="3"/>
  <c r="BC226" i="3" s="1"/>
  <c r="AH192" i="3"/>
  <c r="AG440" i="3"/>
  <c r="AW440" i="3"/>
  <c r="V27" i="42"/>
  <c r="U27" i="42"/>
  <c r="AB27" i="42"/>
  <c r="X26" i="42"/>
  <c r="AB16" i="42"/>
  <c r="X15" i="42"/>
  <c r="W405" i="3" s="1"/>
  <c r="AB14" i="42"/>
  <c r="AA404" i="3" s="1"/>
  <c r="X13" i="42"/>
  <c r="AA27" i="42"/>
  <c r="Y27" i="42"/>
  <c r="X27" i="42"/>
  <c r="AB26" i="42"/>
  <c r="X16" i="42"/>
  <c r="AB15" i="42"/>
  <c r="AA405" i="3" s="1"/>
  <c r="X14" i="42"/>
  <c r="W404" i="3" s="1"/>
  <c r="AB13" i="42"/>
  <c r="W12" i="9"/>
  <c r="O12" i="9"/>
  <c r="G12" i="9"/>
  <c r="AA11" i="9"/>
  <c r="S11" i="9"/>
  <c r="K11" i="9"/>
  <c r="C11" i="9"/>
  <c r="W10" i="9"/>
  <c r="V199" i="3" s="1"/>
  <c r="O10" i="9"/>
  <c r="N199" i="3" s="1"/>
  <c r="G10" i="9"/>
  <c r="F199" i="3" s="1"/>
  <c r="S9" i="9"/>
  <c r="K9" i="9"/>
  <c r="C9" i="9"/>
  <c r="O8" i="9"/>
  <c r="G8" i="9"/>
  <c r="S7" i="9"/>
  <c r="K7" i="9"/>
  <c r="C7" i="9"/>
  <c r="O6" i="9"/>
  <c r="G6" i="9"/>
  <c r="V12" i="9"/>
  <c r="N12" i="9"/>
  <c r="F12" i="9"/>
  <c r="Z11" i="9"/>
  <c r="R11" i="9"/>
  <c r="J11" i="9"/>
  <c r="V10" i="9"/>
  <c r="U199" i="3" s="1"/>
  <c r="N10" i="9"/>
  <c r="M199" i="3" s="1"/>
  <c r="F10" i="9"/>
  <c r="E199" i="3" s="1"/>
  <c r="R9" i="9"/>
  <c r="J9" i="9"/>
  <c r="N8" i="9"/>
  <c r="F8" i="9"/>
  <c r="R7" i="9"/>
  <c r="J7" i="9"/>
  <c r="N6" i="9"/>
  <c r="F6" i="9"/>
  <c r="U12" i="9"/>
  <c r="M12" i="9"/>
  <c r="E12" i="9"/>
  <c r="Y11" i="9"/>
  <c r="Q11" i="9"/>
  <c r="I11" i="9"/>
  <c r="U10" i="9"/>
  <c r="T199" i="3" s="1"/>
  <c r="M10" i="9"/>
  <c r="L199" i="3" s="1"/>
  <c r="E10" i="9"/>
  <c r="D199" i="3" s="1"/>
  <c r="Q9" i="9"/>
  <c r="I9" i="9"/>
  <c r="U8" i="9"/>
  <c r="M8" i="9"/>
  <c r="E8" i="9"/>
  <c r="Q7" i="9"/>
  <c r="I7" i="9"/>
  <c r="U6" i="9"/>
  <c r="M6" i="9"/>
  <c r="E6" i="9"/>
  <c r="AB12" i="9"/>
  <c r="T12" i="9"/>
  <c r="L12" i="9"/>
  <c r="D12" i="9"/>
  <c r="X11" i="9"/>
  <c r="P11" i="9"/>
  <c r="H11" i="9"/>
  <c r="AB10" i="9"/>
  <c r="AA199" i="3" s="1"/>
  <c r="T10" i="9"/>
  <c r="S199" i="3" s="1"/>
  <c r="L10" i="9"/>
  <c r="K199" i="3" s="1"/>
  <c r="D10" i="9"/>
  <c r="C199" i="3" s="1"/>
  <c r="P9" i="9"/>
  <c r="H9" i="9"/>
  <c r="L8" i="9"/>
  <c r="D8" i="9"/>
  <c r="P7" i="9"/>
  <c r="H7" i="9"/>
  <c r="L6" i="9"/>
  <c r="D6" i="9"/>
  <c r="Z12" i="9"/>
  <c r="R12" i="9"/>
  <c r="J12" i="9"/>
  <c r="V11" i="9"/>
  <c r="N11" i="9"/>
  <c r="F11" i="9"/>
  <c r="Z10" i="9"/>
  <c r="Y199" i="3" s="1"/>
  <c r="R10" i="9"/>
  <c r="Q199" i="3" s="1"/>
  <c r="J10" i="9"/>
  <c r="I199" i="3" s="1"/>
  <c r="N9" i="9"/>
  <c r="F9" i="9"/>
  <c r="R8" i="9"/>
  <c r="J8" i="9"/>
  <c r="N7" i="9"/>
  <c r="F7" i="9"/>
  <c r="R6" i="9"/>
  <c r="J6" i="9"/>
  <c r="U14" i="9"/>
  <c r="T198" i="3" s="1"/>
  <c r="Y12" i="9"/>
  <c r="Q12" i="9"/>
  <c r="I12" i="9"/>
  <c r="U11" i="9"/>
  <c r="M11" i="9"/>
  <c r="E11" i="9"/>
  <c r="Y10" i="9"/>
  <c r="X199" i="3" s="1"/>
  <c r="Q10" i="9"/>
  <c r="P199" i="3" s="1"/>
  <c r="I10" i="9"/>
  <c r="H199" i="3" s="1"/>
  <c r="U9" i="9"/>
  <c r="M9" i="9"/>
  <c r="E9" i="9"/>
  <c r="Q8" i="9"/>
  <c r="I8" i="9"/>
  <c r="U7" i="9"/>
  <c r="M7" i="9"/>
  <c r="E7" i="9"/>
  <c r="Q6" i="9"/>
  <c r="I6" i="9"/>
  <c r="U5" i="9"/>
  <c r="S12" i="9"/>
  <c r="W11" i="9"/>
  <c r="AA10" i="9"/>
  <c r="Z199" i="3" s="1"/>
  <c r="C8" i="9"/>
  <c r="G7" i="9"/>
  <c r="K6" i="9"/>
  <c r="P12" i="9"/>
  <c r="T11" i="9"/>
  <c r="X10" i="9"/>
  <c r="W199" i="3" s="1"/>
  <c r="D7" i="9"/>
  <c r="H6" i="9"/>
  <c r="K12" i="9"/>
  <c r="O11" i="9"/>
  <c r="S10" i="9"/>
  <c r="R199" i="3" s="1"/>
  <c r="C6" i="9"/>
  <c r="H12" i="9"/>
  <c r="L11" i="9"/>
  <c r="P10" i="9"/>
  <c r="O199" i="3" s="1"/>
  <c r="C12" i="9"/>
  <c r="G11" i="9"/>
  <c r="K10" i="9"/>
  <c r="J199" i="3" s="1"/>
  <c r="O9" i="9"/>
  <c r="S8" i="9"/>
  <c r="D11" i="9"/>
  <c r="H10" i="9"/>
  <c r="G199" i="3" s="1"/>
  <c r="L9" i="9"/>
  <c r="P8" i="9"/>
  <c r="AA12" i="9"/>
  <c r="C10" i="9"/>
  <c r="B199" i="3" s="1"/>
  <c r="G9" i="9"/>
  <c r="K8" i="9"/>
  <c r="O7" i="9"/>
  <c r="S6" i="9"/>
  <c r="AB11" i="9"/>
  <c r="H8" i="9"/>
  <c r="L7" i="9"/>
  <c r="X12" i="9"/>
  <c r="D9" i="9"/>
  <c r="P6" i="9"/>
  <c r="W31" i="7"/>
  <c r="V175" i="3" s="1"/>
  <c r="O31" i="7"/>
  <c r="N175" i="3" s="1"/>
  <c r="G31" i="7"/>
  <c r="F175" i="3" s="1"/>
  <c r="AA30" i="7"/>
  <c r="S30" i="7"/>
  <c r="K30" i="7"/>
  <c r="C30" i="7"/>
  <c r="AA26" i="7"/>
  <c r="Z176" i="3" s="1"/>
  <c r="S26" i="7"/>
  <c r="R176" i="3" s="1"/>
  <c r="K26" i="7"/>
  <c r="J176" i="3" s="1"/>
  <c r="C26" i="7"/>
  <c r="B176" i="3" s="1"/>
  <c r="W25" i="7"/>
  <c r="O25" i="7"/>
  <c r="V31" i="7"/>
  <c r="U175" i="3" s="1"/>
  <c r="N31" i="7"/>
  <c r="M175" i="3" s="1"/>
  <c r="F31" i="7"/>
  <c r="E175" i="3" s="1"/>
  <c r="Z30" i="7"/>
  <c r="R30" i="7"/>
  <c r="J30" i="7"/>
  <c r="Z26" i="7"/>
  <c r="Y176" i="3" s="1"/>
  <c r="R26" i="7"/>
  <c r="Q176" i="3" s="1"/>
  <c r="J26" i="7"/>
  <c r="I176" i="3" s="1"/>
  <c r="V25" i="7"/>
  <c r="U31" i="7"/>
  <c r="T175" i="3" s="1"/>
  <c r="M31" i="7"/>
  <c r="L175" i="3" s="1"/>
  <c r="E31" i="7"/>
  <c r="D175" i="3" s="1"/>
  <c r="Y30" i="7"/>
  <c r="Q30" i="7"/>
  <c r="I30" i="7"/>
  <c r="Y26" i="7"/>
  <c r="X176" i="3" s="1"/>
  <c r="Q26" i="7"/>
  <c r="P176" i="3" s="1"/>
  <c r="I26" i="7"/>
  <c r="H176" i="3" s="1"/>
  <c r="U25" i="7"/>
  <c r="AB31" i="7"/>
  <c r="AA175" i="3" s="1"/>
  <c r="T31" i="7"/>
  <c r="S175" i="3" s="1"/>
  <c r="L31" i="7"/>
  <c r="K175" i="3" s="1"/>
  <c r="D31" i="7"/>
  <c r="C175" i="3" s="1"/>
  <c r="X30" i="7"/>
  <c r="P30" i="7"/>
  <c r="H30" i="7"/>
  <c r="X26" i="7"/>
  <c r="W176" i="3" s="1"/>
  <c r="P26" i="7"/>
  <c r="O176" i="3" s="1"/>
  <c r="H26" i="7"/>
  <c r="G176" i="3" s="1"/>
  <c r="AB25" i="7"/>
  <c r="T25" i="7"/>
  <c r="Z31" i="7"/>
  <c r="Y175" i="3" s="1"/>
  <c r="R31" i="7"/>
  <c r="Q175" i="3" s="1"/>
  <c r="J31" i="7"/>
  <c r="I175" i="3" s="1"/>
  <c r="V30" i="7"/>
  <c r="N30" i="7"/>
  <c r="F30" i="7"/>
  <c r="V26" i="7"/>
  <c r="U176" i="3" s="1"/>
  <c r="N26" i="7"/>
  <c r="M176" i="3" s="1"/>
  <c r="F26" i="7"/>
  <c r="E176" i="3" s="1"/>
  <c r="Z25" i="7"/>
  <c r="R25" i="7"/>
  <c r="Y31" i="7"/>
  <c r="X175" i="3" s="1"/>
  <c r="Q31" i="7"/>
  <c r="P175" i="3" s="1"/>
  <c r="I31" i="7"/>
  <c r="H175" i="3" s="1"/>
  <c r="U30" i="7"/>
  <c r="M30" i="7"/>
  <c r="E30" i="7"/>
  <c r="U26" i="7"/>
  <c r="T176" i="3" s="1"/>
  <c r="M26" i="7"/>
  <c r="L176" i="3" s="1"/>
  <c r="E26" i="7"/>
  <c r="D176" i="3" s="1"/>
  <c r="Y25" i="7"/>
  <c r="Q25" i="7"/>
  <c r="K31" i="7"/>
  <c r="J175" i="3" s="1"/>
  <c r="O30" i="7"/>
  <c r="W26" i="7"/>
  <c r="V176" i="3" s="1"/>
  <c r="AA25" i="7"/>
  <c r="J25" i="7"/>
  <c r="V24" i="7"/>
  <c r="U174" i="3" s="1"/>
  <c r="N24" i="7"/>
  <c r="M174" i="3" s="1"/>
  <c r="F24" i="7"/>
  <c r="E174" i="3" s="1"/>
  <c r="Z23" i="7"/>
  <c r="R23" i="7"/>
  <c r="J23" i="7"/>
  <c r="V22" i="7"/>
  <c r="U173" i="3" s="1"/>
  <c r="N22" i="7"/>
  <c r="M173" i="3" s="1"/>
  <c r="F22" i="7"/>
  <c r="E173" i="3" s="1"/>
  <c r="R21" i="7"/>
  <c r="J21" i="7"/>
  <c r="V19" i="7"/>
  <c r="N19" i="7"/>
  <c r="F19" i="7"/>
  <c r="Z18" i="7"/>
  <c r="Y172" i="3" s="1"/>
  <c r="R18" i="7"/>
  <c r="Q172" i="3" s="1"/>
  <c r="J18" i="7"/>
  <c r="I172" i="3" s="1"/>
  <c r="V17" i="7"/>
  <c r="N17" i="7"/>
  <c r="F17" i="7"/>
  <c r="R16" i="7"/>
  <c r="J16" i="7"/>
  <c r="V15" i="7"/>
  <c r="U177" i="3" s="1"/>
  <c r="N15" i="7"/>
  <c r="M177" i="3" s="1"/>
  <c r="F15" i="7"/>
  <c r="E177" i="3" s="1"/>
  <c r="Z14" i="7"/>
  <c r="R14" i="7"/>
  <c r="J14" i="7"/>
  <c r="V13" i="7"/>
  <c r="N13" i="7"/>
  <c r="F13" i="7"/>
  <c r="R12" i="7"/>
  <c r="J12" i="7"/>
  <c r="N10" i="7"/>
  <c r="F10" i="7"/>
  <c r="R9" i="7"/>
  <c r="J9" i="7"/>
  <c r="N8" i="7"/>
  <c r="F8" i="7"/>
  <c r="R7" i="7"/>
  <c r="J7" i="7"/>
  <c r="N6" i="7"/>
  <c r="F6" i="7"/>
  <c r="H31" i="7"/>
  <c r="G175" i="3" s="1"/>
  <c r="L30" i="7"/>
  <c r="T26" i="7"/>
  <c r="S176" i="3" s="1"/>
  <c r="X25" i="7"/>
  <c r="I25" i="7"/>
  <c r="U24" i="7"/>
  <c r="T174" i="3" s="1"/>
  <c r="M24" i="7"/>
  <c r="L174" i="3" s="1"/>
  <c r="E24" i="7"/>
  <c r="D174" i="3" s="1"/>
  <c r="Y23" i="7"/>
  <c r="Q23" i="7"/>
  <c r="I23" i="7"/>
  <c r="U22" i="7"/>
  <c r="T173" i="3" s="1"/>
  <c r="M22" i="7"/>
  <c r="L173" i="3" s="1"/>
  <c r="E22" i="7"/>
  <c r="D173" i="3" s="1"/>
  <c r="Q21" i="7"/>
  <c r="I21" i="7"/>
  <c r="U19" i="7"/>
  <c r="M19" i="7"/>
  <c r="E19" i="7"/>
  <c r="Y18" i="7"/>
  <c r="X172" i="3" s="1"/>
  <c r="Q18" i="7"/>
  <c r="P172" i="3" s="1"/>
  <c r="I18" i="7"/>
  <c r="H172" i="3" s="1"/>
  <c r="U17" i="7"/>
  <c r="M17" i="7"/>
  <c r="E17" i="7"/>
  <c r="Q16" i="7"/>
  <c r="I16" i="7"/>
  <c r="U15" i="7"/>
  <c r="T177" i="3" s="1"/>
  <c r="M15" i="7"/>
  <c r="L177" i="3" s="1"/>
  <c r="E15" i="7"/>
  <c r="D177" i="3" s="1"/>
  <c r="Y14" i="7"/>
  <c r="Q14" i="7"/>
  <c r="I14" i="7"/>
  <c r="U13" i="7"/>
  <c r="M13" i="7"/>
  <c r="E13" i="7"/>
  <c r="Q12" i="7"/>
  <c r="I12" i="7"/>
  <c r="U10" i="7"/>
  <c r="M10" i="7"/>
  <c r="E10" i="7"/>
  <c r="Q9" i="7"/>
  <c r="I9" i="7"/>
  <c r="U8" i="7"/>
  <c r="M8" i="7"/>
  <c r="E8" i="7"/>
  <c r="Q7" i="7"/>
  <c r="I7" i="7"/>
  <c r="M6" i="7"/>
  <c r="E6" i="7"/>
  <c r="C31" i="7"/>
  <c r="B175" i="3" s="1"/>
  <c r="G30" i="7"/>
  <c r="O26" i="7"/>
  <c r="N176" i="3" s="1"/>
  <c r="S25" i="7"/>
  <c r="H25" i="7"/>
  <c r="AB24" i="7"/>
  <c r="AA174" i="3" s="1"/>
  <c r="T24" i="7"/>
  <c r="S174" i="3" s="1"/>
  <c r="L24" i="7"/>
  <c r="K174" i="3" s="1"/>
  <c r="D24" i="7"/>
  <c r="C174" i="3" s="1"/>
  <c r="X23" i="7"/>
  <c r="D30" i="7"/>
  <c r="L26" i="7"/>
  <c r="K176" i="3" s="1"/>
  <c r="P25" i="7"/>
  <c r="G25" i="7"/>
  <c r="AA24" i="7"/>
  <c r="Z174" i="3" s="1"/>
  <c r="S24" i="7"/>
  <c r="R174" i="3" s="1"/>
  <c r="K24" i="7"/>
  <c r="J174" i="3" s="1"/>
  <c r="C24" i="7"/>
  <c r="B174" i="3" s="1"/>
  <c r="W23" i="7"/>
  <c r="O23" i="7"/>
  <c r="G23" i="7"/>
  <c r="AA22" i="7"/>
  <c r="Z173" i="3" s="1"/>
  <c r="S22" i="7"/>
  <c r="R173" i="3" s="1"/>
  <c r="K22" i="7"/>
  <c r="J173" i="3" s="1"/>
  <c r="C22" i="7"/>
  <c r="B173" i="3" s="1"/>
  <c r="O21" i="7"/>
  <c r="G21" i="7"/>
  <c r="AA19" i="7"/>
  <c r="S19" i="7"/>
  <c r="K19" i="7"/>
  <c r="C19" i="7"/>
  <c r="W18" i="7"/>
  <c r="V172" i="3" s="1"/>
  <c r="O18" i="7"/>
  <c r="N172" i="3" s="1"/>
  <c r="G18" i="7"/>
  <c r="F172" i="3" s="1"/>
  <c r="AA17" i="7"/>
  <c r="S17" i="7"/>
  <c r="K17" i="7"/>
  <c r="C17" i="7"/>
  <c r="O16" i="7"/>
  <c r="G16" i="7"/>
  <c r="AA15" i="7"/>
  <c r="Z177" i="3" s="1"/>
  <c r="S15" i="7"/>
  <c r="R177" i="3" s="1"/>
  <c r="K15" i="7"/>
  <c r="J177" i="3" s="1"/>
  <c r="C15" i="7"/>
  <c r="B177" i="3" s="1"/>
  <c r="W14" i="7"/>
  <c r="O14" i="7"/>
  <c r="G14" i="7"/>
  <c r="AA13" i="7"/>
  <c r="S13" i="7"/>
  <c r="K13" i="7"/>
  <c r="C13" i="7"/>
  <c r="O12" i="7"/>
  <c r="G12" i="7"/>
  <c r="K10" i="7"/>
  <c r="C10" i="7"/>
  <c r="O9" i="7"/>
  <c r="G9" i="7"/>
  <c r="K8" i="7"/>
  <c r="C8" i="7"/>
  <c r="O7" i="7"/>
  <c r="G7" i="7"/>
  <c r="K6" i="7"/>
  <c r="C6" i="7"/>
  <c r="AA31" i="7"/>
  <c r="Z175" i="3" s="1"/>
  <c r="G26" i="7"/>
  <c r="F176" i="3" s="1"/>
  <c r="N25" i="7"/>
  <c r="F25" i="7"/>
  <c r="Z24" i="7"/>
  <c r="Y174" i="3" s="1"/>
  <c r="R24" i="7"/>
  <c r="Q174" i="3" s="1"/>
  <c r="J24" i="7"/>
  <c r="I174" i="3" s="1"/>
  <c r="V23" i="7"/>
  <c r="N23" i="7"/>
  <c r="F23" i="7"/>
  <c r="Z22" i="7"/>
  <c r="Y173" i="3" s="1"/>
  <c r="R22" i="7"/>
  <c r="Q173" i="3" s="1"/>
  <c r="J22" i="7"/>
  <c r="I173" i="3" s="1"/>
  <c r="N21" i="7"/>
  <c r="F21" i="7"/>
  <c r="Z19" i="7"/>
  <c r="R19" i="7"/>
  <c r="J19" i="7"/>
  <c r="V18" i="7"/>
  <c r="U172" i="3" s="1"/>
  <c r="N18" i="7"/>
  <c r="M172" i="3" s="1"/>
  <c r="F18" i="7"/>
  <c r="E172" i="3" s="1"/>
  <c r="Z17" i="7"/>
  <c r="R17" i="7"/>
  <c r="J17" i="7"/>
  <c r="N16" i="7"/>
  <c r="F16" i="7"/>
  <c r="Z15" i="7"/>
  <c r="Y177" i="3" s="1"/>
  <c r="R15" i="7"/>
  <c r="Q177" i="3" s="1"/>
  <c r="J15" i="7"/>
  <c r="I177" i="3" s="1"/>
  <c r="V14" i="7"/>
  <c r="N14" i="7"/>
  <c r="F14" i="7"/>
  <c r="Z13" i="7"/>
  <c r="R13" i="7"/>
  <c r="J13" i="7"/>
  <c r="N12" i="7"/>
  <c r="F12" i="7"/>
  <c r="R10" i="7"/>
  <c r="J10" i="7"/>
  <c r="N9" i="7"/>
  <c r="F9" i="7"/>
  <c r="R8" i="7"/>
  <c r="J8" i="7"/>
  <c r="N7" i="7"/>
  <c r="F7" i="7"/>
  <c r="R6" i="7"/>
  <c r="J6" i="7"/>
  <c r="X31" i="7"/>
  <c r="W175" i="3" s="1"/>
  <c r="AB30" i="7"/>
  <c r="D26" i="7"/>
  <c r="C176" i="3" s="1"/>
  <c r="M25" i="7"/>
  <c r="E25" i="7"/>
  <c r="S31" i="7"/>
  <c r="R175" i="3" s="1"/>
  <c r="W30" i="7"/>
  <c r="L25" i="7"/>
  <c r="D25" i="7"/>
  <c r="X24" i="7"/>
  <c r="W174" i="3" s="1"/>
  <c r="P24" i="7"/>
  <c r="O174" i="3" s="1"/>
  <c r="H24" i="7"/>
  <c r="G174" i="3" s="1"/>
  <c r="AB23" i="7"/>
  <c r="T23" i="7"/>
  <c r="L23" i="7"/>
  <c r="D23" i="7"/>
  <c r="X22" i="7"/>
  <c r="W173" i="3" s="1"/>
  <c r="P22" i="7"/>
  <c r="O173" i="3" s="1"/>
  <c r="H22" i="7"/>
  <c r="G173" i="3" s="1"/>
  <c r="L21" i="7"/>
  <c r="D21" i="7"/>
  <c r="X19" i="7"/>
  <c r="P19" i="7"/>
  <c r="H19" i="7"/>
  <c r="AB18" i="7"/>
  <c r="AA172" i="3" s="1"/>
  <c r="T18" i="7"/>
  <c r="S172" i="3" s="1"/>
  <c r="L18" i="7"/>
  <c r="K172" i="3" s="1"/>
  <c r="D18" i="7"/>
  <c r="C172" i="3" s="1"/>
  <c r="X17" i="7"/>
  <c r="P17" i="7"/>
  <c r="H17" i="7"/>
  <c r="L16" i="7"/>
  <c r="D16" i="7"/>
  <c r="X15" i="7"/>
  <c r="W177" i="3" s="1"/>
  <c r="P15" i="7"/>
  <c r="O177" i="3" s="1"/>
  <c r="H15" i="7"/>
  <c r="G177" i="3" s="1"/>
  <c r="AB14" i="7"/>
  <c r="T14" i="7"/>
  <c r="L14" i="7"/>
  <c r="D14" i="7"/>
  <c r="X13" i="7"/>
  <c r="P13" i="7"/>
  <c r="H13" i="7"/>
  <c r="L12" i="7"/>
  <c r="D12" i="7"/>
  <c r="P10" i="7"/>
  <c r="H10" i="7"/>
  <c r="L9" i="7"/>
  <c r="D9" i="7"/>
  <c r="P8" i="7"/>
  <c r="H8" i="7"/>
  <c r="L7" i="7"/>
  <c r="D7" i="7"/>
  <c r="P6" i="7"/>
  <c r="H6" i="7"/>
  <c r="C25" i="7"/>
  <c r="G24" i="7"/>
  <c r="F174" i="3" s="1"/>
  <c r="K23" i="7"/>
  <c r="W22" i="7"/>
  <c r="V173" i="3" s="1"/>
  <c r="K21" i="7"/>
  <c r="W19" i="7"/>
  <c r="K18" i="7"/>
  <c r="J172" i="3" s="1"/>
  <c r="W17" i="7"/>
  <c r="K16" i="7"/>
  <c r="K20" i="7" s="1"/>
  <c r="W15" i="7"/>
  <c r="V177" i="3" s="1"/>
  <c r="K14" i="7"/>
  <c r="W13" i="7"/>
  <c r="K12" i="7"/>
  <c r="K9" i="7"/>
  <c r="K7" i="7"/>
  <c r="H23" i="7"/>
  <c r="T22" i="7"/>
  <c r="S173" i="3" s="1"/>
  <c r="H21" i="7"/>
  <c r="T19" i="7"/>
  <c r="H18" i="7"/>
  <c r="G172" i="3" s="1"/>
  <c r="T17" i="7"/>
  <c r="H16" i="7"/>
  <c r="T15" i="7"/>
  <c r="S177" i="3" s="1"/>
  <c r="H14" i="7"/>
  <c r="T13" i="7"/>
  <c r="H12" i="7"/>
  <c r="H9" i="7"/>
  <c r="H7" i="7"/>
  <c r="E23" i="7"/>
  <c r="Q22" i="7"/>
  <c r="P173" i="3" s="1"/>
  <c r="E21" i="7"/>
  <c r="Q19" i="7"/>
  <c r="AA18" i="7"/>
  <c r="Z172" i="3" s="1"/>
  <c r="E18" i="7"/>
  <c r="D172" i="3" s="1"/>
  <c r="Q17" i="7"/>
  <c r="E16" i="7"/>
  <c r="Q15" i="7"/>
  <c r="P177" i="3" s="1"/>
  <c r="AA14" i="7"/>
  <c r="E14" i="7"/>
  <c r="Q13" i="7"/>
  <c r="E12" i="7"/>
  <c r="Q10" i="7"/>
  <c r="E9" i="7"/>
  <c r="Q8" i="7"/>
  <c r="E7" i="7"/>
  <c r="Q6" i="7"/>
  <c r="P31" i="7"/>
  <c r="O175" i="3" s="1"/>
  <c r="Y24" i="7"/>
  <c r="X174" i="3" s="1"/>
  <c r="AA23" i="7"/>
  <c r="C23" i="7"/>
  <c r="O22" i="7"/>
  <c r="N173" i="3" s="1"/>
  <c r="C21" i="7"/>
  <c r="O19" i="7"/>
  <c r="X18" i="7"/>
  <c r="W172" i="3" s="1"/>
  <c r="C18" i="7"/>
  <c r="B172" i="3" s="1"/>
  <c r="O17" i="7"/>
  <c r="C16" i="7"/>
  <c r="O15" i="7"/>
  <c r="N177" i="3" s="1"/>
  <c r="X14" i="7"/>
  <c r="C14" i="7"/>
  <c r="O13" i="7"/>
  <c r="C12" i="7"/>
  <c r="O10" i="7"/>
  <c r="C9" i="7"/>
  <c r="O8" i="7"/>
  <c r="C7" i="7"/>
  <c r="O6" i="7"/>
  <c r="AB26" i="7"/>
  <c r="AA176" i="3" s="1"/>
  <c r="W24" i="7"/>
  <c r="V174" i="3" s="1"/>
  <c r="U23" i="7"/>
  <c r="L22" i="7"/>
  <c r="K173" i="3" s="1"/>
  <c r="L19" i="7"/>
  <c r="U18" i="7"/>
  <c r="T172" i="3" s="1"/>
  <c r="L17" i="7"/>
  <c r="L15" i="7"/>
  <c r="K177" i="3" s="1"/>
  <c r="U14" i="7"/>
  <c r="L13" i="7"/>
  <c r="L10" i="7"/>
  <c r="U9" i="7"/>
  <c r="L8" i="7"/>
  <c r="U7" i="7"/>
  <c r="L6" i="7"/>
  <c r="Q24" i="7"/>
  <c r="P174" i="3" s="1"/>
  <c r="S23" i="7"/>
  <c r="I22" i="7"/>
  <c r="H173" i="3" s="1"/>
  <c r="S21" i="7"/>
  <c r="I19" i="7"/>
  <c r="S18" i="7"/>
  <c r="R172" i="3" s="1"/>
  <c r="I17" i="7"/>
  <c r="S16" i="7"/>
  <c r="I15" i="7"/>
  <c r="H177" i="3" s="1"/>
  <c r="S14" i="7"/>
  <c r="I13" i="7"/>
  <c r="S12" i="7"/>
  <c r="I10" i="7"/>
  <c r="I8" i="7"/>
  <c r="I6" i="7"/>
  <c r="T30" i="7"/>
  <c r="O24" i="7"/>
  <c r="N174" i="3" s="1"/>
  <c r="P23" i="7"/>
  <c r="AB22" i="7"/>
  <c r="AA173" i="3" s="1"/>
  <c r="G22" i="7"/>
  <c r="F173" i="3" s="1"/>
  <c r="P21" i="7"/>
  <c r="AB19" i="7"/>
  <c r="G19" i="7"/>
  <c r="P18" i="7"/>
  <c r="O172" i="3" s="1"/>
  <c r="AB17" i="7"/>
  <c r="G17" i="7"/>
  <c r="P16" i="7"/>
  <c r="AB15" i="7"/>
  <c r="AA177" i="3" s="1"/>
  <c r="G15" i="7"/>
  <c r="F177" i="3" s="1"/>
  <c r="P14" i="7"/>
  <c r="AB13" i="7"/>
  <c r="G13" i="7"/>
  <c r="P12" i="7"/>
  <c r="G10" i="7"/>
  <c r="P9" i="7"/>
  <c r="G8" i="7"/>
  <c r="P7" i="7"/>
  <c r="G6" i="7"/>
  <c r="M23" i="7"/>
  <c r="Y15" i="7"/>
  <c r="X177" i="3" s="1"/>
  <c r="D13" i="7"/>
  <c r="Y17" i="7"/>
  <c r="D15" i="7"/>
  <c r="C177" i="3" s="1"/>
  <c r="M7" i="7"/>
  <c r="K25" i="7"/>
  <c r="Y19" i="7"/>
  <c r="D17" i="7"/>
  <c r="M9" i="7"/>
  <c r="Y22" i="7"/>
  <c r="X173" i="3" s="1"/>
  <c r="D19" i="7"/>
  <c r="M12" i="7"/>
  <c r="D22" i="7"/>
  <c r="C173" i="3" s="1"/>
  <c r="M14" i="7"/>
  <c r="I24" i="7"/>
  <c r="H174" i="3" s="1"/>
  <c r="M16" i="7"/>
  <c r="M20" i="7" s="1"/>
  <c r="D6" i="7"/>
  <c r="M18" i="7"/>
  <c r="L172" i="3" s="1"/>
  <c r="D8" i="7"/>
  <c r="M21" i="7"/>
  <c r="Y13" i="7"/>
  <c r="D10" i="7"/>
  <c r="BJ51" i="3"/>
  <c r="BK224" i="3"/>
  <c r="AS226" i="3"/>
  <c r="BL226" i="3" s="1"/>
  <c r="BK266" i="3"/>
  <c r="BL266" i="3"/>
  <c r="BJ282" i="3"/>
  <c r="V6" i="42"/>
  <c r="Z7" i="42"/>
  <c r="V8" i="42"/>
  <c r="Z9" i="42"/>
  <c r="V10" i="42"/>
  <c r="U406" i="3" s="1"/>
  <c r="Z11" i="42"/>
  <c r="V12" i="42"/>
  <c r="W14" i="42"/>
  <c r="V404" i="3" s="1"/>
  <c r="AA15" i="42"/>
  <c r="Z405" i="3" s="1"/>
  <c r="U16" i="42"/>
  <c r="AA26" i="42"/>
  <c r="Z27" i="42"/>
  <c r="AJ417" i="3"/>
  <c r="AJ397" i="3"/>
  <c r="AR397" i="3"/>
  <c r="AN351" i="3"/>
  <c r="AQ351" i="3"/>
  <c r="AU334" i="3"/>
  <c r="AY226" i="3"/>
  <c r="AU206" i="3"/>
  <c r="AM206" i="3"/>
  <c r="AE206" i="3"/>
  <c r="AH440" i="3"/>
  <c r="AX440" i="3"/>
  <c r="AA11" i="10"/>
  <c r="S11" i="10"/>
  <c r="K11" i="10"/>
  <c r="C11" i="10"/>
  <c r="W10" i="10"/>
  <c r="O10" i="10"/>
  <c r="G10" i="10"/>
  <c r="S9" i="10"/>
  <c r="K9" i="10"/>
  <c r="C9" i="10"/>
  <c r="O8" i="10"/>
  <c r="G8" i="10"/>
  <c r="S7" i="10"/>
  <c r="K7" i="10"/>
  <c r="C7" i="10"/>
  <c r="O6" i="10"/>
  <c r="G6" i="10"/>
  <c r="Z11" i="10"/>
  <c r="R11" i="10"/>
  <c r="J11" i="10"/>
  <c r="V10" i="10"/>
  <c r="N10" i="10"/>
  <c r="F10" i="10"/>
  <c r="R9" i="10"/>
  <c r="J9" i="10"/>
  <c r="N8" i="10"/>
  <c r="F8" i="10"/>
  <c r="R7" i="10"/>
  <c r="J7" i="10"/>
  <c r="N6" i="10"/>
  <c r="F6" i="10"/>
  <c r="U13" i="10"/>
  <c r="Y11" i="10"/>
  <c r="Q11" i="10"/>
  <c r="I11" i="10"/>
  <c r="U10" i="10"/>
  <c r="M10" i="10"/>
  <c r="E10" i="10"/>
  <c r="Q9" i="10"/>
  <c r="I9" i="10"/>
  <c r="U8" i="10"/>
  <c r="M8" i="10"/>
  <c r="E8" i="10"/>
  <c r="Q7" i="10"/>
  <c r="I7" i="10"/>
  <c r="U6" i="10"/>
  <c r="M6" i="10"/>
  <c r="E6" i="10"/>
  <c r="X11" i="10"/>
  <c r="P11" i="10"/>
  <c r="H11" i="10"/>
  <c r="AB10" i="10"/>
  <c r="T10" i="10"/>
  <c r="L10" i="10"/>
  <c r="D10" i="10"/>
  <c r="P9" i="10"/>
  <c r="H9" i="10"/>
  <c r="L8" i="10"/>
  <c r="D8" i="10"/>
  <c r="P7" i="10"/>
  <c r="H7" i="10"/>
  <c r="L6" i="10"/>
  <c r="D6" i="10"/>
  <c r="V11" i="10"/>
  <c r="N11" i="10"/>
  <c r="F11" i="10"/>
  <c r="Z10" i="10"/>
  <c r="R10" i="10"/>
  <c r="J10" i="10"/>
  <c r="N9" i="10"/>
  <c r="F9" i="10"/>
  <c r="R8" i="10"/>
  <c r="J8" i="10"/>
  <c r="N7" i="10"/>
  <c r="F7" i="10"/>
  <c r="R6" i="10"/>
  <c r="J6" i="10"/>
  <c r="U11" i="10"/>
  <c r="M11" i="10"/>
  <c r="E11" i="10"/>
  <c r="Y10" i="10"/>
  <c r="Q10" i="10"/>
  <c r="I10" i="10"/>
  <c r="U9" i="10"/>
  <c r="M9" i="10"/>
  <c r="E9" i="10"/>
  <c r="Q8" i="10"/>
  <c r="I8" i="10"/>
  <c r="U7" i="10"/>
  <c r="M7" i="10"/>
  <c r="E7" i="10"/>
  <c r="Q6" i="10"/>
  <c r="I6" i="10"/>
  <c r="U5" i="10"/>
  <c r="T11" i="10"/>
  <c r="X10" i="10"/>
  <c r="D7" i="10"/>
  <c r="H6" i="10"/>
  <c r="O11" i="10"/>
  <c r="S10" i="10"/>
  <c r="C6" i="10"/>
  <c r="L11" i="10"/>
  <c r="P10" i="10"/>
  <c r="G11" i="10"/>
  <c r="K10" i="10"/>
  <c r="O9" i="10"/>
  <c r="S8" i="10"/>
  <c r="D11" i="10"/>
  <c r="H10" i="10"/>
  <c r="L9" i="10"/>
  <c r="L12" i="10" s="1"/>
  <c r="P8" i="10"/>
  <c r="C10" i="10"/>
  <c r="G9" i="10"/>
  <c r="K8" i="10"/>
  <c r="O7" i="10"/>
  <c r="S6" i="10"/>
  <c r="AB11" i="10"/>
  <c r="D9" i="10"/>
  <c r="H8" i="10"/>
  <c r="L7" i="10"/>
  <c r="P6" i="10"/>
  <c r="AA10" i="10"/>
  <c r="G7" i="10"/>
  <c r="K6" i="10"/>
  <c r="C8" i="10"/>
  <c r="W11" i="10"/>
  <c r="BJ50" i="3"/>
  <c r="Z24" i="12"/>
  <c r="R24" i="12"/>
  <c r="J24" i="12"/>
  <c r="V22" i="12"/>
  <c r="U249" i="3" s="1"/>
  <c r="Z20" i="12"/>
  <c r="Y255" i="3" s="1"/>
  <c r="R20" i="12"/>
  <c r="Q255" i="3" s="1"/>
  <c r="J20" i="12"/>
  <c r="I255" i="3" s="1"/>
  <c r="V19" i="12"/>
  <c r="U254" i="3" s="1"/>
  <c r="N19" i="12"/>
  <c r="M254" i="3" s="1"/>
  <c r="F19" i="12"/>
  <c r="E254" i="3" s="1"/>
  <c r="Z18" i="12"/>
  <c r="Y253" i="3" s="1"/>
  <c r="R18" i="12"/>
  <c r="Q253" i="3" s="1"/>
  <c r="J18" i="12"/>
  <c r="I253" i="3" s="1"/>
  <c r="V17" i="12"/>
  <c r="N17" i="12"/>
  <c r="F17" i="12"/>
  <c r="Z16" i="12"/>
  <c r="R16" i="12"/>
  <c r="J16" i="12"/>
  <c r="V15" i="12"/>
  <c r="N15" i="12"/>
  <c r="F15" i="12"/>
  <c r="Z14" i="12"/>
  <c r="Y252" i="3" s="1"/>
  <c r="R14" i="12"/>
  <c r="Q252" i="3" s="1"/>
  <c r="J14" i="12"/>
  <c r="I252" i="3" s="1"/>
  <c r="V13" i="12"/>
  <c r="U251" i="3" s="1"/>
  <c r="N13" i="12"/>
  <c r="M251" i="3" s="1"/>
  <c r="F13" i="12"/>
  <c r="E251" i="3" s="1"/>
  <c r="Z12" i="12"/>
  <c r="Y250" i="3" s="1"/>
  <c r="R12" i="12"/>
  <c r="Q250" i="3" s="1"/>
  <c r="J12" i="12"/>
  <c r="I250" i="3" s="1"/>
  <c r="V11" i="12"/>
  <c r="N11" i="12"/>
  <c r="F11" i="12"/>
  <c r="Z10" i="12"/>
  <c r="R10" i="12"/>
  <c r="J10" i="12"/>
  <c r="V8" i="12"/>
  <c r="N8" i="12"/>
  <c r="F8" i="12"/>
  <c r="Z7" i="12"/>
  <c r="R7" i="12"/>
  <c r="J7" i="12"/>
  <c r="V6" i="12"/>
  <c r="N6" i="12"/>
  <c r="F6" i="12"/>
  <c r="Z5" i="12"/>
  <c r="Y24" i="12"/>
  <c r="Q24" i="12"/>
  <c r="I24" i="12"/>
  <c r="U22" i="12"/>
  <c r="T249" i="3" s="1"/>
  <c r="Y20" i="12"/>
  <c r="X255" i="3" s="1"/>
  <c r="Q20" i="12"/>
  <c r="P255" i="3" s="1"/>
  <c r="I20" i="12"/>
  <c r="H255" i="3" s="1"/>
  <c r="U19" i="12"/>
  <c r="T254" i="3" s="1"/>
  <c r="M19" i="12"/>
  <c r="L254" i="3" s="1"/>
  <c r="E19" i="12"/>
  <c r="D254" i="3" s="1"/>
  <c r="Y18" i="12"/>
  <c r="X253" i="3" s="1"/>
  <c r="Q18" i="12"/>
  <c r="P253" i="3" s="1"/>
  <c r="I18" i="12"/>
  <c r="H253" i="3" s="1"/>
  <c r="U17" i="12"/>
  <c r="M17" i="12"/>
  <c r="E17" i="12"/>
  <c r="Y16" i="12"/>
  <c r="Q16" i="12"/>
  <c r="I16" i="12"/>
  <c r="U15" i="12"/>
  <c r="M15" i="12"/>
  <c r="E15" i="12"/>
  <c r="Y14" i="12"/>
  <c r="X252" i="3" s="1"/>
  <c r="Q14" i="12"/>
  <c r="P252" i="3" s="1"/>
  <c r="I14" i="12"/>
  <c r="H252" i="3" s="1"/>
  <c r="U13" i="12"/>
  <c r="T251" i="3" s="1"/>
  <c r="M13" i="12"/>
  <c r="L251" i="3" s="1"/>
  <c r="E13" i="12"/>
  <c r="D251" i="3" s="1"/>
  <c r="Y12" i="12"/>
  <c r="X250" i="3" s="1"/>
  <c r="Q12" i="12"/>
  <c r="P250" i="3" s="1"/>
  <c r="I12" i="12"/>
  <c r="H250" i="3" s="1"/>
  <c r="U11" i="12"/>
  <c r="M11" i="12"/>
  <c r="E11" i="12"/>
  <c r="Y10" i="12"/>
  <c r="Q10" i="12"/>
  <c r="I10" i="12"/>
  <c r="U8" i="12"/>
  <c r="M8" i="12"/>
  <c r="E8" i="12"/>
  <c r="Y7" i="12"/>
  <c r="Q7" i="12"/>
  <c r="I7" i="12"/>
  <c r="U6" i="12"/>
  <c r="M6" i="12"/>
  <c r="E6" i="12"/>
  <c r="Y5" i="12"/>
  <c r="X24" i="12"/>
  <c r="P24" i="12"/>
  <c r="H24" i="12"/>
  <c r="AB22" i="12"/>
  <c r="AA249" i="3" s="1"/>
  <c r="X20" i="12"/>
  <c r="W255" i="3" s="1"/>
  <c r="P20" i="12"/>
  <c r="O255" i="3" s="1"/>
  <c r="H20" i="12"/>
  <c r="G255" i="3" s="1"/>
  <c r="AB19" i="12"/>
  <c r="AA254" i="3" s="1"/>
  <c r="T19" i="12"/>
  <c r="S254" i="3" s="1"/>
  <c r="L19" i="12"/>
  <c r="K254" i="3" s="1"/>
  <c r="D19" i="12"/>
  <c r="C254" i="3" s="1"/>
  <c r="X18" i="12"/>
  <c r="W253" i="3" s="1"/>
  <c r="P18" i="12"/>
  <c r="O253" i="3" s="1"/>
  <c r="H18" i="12"/>
  <c r="G253" i="3" s="1"/>
  <c r="AB17" i="12"/>
  <c r="T17" i="12"/>
  <c r="L17" i="12"/>
  <c r="D17" i="12"/>
  <c r="X16" i="12"/>
  <c r="P16" i="12"/>
  <c r="H16" i="12"/>
  <c r="AB15" i="12"/>
  <c r="T15" i="12"/>
  <c r="L15" i="12"/>
  <c r="D15" i="12"/>
  <c r="X14" i="12"/>
  <c r="W252" i="3" s="1"/>
  <c r="P14" i="12"/>
  <c r="O252" i="3" s="1"/>
  <c r="H14" i="12"/>
  <c r="G252" i="3" s="1"/>
  <c r="AB13" i="12"/>
  <c r="AA251" i="3" s="1"/>
  <c r="T13" i="12"/>
  <c r="S251" i="3" s="1"/>
  <c r="L13" i="12"/>
  <c r="K251" i="3" s="1"/>
  <c r="D13" i="12"/>
  <c r="C251" i="3" s="1"/>
  <c r="X12" i="12"/>
  <c r="W250" i="3" s="1"/>
  <c r="P12" i="12"/>
  <c r="O250" i="3" s="1"/>
  <c r="H12" i="12"/>
  <c r="G250" i="3" s="1"/>
  <c r="AB11" i="12"/>
  <c r="T11" i="12"/>
  <c r="L11" i="12"/>
  <c r="D11" i="12"/>
  <c r="X10" i="12"/>
  <c r="P10" i="12"/>
  <c r="H10" i="12"/>
  <c r="AB8" i="12"/>
  <c r="T8" i="12"/>
  <c r="L8" i="12"/>
  <c r="D8" i="12"/>
  <c r="X7" i="12"/>
  <c r="P7" i="12"/>
  <c r="H7" i="12"/>
  <c r="AB6" i="12"/>
  <c r="T6" i="12"/>
  <c r="L6" i="12"/>
  <c r="D6" i="12"/>
  <c r="X5" i="12"/>
  <c r="W24" i="12"/>
  <c r="O24" i="12"/>
  <c r="G24" i="12"/>
  <c r="AA22" i="12"/>
  <c r="Z249" i="3" s="1"/>
  <c r="W20" i="12"/>
  <c r="V255" i="3" s="1"/>
  <c r="O20" i="12"/>
  <c r="N255" i="3" s="1"/>
  <c r="G20" i="12"/>
  <c r="F255" i="3" s="1"/>
  <c r="AA19" i="12"/>
  <c r="Z254" i="3" s="1"/>
  <c r="S19" i="12"/>
  <c r="R254" i="3" s="1"/>
  <c r="K19" i="12"/>
  <c r="J254" i="3" s="1"/>
  <c r="C19" i="12"/>
  <c r="B254" i="3" s="1"/>
  <c r="W18" i="12"/>
  <c r="V253" i="3" s="1"/>
  <c r="O18" i="12"/>
  <c r="N253" i="3" s="1"/>
  <c r="G18" i="12"/>
  <c r="F253" i="3" s="1"/>
  <c r="AA17" i="12"/>
  <c r="S17" i="12"/>
  <c r="K17" i="12"/>
  <c r="C17" i="12"/>
  <c r="W16" i="12"/>
  <c r="O16" i="12"/>
  <c r="G16" i="12"/>
  <c r="AA15" i="12"/>
  <c r="S15" i="12"/>
  <c r="K15" i="12"/>
  <c r="C15" i="12"/>
  <c r="W14" i="12"/>
  <c r="V252" i="3" s="1"/>
  <c r="O14" i="12"/>
  <c r="N252" i="3" s="1"/>
  <c r="G14" i="12"/>
  <c r="F252" i="3" s="1"/>
  <c r="AA13" i="12"/>
  <c r="Z251" i="3" s="1"/>
  <c r="S13" i="12"/>
  <c r="R251" i="3" s="1"/>
  <c r="K13" i="12"/>
  <c r="J251" i="3" s="1"/>
  <c r="C13" i="12"/>
  <c r="B251" i="3" s="1"/>
  <c r="W12" i="12"/>
  <c r="V250" i="3" s="1"/>
  <c r="O12" i="12"/>
  <c r="N250" i="3" s="1"/>
  <c r="G12" i="12"/>
  <c r="F250" i="3" s="1"/>
  <c r="AA11" i="12"/>
  <c r="S11" i="12"/>
  <c r="K11" i="12"/>
  <c r="C11" i="12"/>
  <c r="W10" i="12"/>
  <c r="O10" i="12"/>
  <c r="G10" i="12"/>
  <c r="AA8" i="12"/>
  <c r="S8" i="12"/>
  <c r="K8" i="12"/>
  <c r="C8" i="12"/>
  <c r="W7" i="12"/>
  <c r="O7" i="12"/>
  <c r="G7" i="12"/>
  <c r="AA6" i="12"/>
  <c r="S6" i="12"/>
  <c r="K6" i="12"/>
  <c r="C6" i="12"/>
  <c r="W5" i="12"/>
  <c r="V24" i="12"/>
  <c r="N24" i="12"/>
  <c r="F24" i="12"/>
  <c r="Z22" i="12"/>
  <c r="Y249" i="3" s="1"/>
  <c r="V20" i="12"/>
  <c r="U255" i="3" s="1"/>
  <c r="N20" i="12"/>
  <c r="M255" i="3" s="1"/>
  <c r="F20" i="12"/>
  <c r="E255" i="3" s="1"/>
  <c r="Z19" i="12"/>
  <c r="Y254" i="3" s="1"/>
  <c r="R19" i="12"/>
  <c r="Q254" i="3" s="1"/>
  <c r="J19" i="12"/>
  <c r="I254" i="3" s="1"/>
  <c r="V18" i="12"/>
  <c r="U253" i="3" s="1"/>
  <c r="N18" i="12"/>
  <c r="M253" i="3" s="1"/>
  <c r="F18" i="12"/>
  <c r="E253" i="3" s="1"/>
  <c r="Z17" i="12"/>
  <c r="R17" i="12"/>
  <c r="J17" i="12"/>
  <c r="V16" i="12"/>
  <c r="N16" i="12"/>
  <c r="F16" i="12"/>
  <c r="Z15" i="12"/>
  <c r="R15" i="12"/>
  <c r="J15" i="12"/>
  <c r="V14" i="12"/>
  <c r="U252" i="3" s="1"/>
  <c r="N14" i="12"/>
  <c r="M252" i="3" s="1"/>
  <c r="F14" i="12"/>
  <c r="E252" i="3" s="1"/>
  <c r="Z13" i="12"/>
  <c r="Y251" i="3" s="1"/>
  <c r="R13" i="12"/>
  <c r="Q251" i="3" s="1"/>
  <c r="J13" i="12"/>
  <c r="I251" i="3" s="1"/>
  <c r="V12" i="12"/>
  <c r="U250" i="3" s="1"/>
  <c r="N12" i="12"/>
  <c r="M250" i="3" s="1"/>
  <c r="F12" i="12"/>
  <c r="E250" i="3" s="1"/>
  <c r="Z11" i="12"/>
  <c r="R11" i="12"/>
  <c r="J11" i="12"/>
  <c r="V10" i="12"/>
  <c r="N10" i="12"/>
  <c r="F10" i="12"/>
  <c r="Z8" i="12"/>
  <c r="R8" i="12"/>
  <c r="J8" i="12"/>
  <c r="V7" i="12"/>
  <c r="V9" i="12" s="1"/>
  <c r="N7" i="12"/>
  <c r="F7" i="12"/>
  <c r="Z6" i="12"/>
  <c r="R6" i="12"/>
  <c r="J6" i="12"/>
  <c r="V5" i="12"/>
  <c r="AB24" i="12"/>
  <c r="T24" i="12"/>
  <c r="L24" i="12"/>
  <c r="D24" i="12"/>
  <c r="X22" i="12"/>
  <c r="W249" i="3" s="1"/>
  <c r="AB20" i="12"/>
  <c r="AA255" i="3" s="1"/>
  <c r="T20" i="12"/>
  <c r="S255" i="3" s="1"/>
  <c r="L20" i="12"/>
  <c r="K255" i="3" s="1"/>
  <c r="D20" i="12"/>
  <c r="C255" i="3" s="1"/>
  <c r="X19" i="12"/>
  <c r="W254" i="3" s="1"/>
  <c r="P19" i="12"/>
  <c r="O254" i="3" s="1"/>
  <c r="H19" i="12"/>
  <c r="G254" i="3" s="1"/>
  <c r="AB18" i="12"/>
  <c r="AA253" i="3" s="1"/>
  <c r="T18" i="12"/>
  <c r="S253" i="3" s="1"/>
  <c r="L18" i="12"/>
  <c r="K253" i="3" s="1"/>
  <c r="D18" i="12"/>
  <c r="C253" i="3" s="1"/>
  <c r="X17" i="12"/>
  <c r="P17" i="12"/>
  <c r="H17" i="12"/>
  <c r="AB16" i="12"/>
  <c r="T16" i="12"/>
  <c r="L16" i="12"/>
  <c r="D16" i="12"/>
  <c r="X15" i="12"/>
  <c r="P15" i="12"/>
  <c r="H15" i="12"/>
  <c r="AB14" i="12"/>
  <c r="AA252" i="3" s="1"/>
  <c r="T14" i="12"/>
  <c r="S252" i="3" s="1"/>
  <c r="L14" i="12"/>
  <c r="K252" i="3" s="1"/>
  <c r="D14" i="12"/>
  <c r="C252" i="3" s="1"/>
  <c r="X13" i="12"/>
  <c r="W251" i="3" s="1"/>
  <c r="P13" i="12"/>
  <c r="O251" i="3" s="1"/>
  <c r="H13" i="12"/>
  <c r="G251" i="3" s="1"/>
  <c r="AB12" i="12"/>
  <c r="AA250" i="3" s="1"/>
  <c r="T12" i="12"/>
  <c r="S250" i="3" s="1"/>
  <c r="L12" i="12"/>
  <c r="K250" i="3" s="1"/>
  <c r="D12" i="12"/>
  <c r="C250" i="3" s="1"/>
  <c r="X11" i="12"/>
  <c r="P11" i="12"/>
  <c r="H11" i="12"/>
  <c r="AB10" i="12"/>
  <c r="T10" i="12"/>
  <c r="L10" i="12"/>
  <c r="D10" i="12"/>
  <c r="X8" i="12"/>
  <c r="P8" i="12"/>
  <c r="H8" i="12"/>
  <c r="AB7" i="12"/>
  <c r="AB9" i="12" s="1"/>
  <c r="T7" i="12"/>
  <c r="L7" i="12"/>
  <c r="L9" i="12" s="1"/>
  <c r="D7" i="12"/>
  <c r="D9" i="12" s="1"/>
  <c r="X6" i="12"/>
  <c r="P6" i="12"/>
  <c r="H6" i="12"/>
  <c r="AB5" i="12"/>
  <c r="K24" i="12"/>
  <c r="M20" i="12"/>
  <c r="L255" i="3" s="1"/>
  <c r="Q19" i="12"/>
  <c r="P254" i="3" s="1"/>
  <c r="S18" i="12"/>
  <c r="R253" i="3" s="1"/>
  <c r="W17" i="12"/>
  <c r="U16" i="12"/>
  <c r="Y15" i="12"/>
  <c r="AA14" i="12"/>
  <c r="Z252" i="3" s="1"/>
  <c r="C10" i="12"/>
  <c r="G8" i="12"/>
  <c r="E7" i="12"/>
  <c r="E9" i="12" s="1"/>
  <c r="I6" i="12"/>
  <c r="E24" i="12"/>
  <c r="K20" i="12"/>
  <c r="J255" i="3" s="1"/>
  <c r="O19" i="12"/>
  <c r="N254" i="3" s="1"/>
  <c r="M18" i="12"/>
  <c r="L253" i="3" s="1"/>
  <c r="Q17" i="12"/>
  <c r="S16" i="12"/>
  <c r="W15" i="12"/>
  <c r="U14" i="12"/>
  <c r="T252" i="3" s="1"/>
  <c r="Y13" i="12"/>
  <c r="X251" i="3" s="1"/>
  <c r="AA12" i="12"/>
  <c r="Z250" i="3" s="1"/>
  <c r="C7" i="12"/>
  <c r="G6" i="12"/>
  <c r="C24" i="12"/>
  <c r="E20" i="12"/>
  <c r="D255" i="3" s="1"/>
  <c r="I19" i="12"/>
  <c r="H254" i="3" s="1"/>
  <c r="K18" i="12"/>
  <c r="J253" i="3" s="1"/>
  <c r="O17" i="12"/>
  <c r="M16" i="12"/>
  <c r="Q15" i="12"/>
  <c r="S14" i="12"/>
  <c r="R252" i="3" s="1"/>
  <c r="W13" i="12"/>
  <c r="V251" i="3" s="1"/>
  <c r="U12" i="12"/>
  <c r="T250" i="3" s="1"/>
  <c r="Y11" i="12"/>
  <c r="AA10" i="12"/>
  <c r="C20" i="12"/>
  <c r="B255" i="3" s="1"/>
  <c r="G19" i="12"/>
  <c r="F254" i="3" s="1"/>
  <c r="E18" i="12"/>
  <c r="D253" i="3" s="1"/>
  <c r="I17" i="12"/>
  <c r="K16" i="12"/>
  <c r="O15" i="12"/>
  <c r="M14" i="12"/>
  <c r="L252" i="3" s="1"/>
  <c r="Q13" i="12"/>
  <c r="P251" i="3" s="1"/>
  <c r="S12" i="12"/>
  <c r="R250" i="3" s="1"/>
  <c r="W11" i="12"/>
  <c r="U10" i="12"/>
  <c r="Y8" i="12"/>
  <c r="AA7" i="12"/>
  <c r="AA9" i="12" s="1"/>
  <c r="AA24" i="12"/>
  <c r="C18" i="12"/>
  <c r="B253" i="3" s="1"/>
  <c r="G17" i="12"/>
  <c r="E16" i="12"/>
  <c r="I15" i="12"/>
  <c r="K14" i="12"/>
  <c r="J252" i="3" s="1"/>
  <c r="O13" i="12"/>
  <c r="N251" i="3" s="1"/>
  <c r="M12" i="12"/>
  <c r="L250" i="3" s="1"/>
  <c r="Q11" i="12"/>
  <c r="S10" i="12"/>
  <c r="W8" i="12"/>
  <c r="U7" i="12"/>
  <c r="U9" i="12" s="1"/>
  <c r="Y6" i="12"/>
  <c r="AA5" i="12"/>
  <c r="U24" i="12"/>
  <c r="Y22" i="12"/>
  <c r="X249" i="3" s="1"/>
  <c r="AA20" i="12"/>
  <c r="Z255" i="3" s="1"/>
  <c r="C16" i="12"/>
  <c r="G15" i="12"/>
  <c r="E14" i="12"/>
  <c r="D252" i="3" s="1"/>
  <c r="I13" i="12"/>
  <c r="H251" i="3" s="1"/>
  <c r="K12" i="12"/>
  <c r="J250" i="3" s="1"/>
  <c r="O11" i="12"/>
  <c r="M10" i="12"/>
  <c r="Q8" i="12"/>
  <c r="S7" i="12"/>
  <c r="W6" i="12"/>
  <c r="U5" i="12"/>
  <c r="S24" i="12"/>
  <c r="W22" i="12"/>
  <c r="V249" i="3" s="1"/>
  <c r="U20" i="12"/>
  <c r="T255" i="3" s="1"/>
  <c r="Y19" i="12"/>
  <c r="X254" i="3" s="1"/>
  <c r="AA18" i="12"/>
  <c r="Z253" i="3" s="1"/>
  <c r="C14" i="12"/>
  <c r="B252" i="3" s="1"/>
  <c r="G13" i="12"/>
  <c r="F251" i="3" s="1"/>
  <c r="E12" i="12"/>
  <c r="D250" i="3" s="1"/>
  <c r="I11" i="12"/>
  <c r="K10" i="12"/>
  <c r="O8" i="12"/>
  <c r="M7" i="12"/>
  <c r="M9" i="12" s="1"/>
  <c r="Q6" i="12"/>
  <c r="M24" i="12"/>
  <c r="W19" i="12"/>
  <c r="V254" i="3" s="1"/>
  <c r="E10" i="12"/>
  <c r="AA16" i="12"/>
  <c r="O6" i="12"/>
  <c r="C12" i="12"/>
  <c r="B250" i="3" s="1"/>
  <c r="U18" i="12"/>
  <c r="T253" i="3" s="1"/>
  <c r="I8" i="12"/>
  <c r="S20" i="12"/>
  <c r="R255" i="3" s="1"/>
  <c r="G11" i="12"/>
  <c r="Y17" i="12"/>
  <c r="K7" i="12"/>
  <c r="BK265" i="3"/>
  <c r="W6" i="42"/>
  <c r="AA7" i="42"/>
  <c r="W8" i="42"/>
  <c r="AA9" i="42"/>
  <c r="W10" i="42"/>
  <c r="V406" i="3" s="1"/>
  <c r="AA11" i="42"/>
  <c r="W12" i="42"/>
  <c r="U13" i="42"/>
  <c r="Y14" i="42"/>
  <c r="X404" i="3" s="1"/>
  <c r="V16" i="42"/>
  <c r="AX351" i="3"/>
  <c r="AZ243" i="3"/>
  <c r="AR243" i="3"/>
  <c r="AJ243" i="3"/>
  <c r="AP226" i="3"/>
  <c r="BI226" i="3" s="1"/>
  <c r="AZ206" i="3"/>
  <c r="BB206" i="3"/>
  <c r="AT206" i="3"/>
  <c r="AL206" i="3"/>
  <c r="AJ165" i="3"/>
  <c r="AZ165" i="3"/>
  <c r="AE440" i="3"/>
  <c r="Z17" i="37"/>
  <c r="R17" i="37"/>
  <c r="J17" i="37"/>
  <c r="Z13" i="37"/>
  <c r="R13" i="37"/>
  <c r="J13" i="37"/>
  <c r="V12" i="37"/>
  <c r="Y17" i="37"/>
  <c r="Q17" i="37"/>
  <c r="I17" i="37"/>
  <c r="Y13" i="37"/>
  <c r="Q13" i="37"/>
  <c r="I13" i="37"/>
  <c r="U12" i="37"/>
  <c r="M12" i="37"/>
  <c r="E12" i="37"/>
  <c r="W17" i="37"/>
  <c r="O17" i="37"/>
  <c r="G17" i="37"/>
  <c r="W13" i="37"/>
  <c r="O13" i="37"/>
  <c r="G13" i="37"/>
  <c r="AA12" i="37"/>
  <c r="S12" i="37"/>
  <c r="V17" i="37"/>
  <c r="N17" i="37"/>
  <c r="F17" i="37"/>
  <c r="V13" i="37"/>
  <c r="N13" i="37"/>
  <c r="F13" i="37"/>
  <c r="Z12" i="37"/>
  <c r="U17" i="37"/>
  <c r="M17" i="37"/>
  <c r="E17" i="37"/>
  <c r="U13" i="37"/>
  <c r="M13" i="37"/>
  <c r="E13" i="37"/>
  <c r="Y12" i="37"/>
  <c r="Q12" i="37"/>
  <c r="K17" i="37"/>
  <c r="L13" i="37"/>
  <c r="X12" i="37"/>
  <c r="K12" i="37"/>
  <c r="V11" i="37"/>
  <c r="N11" i="37"/>
  <c r="F11" i="37"/>
  <c r="Z10" i="37"/>
  <c r="R10" i="37"/>
  <c r="J10" i="37"/>
  <c r="V9" i="37"/>
  <c r="N9" i="37"/>
  <c r="F9" i="37"/>
  <c r="Z8" i="37"/>
  <c r="R8" i="37"/>
  <c r="J8" i="37"/>
  <c r="V7" i="37"/>
  <c r="N7" i="37"/>
  <c r="F7" i="37"/>
  <c r="Z6" i="37"/>
  <c r="R6" i="37"/>
  <c r="J6" i="37"/>
  <c r="AB17" i="37"/>
  <c r="H17" i="37"/>
  <c r="K13" i="37"/>
  <c r="W12" i="37"/>
  <c r="J12" i="37"/>
  <c r="U11" i="37"/>
  <c r="M11" i="37"/>
  <c r="E11" i="37"/>
  <c r="Y10" i="37"/>
  <c r="Q10" i="37"/>
  <c r="I10" i="37"/>
  <c r="U9" i="37"/>
  <c r="M9" i="37"/>
  <c r="E9" i="37"/>
  <c r="Y8" i="37"/>
  <c r="Q8" i="37"/>
  <c r="I8" i="37"/>
  <c r="U7" i="37"/>
  <c r="M7" i="37"/>
  <c r="E7" i="37"/>
  <c r="Y6" i="37"/>
  <c r="Q6" i="37"/>
  <c r="I6" i="37"/>
  <c r="AA17" i="37"/>
  <c r="D17" i="37"/>
  <c r="AB13" i="37"/>
  <c r="H13" i="37"/>
  <c r="T12" i="37"/>
  <c r="I12" i="37"/>
  <c r="AB11" i="37"/>
  <c r="L11" i="37"/>
  <c r="D11" i="37"/>
  <c r="X10" i="37"/>
  <c r="P10" i="37"/>
  <c r="H10" i="37"/>
  <c r="AB9" i="37"/>
  <c r="L9" i="37"/>
  <c r="D9" i="37"/>
  <c r="X8" i="37"/>
  <c r="P8" i="37"/>
  <c r="H8" i="37"/>
  <c r="AB7" i="37"/>
  <c r="T7" i="37"/>
  <c r="L7" i="37"/>
  <c r="D7" i="37"/>
  <c r="X6" i="37"/>
  <c r="P6" i="37"/>
  <c r="H6" i="37"/>
  <c r="X17" i="37"/>
  <c r="C17" i="37"/>
  <c r="AA13" i="37"/>
  <c r="D13" i="37"/>
  <c r="R12" i="37"/>
  <c r="H12" i="37"/>
  <c r="AA11" i="37"/>
  <c r="S11" i="37"/>
  <c r="K11" i="37"/>
  <c r="C11" i="37"/>
  <c r="W10" i="37"/>
  <c r="O10" i="37"/>
  <c r="G10" i="37"/>
  <c r="AA9" i="37"/>
  <c r="S9" i="37"/>
  <c r="K9" i="37"/>
  <c r="C9" i="37"/>
  <c r="W8" i="37"/>
  <c r="O8" i="37"/>
  <c r="G8" i="37"/>
  <c r="AA7" i="37"/>
  <c r="S7" i="37"/>
  <c r="K7" i="37"/>
  <c r="C7" i="37"/>
  <c r="W6" i="37"/>
  <c r="O6" i="37"/>
  <c r="G6" i="37"/>
  <c r="T17" i="37"/>
  <c r="X13" i="37"/>
  <c r="C13" i="37"/>
  <c r="P12" i="37"/>
  <c r="G12" i="37"/>
  <c r="Z11" i="37"/>
  <c r="R11" i="37"/>
  <c r="J11" i="37"/>
  <c r="V10" i="37"/>
  <c r="N10" i="37"/>
  <c r="F10" i="37"/>
  <c r="Z9" i="37"/>
  <c r="Z14" i="37" s="1"/>
  <c r="R9" i="37"/>
  <c r="J9" i="37"/>
  <c r="V8" i="37"/>
  <c r="N8" i="37"/>
  <c r="F8" i="37"/>
  <c r="Z7" i="37"/>
  <c r="R7" i="37"/>
  <c r="J7" i="37"/>
  <c r="V6" i="37"/>
  <c r="N6" i="37"/>
  <c r="F6" i="37"/>
  <c r="S17" i="37"/>
  <c r="T13" i="37"/>
  <c r="O12" i="37"/>
  <c r="F12" i="37"/>
  <c r="Y11" i="37"/>
  <c r="Q11" i="37"/>
  <c r="I11" i="37"/>
  <c r="U10" i="37"/>
  <c r="M10" i="37"/>
  <c r="E10" i="37"/>
  <c r="Y9" i="37"/>
  <c r="Q9" i="37"/>
  <c r="I9" i="37"/>
  <c r="U8" i="37"/>
  <c r="M8" i="37"/>
  <c r="E8" i="37"/>
  <c r="Y7" i="37"/>
  <c r="Q7" i="37"/>
  <c r="I7" i="37"/>
  <c r="U6" i="37"/>
  <c r="M6" i="37"/>
  <c r="E6" i="37"/>
  <c r="P17" i="37"/>
  <c r="S13" i="37"/>
  <c r="N12" i="37"/>
  <c r="D12" i="37"/>
  <c r="X11" i="37"/>
  <c r="P11" i="37"/>
  <c r="H11" i="37"/>
  <c r="AB10" i="37"/>
  <c r="T10" i="37"/>
  <c r="L10" i="37"/>
  <c r="D10" i="37"/>
  <c r="X9" i="37"/>
  <c r="P9" i="37"/>
  <c r="H9" i="37"/>
  <c r="AB8" i="37"/>
  <c r="T8" i="37"/>
  <c r="L8" i="37"/>
  <c r="D8" i="37"/>
  <c r="X7" i="37"/>
  <c r="P7" i="37"/>
  <c r="H7" i="37"/>
  <c r="AB6" i="37"/>
  <c r="T6" i="37"/>
  <c r="L6" i="37"/>
  <c r="D6" i="37"/>
  <c r="L17" i="37"/>
  <c r="O11" i="37"/>
  <c r="S8" i="37"/>
  <c r="G11" i="37"/>
  <c r="K8" i="37"/>
  <c r="AB12" i="37"/>
  <c r="W9" i="37"/>
  <c r="C8" i="37"/>
  <c r="AA6" i="37"/>
  <c r="L12" i="37"/>
  <c r="O9" i="37"/>
  <c r="S6" i="37"/>
  <c r="C12" i="37"/>
  <c r="AA10" i="37"/>
  <c r="G9" i="37"/>
  <c r="G14" i="37" s="1"/>
  <c r="K6" i="37"/>
  <c r="S10" i="37"/>
  <c r="W7" i="37"/>
  <c r="C6" i="37"/>
  <c r="K10" i="37"/>
  <c r="O7" i="37"/>
  <c r="P13" i="37"/>
  <c r="C10" i="37"/>
  <c r="G7" i="37"/>
  <c r="W11" i="37"/>
  <c r="AA8" i="37"/>
  <c r="X6" i="42"/>
  <c r="AB7" i="42"/>
  <c r="X8" i="42"/>
  <c r="AB9" i="42"/>
  <c r="X10" i="42"/>
  <c r="W406" i="3" s="1"/>
  <c r="AB11" i="42"/>
  <c r="X12" i="42"/>
  <c r="X17" i="42" s="1"/>
  <c r="V13" i="42"/>
  <c r="Z14" i="42"/>
  <c r="Y404" i="3" s="1"/>
  <c r="W16" i="42"/>
  <c r="AX417" i="3"/>
  <c r="AP417" i="3"/>
  <c r="AH417" i="3"/>
  <c r="AF320" i="3"/>
  <c r="AV320" i="3"/>
  <c r="AU268" i="3"/>
  <c r="AQ243" i="3"/>
  <c r="AG226" i="3"/>
  <c r="AR460" i="3"/>
  <c r="AQ104" i="3"/>
  <c r="AB15" i="39"/>
  <c r="AA342" i="3" s="1"/>
  <c r="X14" i="39"/>
  <c r="AB13" i="39"/>
  <c r="X12" i="39"/>
  <c r="W341" i="3" s="1"/>
  <c r="AB11" i="39"/>
  <c r="X10" i="39"/>
  <c r="AB8" i="39"/>
  <c r="X7" i="39"/>
  <c r="AB6" i="39"/>
  <c r="AA15" i="39"/>
  <c r="Z342" i="3" s="1"/>
  <c r="W14" i="39"/>
  <c r="AA13" i="39"/>
  <c r="W12" i="39"/>
  <c r="V341" i="3" s="1"/>
  <c r="AA11" i="39"/>
  <c r="W10" i="39"/>
  <c r="AA8" i="39"/>
  <c r="W7" i="39"/>
  <c r="AA6" i="39"/>
  <c r="Y15" i="39"/>
  <c r="X342" i="3" s="1"/>
  <c r="U14" i="39"/>
  <c r="Y13" i="39"/>
  <c r="U12" i="39"/>
  <c r="T341" i="3" s="1"/>
  <c r="Y11" i="39"/>
  <c r="U10" i="39"/>
  <c r="Y8" i="39"/>
  <c r="U7" i="39"/>
  <c r="Y6" i="39"/>
  <c r="X15" i="39"/>
  <c r="W342" i="3" s="1"/>
  <c r="AB14" i="39"/>
  <c r="X13" i="39"/>
  <c r="AB12" i="39"/>
  <c r="AA341" i="3" s="1"/>
  <c r="X11" i="39"/>
  <c r="AB10" i="39"/>
  <c r="X8" i="39"/>
  <c r="AB7" i="39"/>
  <c r="X6" i="39"/>
  <c r="W15" i="39"/>
  <c r="V342" i="3" s="1"/>
  <c r="AA14" i="39"/>
  <c r="W13" i="39"/>
  <c r="AA12" i="39"/>
  <c r="Z341" i="3" s="1"/>
  <c r="W11" i="39"/>
  <c r="AA10" i="39"/>
  <c r="W8" i="39"/>
  <c r="AA7" i="39"/>
  <c r="AA9" i="39" s="1"/>
  <c r="W6" i="39"/>
  <c r="V15" i="39"/>
  <c r="U342" i="3" s="1"/>
  <c r="Z14" i="39"/>
  <c r="V13" i="39"/>
  <c r="Z12" i="39"/>
  <c r="Y341" i="3" s="1"/>
  <c r="V11" i="39"/>
  <c r="Z10" i="39"/>
  <c r="V8" i="39"/>
  <c r="Z7" i="39"/>
  <c r="V6" i="39"/>
  <c r="Z15" i="39"/>
  <c r="Y342" i="3" s="1"/>
  <c r="Y14" i="39"/>
  <c r="Z13" i="39"/>
  <c r="Y12" i="39"/>
  <c r="X341" i="3" s="1"/>
  <c r="Z11" i="39"/>
  <c r="Y10" i="39"/>
  <c r="Z8" i="39"/>
  <c r="Y7" i="39"/>
  <c r="Y9" i="39" s="1"/>
  <c r="Z6" i="39"/>
  <c r="U15" i="39"/>
  <c r="T342" i="3" s="1"/>
  <c r="U6" i="39"/>
  <c r="V12" i="39"/>
  <c r="U341" i="3" s="1"/>
  <c r="U8" i="39"/>
  <c r="V14" i="39"/>
  <c r="U11" i="39"/>
  <c r="V7" i="39"/>
  <c r="U13" i="39"/>
  <c r="V10" i="39"/>
  <c r="V35" i="6"/>
  <c r="N35" i="6"/>
  <c r="F35" i="6"/>
  <c r="Z34" i="6"/>
  <c r="Y147" i="3" s="1"/>
  <c r="R34" i="6"/>
  <c r="Q147" i="3" s="1"/>
  <c r="J34" i="6"/>
  <c r="I147" i="3" s="1"/>
  <c r="V33" i="6"/>
  <c r="N33" i="6"/>
  <c r="F33" i="6"/>
  <c r="Z32" i="6"/>
  <c r="R32" i="6"/>
  <c r="J32" i="6"/>
  <c r="Z27" i="6"/>
  <c r="Y146" i="3" s="1"/>
  <c r="R27" i="6"/>
  <c r="Q146" i="3" s="1"/>
  <c r="J27" i="6"/>
  <c r="I146" i="3" s="1"/>
  <c r="V26" i="6"/>
  <c r="U145" i="3" s="1"/>
  <c r="N26" i="6"/>
  <c r="M145" i="3" s="1"/>
  <c r="F26" i="6"/>
  <c r="E145" i="3" s="1"/>
  <c r="Z25" i="6"/>
  <c r="R25" i="6"/>
  <c r="J25" i="6"/>
  <c r="U143" i="3"/>
  <c r="M143" i="3"/>
  <c r="E143" i="3"/>
  <c r="R23" i="6"/>
  <c r="J23" i="6"/>
  <c r="V21" i="6"/>
  <c r="U148" i="3" s="1"/>
  <c r="N21" i="6"/>
  <c r="M148" i="3" s="1"/>
  <c r="F21" i="6"/>
  <c r="E148" i="3" s="1"/>
  <c r="Z20" i="6"/>
  <c r="R20" i="6"/>
  <c r="J20" i="6"/>
  <c r="V19" i="6"/>
  <c r="N19" i="6"/>
  <c r="F19" i="6"/>
  <c r="R18" i="6"/>
  <c r="J18" i="6"/>
  <c r="V16" i="6"/>
  <c r="U149" i="3" s="1"/>
  <c r="N16" i="6"/>
  <c r="M149" i="3" s="1"/>
  <c r="F16" i="6"/>
  <c r="E149" i="3" s="1"/>
  <c r="R15" i="6"/>
  <c r="J15" i="6"/>
  <c r="V13" i="6"/>
  <c r="N13" i="6"/>
  <c r="F13" i="6"/>
  <c r="Z12" i="6"/>
  <c r="R12" i="6"/>
  <c r="J12" i="6"/>
  <c r="V11" i="6"/>
  <c r="N11" i="6"/>
  <c r="F11" i="6"/>
  <c r="Z8" i="6"/>
  <c r="R8" i="6"/>
  <c r="J8" i="6"/>
  <c r="V7" i="6"/>
  <c r="U144" i="3" s="1"/>
  <c r="N7" i="6"/>
  <c r="M144" i="3" s="1"/>
  <c r="F7" i="6"/>
  <c r="E144" i="3" s="1"/>
  <c r="R6" i="6"/>
  <c r="J6" i="6"/>
  <c r="U35" i="6"/>
  <c r="M35" i="6"/>
  <c r="E35" i="6"/>
  <c r="Y34" i="6"/>
  <c r="X147" i="3" s="1"/>
  <c r="Q34" i="6"/>
  <c r="P147" i="3" s="1"/>
  <c r="I34" i="6"/>
  <c r="H147" i="3" s="1"/>
  <c r="U33" i="6"/>
  <c r="M33" i="6"/>
  <c r="E33" i="6"/>
  <c r="Y32" i="6"/>
  <c r="Q32" i="6"/>
  <c r="I32" i="6"/>
  <c r="U30" i="6"/>
  <c r="T142" i="3" s="1"/>
  <c r="Y27" i="6"/>
  <c r="X146" i="3" s="1"/>
  <c r="Q27" i="6"/>
  <c r="P146" i="3" s="1"/>
  <c r="I27" i="6"/>
  <c r="H146" i="3" s="1"/>
  <c r="U26" i="6"/>
  <c r="T145" i="3" s="1"/>
  <c r="M26" i="6"/>
  <c r="L145" i="3" s="1"/>
  <c r="E26" i="6"/>
  <c r="D145" i="3" s="1"/>
  <c r="Y25" i="6"/>
  <c r="Q25" i="6"/>
  <c r="I25" i="6"/>
  <c r="T143" i="3"/>
  <c r="L143" i="3"/>
  <c r="D143" i="3"/>
  <c r="Q23" i="6"/>
  <c r="I23" i="6"/>
  <c r="U21" i="6"/>
  <c r="T148" i="3" s="1"/>
  <c r="M21" i="6"/>
  <c r="L148" i="3" s="1"/>
  <c r="E21" i="6"/>
  <c r="D148" i="3" s="1"/>
  <c r="Y20" i="6"/>
  <c r="Q20" i="6"/>
  <c r="I20" i="6"/>
  <c r="U19" i="6"/>
  <c r="M19" i="6"/>
  <c r="E19" i="6"/>
  <c r="Q18" i="6"/>
  <c r="I18" i="6"/>
  <c r="U16" i="6"/>
  <c r="T149" i="3" s="1"/>
  <c r="M16" i="6"/>
  <c r="L149" i="3" s="1"/>
  <c r="E16" i="6"/>
  <c r="D149" i="3" s="1"/>
  <c r="Q15" i="6"/>
  <c r="I15" i="6"/>
  <c r="M13" i="6"/>
  <c r="E13" i="6"/>
  <c r="Y12" i="6"/>
  <c r="Q12" i="6"/>
  <c r="I12" i="6"/>
  <c r="M11" i="6"/>
  <c r="E11" i="6"/>
  <c r="Y8" i="6"/>
  <c r="Q8" i="6"/>
  <c r="I8" i="6"/>
  <c r="M7" i="6"/>
  <c r="L144" i="3" s="1"/>
  <c r="E7" i="6"/>
  <c r="D144" i="3" s="1"/>
  <c r="Q6" i="6"/>
  <c r="I6" i="6"/>
  <c r="AA35" i="6"/>
  <c r="S35" i="6"/>
  <c r="K35" i="6"/>
  <c r="C35" i="6"/>
  <c r="W34" i="6"/>
  <c r="V147" i="3" s="1"/>
  <c r="O34" i="6"/>
  <c r="N147" i="3" s="1"/>
  <c r="G34" i="6"/>
  <c r="F147" i="3" s="1"/>
  <c r="AA33" i="6"/>
  <c r="S33" i="6"/>
  <c r="K33" i="6"/>
  <c r="C33" i="6"/>
  <c r="W32" i="6"/>
  <c r="O32" i="6"/>
  <c r="G32" i="6"/>
  <c r="W27" i="6"/>
  <c r="V146" i="3" s="1"/>
  <c r="O27" i="6"/>
  <c r="N146" i="3" s="1"/>
  <c r="G27" i="6"/>
  <c r="F146" i="3" s="1"/>
  <c r="AA26" i="6"/>
  <c r="Z145" i="3" s="1"/>
  <c r="S26" i="6"/>
  <c r="R145" i="3" s="1"/>
  <c r="K26" i="6"/>
  <c r="J145" i="3" s="1"/>
  <c r="C26" i="6"/>
  <c r="B145" i="3" s="1"/>
  <c r="W25" i="6"/>
  <c r="O25" i="6"/>
  <c r="G25" i="6"/>
  <c r="J143" i="3"/>
  <c r="B143" i="3"/>
  <c r="O23" i="6"/>
  <c r="G23" i="6"/>
  <c r="AA21" i="6"/>
  <c r="Z148" i="3" s="1"/>
  <c r="S21" i="6"/>
  <c r="R148" i="3" s="1"/>
  <c r="K21" i="6"/>
  <c r="J148" i="3" s="1"/>
  <c r="C21" i="6"/>
  <c r="B148" i="3" s="1"/>
  <c r="W20" i="6"/>
  <c r="O20" i="6"/>
  <c r="G20" i="6"/>
  <c r="AA19" i="6"/>
  <c r="S19" i="6"/>
  <c r="K19" i="6"/>
  <c r="C19" i="6"/>
  <c r="O18" i="6"/>
  <c r="G18" i="6"/>
  <c r="AA16" i="6"/>
  <c r="Z149" i="3" s="1"/>
  <c r="S16" i="6"/>
  <c r="R149" i="3" s="1"/>
  <c r="K16" i="6"/>
  <c r="J149" i="3" s="1"/>
  <c r="C16" i="6"/>
  <c r="B149" i="3" s="1"/>
  <c r="O15" i="6"/>
  <c r="G15" i="6"/>
  <c r="AA13" i="6"/>
  <c r="K13" i="6"/>
  <c r="C13" i="6"/>
  <c r="W12" i="6"/>
  <c r="O12" i="6"/>
  <c r="G12" i="6"/>
  <c r="AA11" i="6"/>
  <c r="S11" i="6"/>
  <c r="K11" i="6"/>
  <c r="C11" i="6"/>
  <c r="W8" i="6"/>
  <c r="O8" i="6"/>
  <c r="G8" i="6"/>
  <c r="AA7" i="6"/>
  <c r="Z144" i="3" s="1"/>
  <c r="K7" i="6"/>
  <c r="J144" i="3" s="1"/>
  <c r="C7" i="6"/>
  <c r="B144" i="3" s="1"/>
  <c r="O6" i="6"/>
  <c r="G6" i="6"/>
  <c r="Z35" i="6"/>
  <c r="R35" i="6"/>
  <c r="J35" i="6"/>
  <c r="V34" i="6"/>
  <c r="U147" i="3" s="1"/>
  <c r="N34" i="6"/>
  <c r="M147" i="3" s="1"/>
  <c r="F34" i="6"/>
  <c r="E147" i="3" s="1"/>
  <c r="Z33" i="6"/>
  <c r="R33" i="6"/>
  <c r="J33" i="6"/>
  <c r="V32" i="6"/>
  <c r="N32" i="6"/>
  <c r="F32" i="6"/>
  <c r="V27" i="6"/>
  <c r="U146" i="3" s="1"/>
  <c r="N27" i="6"/>
  <c r="M146" i="3" s="1"/>
  <c r="F27" i="6"/>
  <c r="E146" i="3" s="1"/>
  <c r="Z26" i="6"/>
  <c r="Y145" i="3" s="1"/>
  <c r="R26" i="6"/>
  <c r="Q145" i="3" s="1"/>
  <c r="J26" i="6"/>
  <c r="I145" i="3" s="1"/>
  <c r="V25" i="6"/>
  <c r="N25" i="6"/>
  <c r="F25" i="6"/>
  <c r="Y143" i="3"/>
  <c r="Q143" i="3"/>
  <c r="N23" i="6"/>
  <c r="F23" i="6"/>
  <c r="Z21" i="6"/>
  <c r="Y148" i="3" s="1"/>
  <c r="R21" i="6"/>
  <c r="Q148" i="3" s="1"/>
  <c r="J21" i="6"/>
  <c r="I148" i="3" s="1"/>
  <c r="V20" i="6"/>
  <c r="N20" i="6"/>
  <c r="F20" i="6"/>
  <c r="Z19" i="6"/>
  <c r="R19" i="6"/>
  <c r="J19" i="6"/>
  <c r="N18" i="6"/>
  <c r="F18" i="6"/>
  <c r="Z16" i="6"/>
  <c r="Y149" i="3" s="1"/>
  <c r="R16" i="6"/>
  <c r="Q149" i="3" s="1"/>
  <c r="J16" i="6"/>
  <c r="I149" i="3" s="1"/>
  <c r="N15" i="6"/>
  <c r="F15" i="6"/>
  <c r="F17" i="6" s="1"/>
  <c r="X35" i="6"/>
  <c r="P35" i="6"/>
  <c r="H35" i="6"/>
  <c r="AB34" i="6"/>
  <c r="AA147" i="3" s="1"/>
  <c r="T34" i="6"/>
  <c r="S147" i="3" s="1"/>
  <c r="L34" i="6"/>
  <c r="K147" i="3" s="1"/>
  <c r="D34" i="6"/>
  <c r="C147" i="3" s="1"/>
  <c r="X33" i="6"/>
  <c r="P33" i="6"/>
  <c r="H33" i="6"/>
  <c r="AB32" i="6"/>
  <c r="T32" i="6"/>
  <c r="L32" i="6"/>
  <c r="D32" i="6"/>
  <c r="AB27" i="6"/>
  <c r="AA146" i="3" s="1"/>
  <c r="T27" i="6"/>
  <c r="S146" i="3" s="1"/>
  <c r="L27" i="6"/>
  <c r="K146" i="3" s="1"/>
  <c r="D27" i="6"/>
  <c r="C146" i="3" s="1"/>
  <c r="X26" i="6"/>
  <c r="W145" i="3" s="1"/>
  <c r="P26" i="6"/>
  <c r="O145" i="3" s="1"/>
  <c r="H26" i="6"/>
  <c r="G145" i="3" s="1"/>
  <c r="AB25" i="6"/>
  <c r="T25" i="6"/>
  <c r="L25" i="6"/>
  <c r="D25" i="6"/>
  <c r="W143" i="3"/>
  <c r="L23" i="6"/>
  <c r="D23" i="6"/>
  <c r="X21" i="6"/>
  <c r="W148" i="3" s="1"/>
  <c r="P21" i="6"/>
  <c r="O148" i="3" s="1"/>
  <c r="H21" i="6"/>
  <c r="G148" i="3" s="1"/>
  <c r="AB20" i="6"/>
  <c r="T20" i="6"/>
  <c r="L20" i="6"/>
  <c r="D20" i="6"/>
  <c r="X19" i="6"/>
  <c r="P19" i="6"/>
  <c r="H19" i="6"/>
  <c r="L18" i="6"/>
  <c r="D18" i="6"/>
  <c r="X16" i="6"/>
  <c r="W149" i="3" s="1"/>
  <c r="P16" i="6"/>
  <c r="O149" i="3" s="1"/>
  <c r="H16" i="6"/>
  <c r="G149" i="3" s="1"/>
  <c r="L15" i="6"/>
  <c r="D15" i="6"/>
  <c r="X13" i="6"/>
  <c r="P13" i="6"/>
  <c r="H13" i="6"/>
  <c r="AB12" i="6"/>
  <c r="L12" i="6"/>
  <c r="D12" i="6"/>
  <c r="X11" i="6"/>
  <c r="P11" i="6"/>
  <c r="H11" i="6"/>
  <c r="AB8" i="6"/>
  <c r="L8" i="6"/>
  <c r="D8" i="6"/>
  <c r="X7" i="6"/>
  <c r="W144" i="3" s="1"/>
  <c r="P7" i="6"/>
  <c r="O144" i="3" s="1"/>
  <c r="H7" i="6"/>
  <c r="G144" i="3" s="1"/>
  <c r="L6" i="6"/>
  <c r="D6" i="6"/>
  <c r="I35" i="6"/>
  <c r="S34" i="6"/>
  <c r="R147" i="3" s="1"/>
  <c r="I33" i="6"/>
  <c r="S32" i="6"/>
  <c r="S27" i="6"/>
  <c r="R146" i="3" s="1"/>
  <c r="I26" i="6"/>
  <c r="H145" i="3" s="1"/>
  <c r="S25" i="6"/>
  <c r="H143" i="3"/>
  <c r="I21" i="6"/>
  <c r="H148" i="3" s="1"/>
  <c r="S20" i="6"/>
  <c r="I19" i="6"/>
  <c r="S18" i="6"/>
  <c r="I16" i="6"/>
  <c r="H149" i="3" s="1"/>
  <c r="S15" i="6"/>
  <c r="S17" i="6" s="1"/>
  <c r="O13" i="6"/>
  <c r="AA12" i="6"/>
  <c r="K12" i="6"/>
  <c r="Z11" i="6"/>
  <c r="J11" i="6"/>
  <c r="V8" i="6"/>
  <c r="F8" i="6"/>
  <c r="W7" i="6"/>
  <c r="V144" i="3" s="1"/>
  <c r="G7" i="6"/>
  <c r="F144" i="3" s="1"/>
  <c r="C6" i="6"/>
  <c r="AB35" i="6"/>
  <c r="G35" i="6"/>
  <c r="P34" i="6"/>
  <c r="O147" i="3" s="1"/>
  <c r="AB33" i="6"/>
  <c r="G33" i="6"/>
  <c r="P32" i="6"/>
  <c r="P27" i="6"/>
  <c r="O146" i="3" s="1"/>
  <c r="AB26" i="6"/>
  <c r="AA145" i="3" s="1"/>
  <c r="G26" i="6"/>
  <c r="F145" i="3" s="1"/>
  <c r="P25" i="6"/>
  <c r="AA143" i="3"/>
  <c r="F143" i="3"/>
  <c r="P23" i="6"/>
  <c r="AB21" i="6"/>
  <c r="AA148" i="3" s="1"/>
  <c r="G21" i="6"/>
  <c r="F148" i="3" s="1"/>
  <c r="P20" i="6"/>
  <c r="AB19" i="6"/>
  <c r="G19" i="6"/>
  <c r="P18" i="6"/>
  <c r="AB16" i="6"/>
  <c r="AA149" i="3" s="1"/>
  <c r="G16" i="6"/>
  <c r="F149" i="3" s="1"/>
  <c r="P15" i="6"/>
  <c r="AB13" i="6"/>
  <c r="L13" i="6"/>
  <c r="X12" i="6"/>
  <c r="H12" i="6"/>
  <c r="Y11" i="6"/>
  <c r="I11" i="6"/>
  <c r="E8" i="6"/>
  <c r="D7" i="6"/>
  <c r="C144" i="3" s="1"/>
  <c r="P6" i="6"/>
  <c r="Y35" i="6"/>
  <c r="D35" i="6"/>
  <c r="M34" i="6"/>
  <c r="L147" i="3" s="1"/>
  <c r="Y33" i="6"/>
  <c r="D33" i="6"/>
  <c r="M32" i="6"/>
  <c r="M27" i="6"/>
  <c r="L146" i="3" s="1"/>
  <c r="Y26" i="6"/>
  <c r="X145" i="3" s="1"/>
  <c r="D26" i="6"/>
  <c r="C145" i="3" s="1"/>
  <c r="M25" i="6"/>
  <c r="X143" i="3"/>
  <c r="C143" i="3"/>
  <c r="M23" i="6"/>
  <c r="Y21" i="6"/>
  <c r="X148" i="3" s="1"/>
  <c r="D21" i="6"/>
  <c r="C148" i="3" s="1"/>
  <c r="M20" i="6"/>
  <c r="Y19" i="6"/>
  <c r="D19" i="6"/>
  <c r="M18" i="6"/>
  <c r="Y16" i="6"/>
  <c r="X149" i="3" s="1"/>
  <c r="D16" i="6"/>
  <c r="C149" i="3" s="1"/>
  <c r="M15" i="6"/>
  <c r="Z13" i="6"/>
  <c r="J13" i="6"/>
  <c r="V12" i="6"/>
  <c r="F12" i="6"/>
  <c r="W11" i="6"/>
  <c r="G11" i="6"/>
  <c r="C8" i="6"/>
  <c r="R7" i="6"/>
  <c r="Q144" i="3" s="1"/>
  <c r="N6" i="6"/>
  <c r="W35" i="6"/>
  <c r="K34" i="6"/>
  <c r="J147" i="3" s="1"/>
  <c r="W33" i="6"/>
  <c r="K32" i="6"/>
  <c r="K27" i="6"/>
  <c r="J146" i="3" s="1"/>
  <c r="W26" i="6"/>
  <c r="V145" i="3" s="1"/>
  <c r="K25" i="6"/>
  <c r="V143" i="3"/>
  <c r="K23" i="6"/>
  <c r="W21" i="6"/>
  <c r="V148" i="3" s="1"/>
  <c r="K20" i="6"/>
  <c r="W19" i="6"/>
  <c r="K18" i="6"/>
  <c r="W16" i="6"/>
  <c r="V149" i="3" s="1"/>
  <c r="K15" i="6"/>
  <c r="Y13" i="6"/>
  <c r="I13" i="6"/>
  <c r="E12" i="6"/>
  <c r="T11" i="6"/>
  <c r="D11" i="6"/>
  <c r="P8" i="6"/>
  <c r="Q7" i="6"/>
  <c r="P144" i="3" s="1"/>
  <c r="M6" i="6"/>
  <c r="T35" i="6"/>
  <c r="H34" i="6"/>
  <c r="G147" i="3" s="1"/>
  <c r="T33" i="6"/>
  <c r="H32" i="6"/>
  <c r="H27" i="6"/>
  <c r="G146" i="3" s="1"/>
  <c r="T26" i="6"/>
  <c r="S145" i="3" s="1"/>
  <c r="H25" i="6"/>
  <c r="S143" i="3"/>
  <c r="H23" i="6"/>
  <c r="T21" i="6"/>
  <c r="S148" i="3" s="1"/>
  <c r="H20" i="6"/>
  <c r="T19" i="6"/>
  <c r="H18" i="6"/>
  <c r="T16" i="6"/>
  <c r="S149" i="3" s="1"/>
  <c r="H15" i="6"/>
  <c r="W13" i="6"/>
  <c r="G13" i="6"/>
  <c r="C12" i="6"/>
  <c r="R11" i="6"/>
  <c r="N8" i="6"/>
  <c r="O7" i="6"/>
  <c r="N144" i="3" s="1"/>
  <c r="K6" i="6"/>
  <c r="Q35" i="6"/>
  <c r="AA34" i="6"/>
  <c r="Z147" i="3" s="1"/>
  <c r="E34" i="6"/>
  <c r="D147" i="3" s="1"/>
  <c r="Q33" i="6"/>
  <c r="AA32" i="6"/>
  <c r="E32" i="6"/>
  <c r="AA27" i="6"/>
  <c r="Z146" i="3" s="1"/>
  <c r="E27" i="6"/>
  <c r="D146" i="3" s="1"/>
  <c r="Q26" i="6"/>
  <c r="P145" i="3" s="1"/>
  <c r="AA25" i="6"/>
  <c r="E25" i="6"/>
  <c r="P143" i="3"/>
  <c r="E23" i="6"/>
  <c r="Q21" i="6"/>
  <c r="P148" i="3" s="1"/>
  <c r="AA20" i="6"/>
  <c r="E20" i="6"/>
  <c r="Q19" i="6"/>
  <c r="E18" i="6"/>
  <c r="Q16" i="6"/>
  <c r="P149" i="3" s="1"/>
  <c r="E15" i="6"/>
  <c r="E17" i="6" s="1"/>
  <c r="D13" i="6"/>
  <c r="P12" i="6"/>
  <c r="Q11" i="6"/>
  <c r="M8" i="6"/>
  <c r="AB7" i="6"/>
  <c r="AA144" i="3" s="1"/>
  <c r="L7" i="6"/>
  <c r="K144" i="3" s="1"/>
  <c r="H6" i="6"/>
  <c r="O35" i="6"/>
  <c r="X34" i="6"/>
  <c r="W147" i="3" s="1"/>
  <c r="C34" i="6"/>
  <c r="B147" i="3" s="1"/>
  <c r="O33" i="6"/>
  <c r="X32" i="6"/>
  <c r="C32" i="6"/>
  <c r="X27" i="6"/>
  <c r="W146" i="3" s="1"/>
  <c r="C27" i="6"/>
  <c r="B146" i="3" s="1"/>
  <c r="O26" i="6"/>
  <c r="N145" i="3" s="1"/>
  <c r="X25" i="6"/>
  <c r="C25" i="6"/>
  <c r="N143" i="3"/>
  <c r="C23" i="6"/>
  <c r="O21" i="6"/>
  <c r="N148" i="3" s="1"/>
  <c r="X20" i="6"/>
  <c r="C20" i="6"/>
  <c r="O19" i="6"/>
  <c r="C18" i="6"/>
  <c r="O16" i="6"/>
  <c r="N149" i="3" s="1"/>
  <c r="C15" i="6"/>
  <c r="R13" i="6"/>
  <c r="N12" i="6"/>
  <c r="O11" i="6"/>
  <c r="AA8" i="6"/>
  <c r="K8" i="6"/>
  <c r="Z7" i="6"/>
  <c r="Y144" i="3" s="1"/>
  <c r="J7" i="6"/>
  <c r="I144" i="3" s="1"/>
  <c r="F6" i="6"/>
  <c r="L33" i="6"/>
  <c r="L21" i="6"/>
  <c r="K148" i="3" s="1"/>
  <c r="AB11" i="6"/>
  <c r="Y7" i="6"/>
  <c r="X144" i="3" s="1"/>
  <c r="U27" i="6"/>
  <c r="T146" i="3" s="1"/>
  <c r="U18" i="6"/>
  <c r="L11" i="6"/>
  <c r="I7" i="6"/>
  <c r="H144" i="3" s="1"/>
  <c r="L35" i="6"/>
  <c r="K143" i="3"/>
  <c r="Q13" i="6"/>
  <c r="U32" i="6"/>
  <c r="U20" i="6"/>
  <c r="L26" i="6"/>
  <c r="K145" i="3" s="1"/>
  <c r="L16" i="6"/>
  <c r="K149" i="3" s="1"/>
  <c r="X8" i="6"/>
  <c r="U34" i="6"/>
  <c r="T147" i="3" s="1"/>
  <c r="U23" i="6"/>
  <c r="M12" i="6"/>
  <c r="H8" i="6"/>
  <c r="E6" i="6"/>
  <c r="L19" i="6"/>
  <c r="U25" i="6"/>
  <c r="U15" i="6"/>
  <c r="BJ224" i="3"/>
  <c r="BK263" i="3"/>
  <c r="Y6" i="42"/>
  <c r="U7" i="42"/>
  <c r="Y8" i="42"/>
  <c r="U9" i="42"/>
  <c r="Y10" i="42"/>
  <c r="X406" i="3" s="1"/>
  <c r="U11" i="42"/>
  <c r="Y12" i="42"/>
  <c r="W13" i="42"/>
  <c r="AA14" i="42"/>
  <c r="Z404" i="3" s="1"/>
  <c r="U15" i="42"/>
  <c r="T405" i="3" s="1"/>
  <c r="Y16" i="42"/>
  <c r="U26" i="42"/>
  <c r="AZ334" i="3"/>
  <c r="AR334" i="3"/>
  <c r="AJ334" i="3"/>
  <c r="AH243" i="3"/>
  <c r="AF226" i="3"/>
  <c r="AH226" i="3"/>
  <c r="AN226" i="3"/>
  <c r="BG226" i="3" s="1"/>
  <c r="AJ206" i="3"/>
  <c r="AE192" i="3"/>
  <c r="AH165" i="3"/>
  <c r="AX165" i="3"/>
  <c r="AR165" i="3"/>
  <c r="AV136" i="3"/>
  <c r="AF136" i="3"/>
  <c r="AA12" i="38"/>
  <c r="W11" i="38"/>
  <c r="AA10" i="38"/>
  <c r="Z327" i="3" s="1"/>
  <c r="W9" i="38"/>
  <c r="AA8" i="38"/>
  <c r="W7" i="38"/>
  <c r="AA6" i="38"/>
  <c r="Z12" i="38"/>
  <c r="V11" i="38"/>
  <c r="Z10" i="38"/>
  <c r="Y327" i="3" s="1"/>
  <c r="V9" i="38"/>
  <c r="Z8" i="38"/>
  <c r="V7" i="38"/>
  <c r="Z6" i="38"/>
  <c r="Y12" i="38"/>
  <c r="U11" i="38"/>
  <c r="Y10" i="38"/>
  <c r="X327" i="3" s="1"/>
  <c r="U9" i="38"/>
  <c r="Y8" i="38"/>
  <c r="U7" i="38"/>
  <c r="Y6" i="38"/>
  <c r="X12" i="38"/>
  <c r="AB11" i="38"/>
  <c r="X10" i="38"/>
  <c r="W327" i="3" s="1"/>
  <c r="AB9" i="38"/>
  <c r="X8" i="38"/>
  <c r="AB7" i="38"/>
  <c r="X6" i="38"/>
  <c r="W12" i="38"/>
  <c r="AA11" i="38"/>
  <c r="W10" i="38"/>
  <c r="V327" i="3" s="1"/>
  <c r="AA9" i="38"/>
  <c r="W8" i="38"/>
  <c r="AA7" i="38"/>
  <c r="W6" i="38"/>
  <c r="V12" i="38"/>
  <c r="Z11" i="38"/>
  <c r="V10" i="38"/>
  <c r="U327" i="3" s="1"/>
  <c r="Z9" i="38"/>
  <c r="V8" i="38"/>
  <c r="Z7" i="38"/>
  <c r="V6" i="38"/>
  <c r="U12" i="38"/>
  <c r="Y11" i="38"/>
  <c r="U10" i="38"/>
  <c r="T327" i="3" s="1"/>
  <c r="Y9" i="38"/>
  <c r="U8" i="38"/>
  <c r="Y7" i="38"/>
  <c r="U6" i="38"/>
  <c r="AB12" i="38"/>
  <c r="AB10" i="38"/>
  <c r="AA327" i="3" s="1"/>
  <c r="X7" i="38"/>
  <c r="X9" i="38"/>
  <c r="X11" i="38"/>
  <c r="AB6" i="38"/>
  <c r="AB8" i="38"/>
  <c r="BJ223" i="3"/>
  <c r="Z6" i="42"/>
  <c r="V7" i="42"/>
  <c r="Z8" i="42"/>
  <c r="V9" i="42"/>
  <c r="Z10" i="42"/>
  <c r="Y406" i="3" s="1"/>
  <c r="V11" i="42"/>
  <c r="Z12" i="42"/>
  <c r="Y13" i="42"/>
  <c r="V15" i="42"/>
  <c r="U405" i="3" s="1"/>
  <c r="Z16" i="42"/>
  <c r="V26" i="42"/>
  <c r="AZ351" i="3"/>
  <c r="AJ351" i="3"/>
  <c r="AI334" i="3"/>
  <c r="BB320" i="3"/>
  <c r="AW243" i="3"/>
  <c r="AO243" i="3"/>
  <c r="AO226" i="3"/>
  <c r="BH226" i="3" s="1"/>
  <c r="AY206" i="3"/>
  <c r="AQ206" i="3"/>
  <c r="AI206" i="3"/>
  <c r="AK192" i="3"/>
  <c r="AL460" i="3"/>
  <c r="BE460" i="3" s="1"/>
  <c r="AJ104" i="3"/>
  <c r="P12" i="15"/>
  <c r="V20" i="13"/>
  <c r="N20" i="13"/>
  <c r="F20" i="13"/>
  <c r="Z18" i="13"/>
  <c r="Y232" i="3" s="1"/>
  <c r="V16" i="13"/>
  <c r="N16" i="13"/>
  <c r="F16" i="13"/>
  <c r="Z15" i="13"/>
  <c r="Y233" i="3" s="1"/>
  <c r="R15" i="13"/>
  <c r="Q233" i="3" s="1"/>
  <c r="J15" i="13"/>
  <c r="I233" i="3" s="1"/>
  <c r="V14" i="13"/>
  <c r="N14" i="13"/>
  <c r="F14" i="13"/>
  <c r="Z12" i="13"/>
  <c r="R12" i="13"/>
  <c r="J12" i="13"/>
  <c r="V11" i="13"/>
  <c r="N11" i="13"/>
  <c r="F11" i="13"/>
  <c r="Z10" i="13"/>
  <c r="Y234" i="3" s="1"/>
  <c r="R10" i="13"/>
  <c r="Q234" i="3" s="1"/>
  <c r="J10" i="13"/>
  <c r="I234" i="3" s="1"/>
  <c r="V9" i="13"/>
  <c r="N9" i="13"/>
  <c r="F9" i="13"/>
  <c r="Z8" i="13"/>
  <c r="R8" i="13"/>
  <c r="J8" i="13"/>
  <c r="V7" i="13"/>
  <c r="N7" i="13"/>
  <c r="F7" i="13"/>
  <c r="Z6" i="13"/>
  <c r="R6" i="13"/>
  <c r="U20" i="13"/>
  <c r="M20" i="13"/>
  <c r="E20" i="13"/>
  <c r="Y18" i="13"/>
  <c r="X232" i="3" s="1"/>
  <c r="U16" i="13"/>
  <c r="M16" i="13"/>
  <c r="E16" i="13"/>
  <c r="Y15" i="13"/>
  <c r="X233" i="3" s="1"/>
  <c r="Q15" i="13"/>
  <c r="P233" i="3" s="1"/>
  <c r="I15" i="13"/>
  <c r="H233" i="3" s="1"/>
  <c r="U14" i="13"/>
  <c r="M14" i="13"/>
  <c r="E14" i="13"/>
  <c r="Y12" i="13"/>
  <c r="Q12" i="13"/>
  <c r="I12" i="13"/>
  <c r="U11" i="13"/>
  <c r="M11" i="13"/>
  <c r="E11" i="13"/>
  <c r="Y10" i="13"/>
  <c r="X234" i="3" s="1"/>
  <c r="Q10" i="13"/>
  <c r="P234" i="3" s="1"/>
  <c r="I10" i="13"/>
  <c r="H234" i="3" s="1"/>
  <c r="U9" i="13"/>
  <c r="M9" i="13"/>
  <c r="E9" i="13"/>
  <c r="Y8" i="13"/>
  <c r="Q8" i="13"/>
  <c r="I8" i="13"/>
  <c r="U7" i="13"/>
  <c r="M7" i="13"/>
  <c r="E7" i="13"/>
  <c r="Y6" i="13"/>
  <c r="AB20" i="13"/>
  <c r="T20" i="13"/>
  <c r="L20" i="13"/>
  <c r="D20" i="13"/>
  <c r="X18" i="13"/>
  <c r="W232" i="3" s="1"/>
  <c r="AB16" i="13"/>
  <c r="T16" i="13"/>
  <c r="L16" i="13"/>
  <c r="D16" i="13"/>
  <c r="X15" i="13"/>
  <c r="W233" i="3" s="1"/>
  <c r="P15" i="13"/>
  <c r="O233" i="3" s="1"/>
  <c r="H15" i="13"/>
  <c r="G233" i="3" s="1"/>
  <c r="AB14" i="13"/>
  <c r="T14" i="13"/>
  <c r="L14" i="13"/>
  <c r="D14" i="13"/>
  <c r="X12" i="13"/>
  <c r="P12" i="13"/>
  <c r="H12" i="13"/>
  <c r="AB11" i="13"/>
  <c r="T11" i="13"/>
  <c r="L11" i="13"/>
  <c r="D11" i="13"/>
  <c r="X10" i="13"/>
  <c r="W234" i="3" s="1"/>
  <c r="P10" i="13"/>
  <c r="O234" i="3" s="1"/>
  <c r="H10" i="13"/>
  <c r="G234" i="3" s="1"/>
  <c r="AB9" i="13"/>
  <c r="T9" i="13"/>
  <c r="L9" i="13"/>
  <c r="D9" i="13"/>
  <c r="X8" i="13"/>
  <c r="P8" i="13"/>
  <c r="H8" i="13"/>
  <c r="AB7" i="13"/>
  <c r="T7" i="13"/>
  <c r="L7" i="13"/>
  <c r="D7" i="13"/>
  <c r="X6" i="13"/>
  <c r="P6" i="13"/>
  <c r="AA20" i="13"/>
  <c r="S20" i="13"/>
  <c r="K20" i="13"/>
  <c r="C20" i="13"/>
  <c r="W18" i="13"/>
  <c r="V232" i="3" s="1"/>
  <c r="AA16" i="13"/>
  <c r="S16" i="13"/>
  <c r="K16" i="13"/>
  <c r="C16" i="13"/>
  <c r="W15" i="13"/>
  <c r="V233" i="3" s="1"/>
  <c r="O15" i="13"/>
  <c r="N233" i="3" s="1"/>
  <c r="G15" i="13"/>
  <c r="F233" i="3" s="1"/>
  <c r="AA14" i="13"/>
  <c r="S14" i="13"/>
  <c r="K14" i="13"/>
  <c r="C14" i="13"/>
  <c r="W12" i="13"/>
  <c r="O12" i="13"/>
  <c r="G12" i="13"/>
  <c r="AA11" i="13"/>
  <c r="S11" i="13"/>
  <c r="K11" i="13"/>
  <c r="C11" i="13"/>
  <c r="W10" i="13"/>
  <c r="V234" i="3" s="1"/>
  <c r="O10" i="13"/>
  <c r="N234" i="3" s="1"/>
  <c r="G10" i="13"/>
  <c r="F234" i="3" s="1"/>
  <c r="AA9" i="13"/>
  <c r="S9" i="13"/>
  <c r="K9" i="13"/>
  <c r="C9" i="13"/>
  <c r="W8" i="13"/>
  <c r="O8" i="13"/>
  <c r="G8" i="13"/>
  <c r="AA7" i="13"/>
  <c r="S7" i="13"/>
  <c r="K7" i="13"/>
  <c r="C7" i="13"/>
  <c r="W6" i="13"/>
  <c r="Z20" i="13"/>
  <c r="R20" i="13"/>
  <c r="J20" i="13"/>
  <c r="V18" i="13"/>
  <c r="U232" i="3" s="1"/>
  <c r="Z16" i="13"/>
  <c r="R16" i="13"/>
  <c r="J16" i="13"/>
  <c r="V15" i="13"/>
  <c r="U233" i="3" s="1"/>
  <c r="N15" i="13"/>
  <c r="M233" i="3" s="1"/>
  <c r="F15" i="13"/>
  <c r="E233" i="3" s="1"/>
  <c r="Z14" i="13"/>
  <c r="R14" i="13"/>
  <c r="J14" i="13"/>
  <c r="V12" i="13"/>
  <c r="N12" i="13"/>
  <c r="F12" i="13"/>
  <c r="Z11" i="13"/>
  <c r="Z13" i="13" s="1"/>
  <c r="R11" i="13"/>
  <c r="R13" i="13" s="1"/>
  <c r="J11" i="13"/>
  <c r="J13" i="13" s="1"/>
  <c r="V10" i="13"/>
  <c r="U234" i="3" s="1"/>
  <c r="N10" i="13"/>
  <c r="M234" i="3" s="1"/>
  <c r="F10" i="13"/>
  <c r="E234" i="3" s="1"/>
  <c r="Z9" i="13"/>
  <c r="R9" i="13"/>
  <c r="J9" i="13"/>
  <c r="V8" i="13"/>
  <c r="N8" i="13"/>
  <c r="F8" i="13"/>
  <c r="Z7" i="13"/>
  <c r="R7" i="13"/>
  <c r="J7" i="13"/>
  <c r="X20" i="13"/>
  <c r="P20" i="13"/>
  <c r="H20" i="13"/>
  <c r="AB18" i="13"/>
  <c r="AA232" i="3" s="1"/>
  <c r="X16" i="13"/>
  <c r="P16" i="13"/>
  <c r="H16" i="13"/>
  <c r="AB15" i="13"/>
  <c r="AA233" i="3" s="1"/>
  <c r="T15" i="13"/>
  <c r="S233" i="3" s="1"/>
  <c r="L15" i="13"/>
  <c r="K233" i="3" s="1"/>
  <c r="D15" i="13"/>
  <c r="C233" i="3" s="1"/>
  <c r="X14" i="13"/>
  <c r="P14" i="13"/>
  <c r="H14" i="13"/>
  <c r="AB12" i="13"/>
  <c r="T12" i="13"/>
  <c r="L12" i="13"/>
  <c r="D12" i="13"/>
  <c r="X11" i="13"/>
  <c r="P11" i="13"/>
  <c r="H11" i="13"/>
  <c r="AB10" i="13"/>
  <c r="AA234" i="3" s="1"/>
  <c r="T10" i="13"/>
  <c r="S234" i="3" s="1"/>
  <c r="L10" i="13"/>
  <c r="K234" i="3" s="1"/>
  <c r="D10" i="13"/>
  <c r="C234" i="3" s="1"/>
  <c r="X9" i="13"/>
  <c r="P9" i="13"/>
  <c r="H9" i="13"/>
  <c r="AB8" i="13"/>
  <c r="T8" i="13"/>
  <c r="L8" i="13"/>
  <c r="D8" i="13"/>
  <c r="X7" i="13"/>
  <c r="P7" i="13"/>
  <c r="H7" i="13"/>
  <c r="AB6" i="13"/>
  <c r="T6" i="13"/>
  <c r="G16" i="13"/>
  <c r="E15" i="13"/>
  <c r="D233" i="3" s="1"/>
  <c r="I14" i="13"/>
  <c r="K12" i="13"/>
  <c r="O11" i="13"/>
  <c r="M10" i="13"/>
  <c r="L234" i="3" s="1"/>
  <c r="Q9" i="13"/>
  <c r="S8" i="13"/>
  <c r="W7" i="13"/>
  <c r="V6" i="13"/>
  <c r="K6" i="13"/>
  <c r="C6" i="13"/>
  <c r="W5" i="13"/>
  <c r="C15" i="13"/>
  <c r="B233" i="3" s="1"/>
  <c r="G14" i="13"/>
  <c r="E12" i="13"/>
  <c r="I11" i="13"/>
  <c r="K10" i="13"/>
  <c r="J234" i="3" s="1"/>
  <c r="O9" i="13"/>
  <c r="M8" i="13"/>
  <c r="Q7" i="13"/>
  <c r="U6" i="13"/>
  <c r="J6" i="13"/>
  <c r="V5" i="13"/>
  <c r="Y20" i="13"/>
  <c r="AA18" i="13"/>
  <c r="Z232" i="3" s="1"/>
  <c r="C12" i="13"/>
  <c r="G11" i="13"/>
  <c r="E10" i="13"/>
  <c r="D234" i="3" s="1"/>
  <c r="I9" i="13"/>
  <c r="K8" i="13"/>
  <c r="O7" i="13"/>
  <c r="S6" i="13"/>
  <c r="I6" i="13"/>
  <c r="U5" i="13"/>
  <c r="W20" i="13"/>
  <c r="U18" i="13"/>
  <c r="T232" i="3" s="1"/>
  <c r="Y16" i="13"/>
  <c r="AA15" i="13"/>
  <c r="Z233" i="3" s="1"/>
  <c r="C10" i="13"/>
  <c r="B234" i="3" s="1"/>
  <c r="G9" i="13"/>
  <c r="E8" i="13"/>
  <c r="I7" i="13"/>
  <c r="Q6" i="13"/>
  <c r="H6" i="13"/>
  <c r="AB5" i="13"/>
  <c r="Q20" i="13"/>
  <c r="W16" i="13"/>
  <c r="U15" i="13"/>
  <c r="T233" i="3" s="1"/>
  <c r="Y14" i="13"/>
  <c r="AA12" i="13"/>
  <c r="C8" i="13"/>
  <c r="G7" i="13"/>
  <c r="O6" i="13"/>
  <c r="G6" i="13"/>
  <c r="AA5" i="13"/>
  <c r="O20" i="13"/>
  <c r="Q16" i="13"/>
  <c r="S15" i="13"/>
  <c r="R233" i="3" s="1"/>
  <c r="W14" i="13"/>
  <c r="U12" i="13"/>
  <c r="Y11" i="13"/>
  <c r="Y13" i="13" s="1"/>
  <c r="AA10" i="13"/>
  <c r="Z234" i="3" s="1"/>
  <c r="N6" i="13"/>
  <c r="F6" i="13"/>
  <c r="Z5" i="13"/>
  <c r="I20" i="13"/>
  <c r="O16" i="13"/>
  <c r="M15" i="13"/>
  <c r="L233" i="3" s="1"/>
  <c r="Q14" i="13"/>
  <c r="S12" i="13"/>
  <c r="W11" i="13"/>
  <c r="U10" i="13"/>
  <c r="T234" i="3" s="1"/>
  <c r="Y9" i="13"/>
  <c r="AA8" i="13"/>
  <c r="M6" i="13"/>
  <c r="E6" i="13"/>
  <c r="Y5" i="13"/>
  <c r="Q11" i="13"/>
  <c r="Q13" i="13" s="1"/>
  <c r="L6" i="13"/>
  <c r="U8" i="13"/>
  <c r="D6" i="13"/>
  <c r="O14" i="13"/>
  <c r="S10" i="13"/>
  <c r="R234" i="3" s="1"/>
  <c r="I16" i="13"/>
  <c r="Y7" i="13"/>
  <c r="X5" i="13"/>
  <c r="M12" i="13"/>
  <c r="G20" i="13"/>
  <c r="W9" i="13"/>
  <c r="K15" i="13"/>
  <c r="J233" i="3" s="1"/>
  <c r="AA6" i="13"/>
  <c r="BJ222" i="3"/>
  <c r="BK261" i="3"/>
  <c r="AA6" i="42"/>
  <c r="W7" i="42"/>
  <c r="AA8" i="42"/>
  <c r="W9" i="42"/>
  <c r="AA10" i="42"/>
  <c r="Z406" i="3" s="1"/>
  <c r="W11" i="42"/>
  <c r="AA12" i="42"/>
  <c r="Z13" i="42"/>
  <c r="W15" i="42"/>
  <c r="V405" i="3" s="1"/>
  <c r="AA16" i="42"/>
  <c r="W26" i="42"/>
  <c r="AU417" i="3"/>
  <c r="AM417" i="3"/>
  <c r="AE417" i="3"/>
  <c r="AH334" i="3"/>
  <c r="AK320" i="3"/>
  <c r="AJ268" i="3"/>
  <c r="BC268" i="3" s="1"/>
  <c r="AV243" i="3"/>
  <c r="AN243" i="3"/>
  <c r="AF243" i="3"/>
  <c r="AX206" i="3"/>
  <c r="AP206" i="3"/>
  <c r="AH206" i="3"/>
  <c r="AV165" i="3"/>
  <c r="AP165" i="3"/>
  <c r="AA5" i="14"/>
  <c r="S5" i="14"/>
  <c r="K5" i="14"/>
  <c r="C5" i="14"/>
  <c r="Z5" i="14"/>
  <c r="R5" i="14"/>
  <c r="J5" i="14"/>
  <c r="Y5" i="14"/>
  <c r="Q5" i="14"/>
  <c r="I5" i="14"/>
  <c r="X5" i="14"/>
  <c r="P5" i="14"/>
  <c r="H5" i="14"/>
  <c r="W5" i="14"/>
  <c r="O5" i="14"/>
  <c r="G5" i="14"/>
  <c r="V5" i="14"/>
  <c r="N5" i="14"/>
  <c r="F5" i="14"/>
  <c r="U5" i="14"/>
  <c r="M5" i="14"/>
  <c r="E5" i="14"/>
  <c r="AB5" i="14"/>
  <c r="T5" i="14"/>
  <c r="L5" i="14"/>
  <c r="D5" i="14"/>
  <c r="AQ226" i="3"/>
  <c r="BJ226" i="3" s="1"/>
  <c r="AB6" i="42"/>
  <c r="X7" i="42"/>
  <c r="AB8" i="42"/>
  <c r="X9" i="42"/>
  <c r="AB10" i="42"/>
  <c r="AA406" i="3" s="1"/>
  <c r="X11" i="42"/>
  <c r="AB12" i="42"/>
  <c r="AB17" i="42" s="1"/>
  <c r="AA13" i="42"/>
  <c r="U14" i="42"/>
  <c r="T404" i="3" s="1"/>
  <c r="Y15" i="42"/>
  <c r="X405" i="3" s="1"/>
  <c r="Y26" i="42"/>
  <c r="BB417" i="3"/>
  <c r="AT417" i="3"/>
  <c r="AL417" i="3"/>
  <c r="BA351" i="3"/>
  <c r="AS351" i="3"/>
  <c r="AW334" i="3"/>
  <c r="AZ320" i="3"/>
  <c r="AR320" i="3"/>
  <c r="AJ320" i="3"/>
  <c r="BA243" i="3"/>
  <c r="AS243" i="3"/>
  <c r="AU243" i="3"/>
  <c r="AX226" i="3"/>
  <c r="AM226" i="3"/>
  <c r="BF226" i="3" s="1"/>
  <c r="AO206" i="3"/>
  <c r="C10" i="49"/>
  <c r="B424" i="3" s="1"/>
  <c r="AA5" i="30"/>
  <c r="S5" i="30"/>
  <c r="K5" i="30"/>
  <c r="C5" i="30"/>
  <c r="Z5" i="30"/>
  <c r="R5" i="30"/>
  <c r="J5" i="30"/>
  <c r="Y5" i="30"/>
  <c r="Q5" i="30"/>
  <c r="I5" i="30"/>
  <c r="X5" i="30"/>
  <c r="P5" i="30"/>
  <c r="H5" i="30"/>
  <c r="W5" i="30"/>
  <c r="O5" i="30"/>
  <c r="G5" i="30"/>
  <c r="V5" i="30"/>
  <c r="N5" i="30"/>
  <c r="F5" i="30"/>
  <c r="U5" i="30"/>
  <c r="M5" i="30"/>
  <c r="E5" i="30"/>
  <c r="L5" i="30"/>
  <c r="D5" i="30"/>
  <c r="AB5" i="30"/>
  <c r="T5" i="30"/>
  <c r="U6" i="42"/>
  <c r="Y7" i="42"/>
  <c r="U8" i="42"/>
  <c r="Y9" i="42"/>
  <c r="U10" i="42"/>
  <c r="T406" i="3" s="1"/>
  <c r="Y11" i="42"/>
  <c r="U12" i="42"/>
  <c r="V14" i="42"/>
  <c r="U404" i="3" s="1"/>
  <c r="Z15" i="42"/>
  <c r="Y405" i="3" s="1"/>
  <c r="Z26" i="42"/>
  <c r="W27" i="42"/>
  <c r="AT8" i="50"/>
  <c r="AG8" i="50"/>
  <c r="AO8" i="50"/>
  <c r="AW8" i="50"/>
  <c r="AK24" i="50"/>
  <c r="AS24" i="50"/>
  <c r="BA24" i="50"/>
  <c r="AH8" i="50"/>
  <c r="AP8" i="50"/>
  <c r="AX8" i="50"/>
  <c r="AD24" i="50"/>
  <c r="AL24" i="50"/>
  <c r="AT24" i="50"/>
  <c r="BB24" i="50"/>
  <c r="AI8" i="50"/>
  <c r="AQ8" i="50"/>
  <c r="AY8" i="50"/>
  <c r="AE24" i="50"/>
  <c r="AM24" i="50"/>
  <c r="AU24" i="50"/>
  <c r="BC24" i="50"/>
  <c r="AJ8" i="50"/>
  <c r="AR8" i="50"/>
  <c r="AZ8" i="50"/>
  <c r="AF24" i="50"/>
  <c r="AN24" i="50"/>
  <c r="AV24" i="50"/>
  <c r="AK8" i="50"/>
  <c r="AS8" i="50"/>
  <c r="BA8" i="50"/>
  <c r="AG24" i="50"/>
  <c r="AO24" i="50"/>
  <c r="AW24" i="50"/>
  <c r="AD8" i="50"/>
  <c r="AL8" i="50"/>
  <c r="BB8" i="50"/>
  <c r="AH24" i="50"/>
  <c r="AP24" i="50"/>
  <c r="AX24" i="50"/>
  <c r="AE8" i="50"/>
  <c r="AM8" i="50"/>
  <c r="BC8" i="50"/>
  <c r="AI24" i="50"/>
  <c r="AQ24" i="50"/>
  <c r="AY24" i="50"/>
  <c r="AF8" i="50"/>
  <c r="AN8" i="50"/>
  <c r="AV8" i="50"/>
  <c r="AJ24" i="50"/>
  <c r="AR24" i="50"/>
  <c r="AZ24" i="50"/>
  <c r="AD165" i="3"/>
  <c r="AC136" i="3"/>
  <c r="AC192" i="3"/>
  <c r="AR192" i="3"/>
  <c r="U46" i="3"/>
  <c r="U47" i="53"/>
  <c r="V27" i="20"/>
  <c r="V31" i="20" s="1"/>
  <c r="AI397" i="3"/>
  <c r="AZ417" i="3"/>
  <c r="AN417" i="3"/>
  <c r="AE397" i="3"/>
  <c r="AF397" i="3"/>
  <c r="AW397" i="3"/>
  <c r="AP397" i="3"/>
  <c r="AH397" i="3"/>
  <c r="BB351" i="3"/>
  <c r="AS417" i="3"/>
  <c r="AO397" i="3"/>
  <c r="AH351" i="3"/>
  <c r="AF417" i="3"/>
  <c r="BB397" i="3"/>
  <c r="AN397" i="3"/>
  <c r="AG397" i="3"/>
  <c r="AR417" i="3"/>
  <c r="AK417" i="3"/>
  <c r="AV397" i="3"/>
  <c r="AQ397" i="3"/>
  <c r="BA397" i="3"/>
  <c r="AL351" i="3"/>
  <c r="AW417" i="3"/>
  <c r="AU397" i="3"/>
  <c r="AS397" i="3"/>
  <c r="AL397" i="3"/>
  <c r="AY397" i="3"/>
  <c r="AK397" i="3"/>
  <c r="BA417" i="3"/>
  <c r="AV417" i="3"/>
  <c r="AO417" i="3"/>
  <c r="AM397" i="3"/>
  <c r="AX397" i="3"/>
  <c r="AE351" i="3"/>
  <c r="AM334" i="3"/>
  <c r="AG334" i="3"/>
  <c r="AY351" i="3"/>
  <c r="AP351" i="3"/>
  <c r="AG351" i="3"/>
  <c r="AY334" i="3"/>
  <c r="BA320" i="3"/>
  <c r="AV351" i="3"/>
  <c r="AX334" i="3"/>
  <c r="AE334" i="3"/>
  <c r="AO320" i="3"/>
  <c r="AX320" i="3"/>
  <c r="AP320" i="3"/>
  <c r="AH320" i="3"/>
  <c r="AO351" i="3"/>
  <c r="AQ334" i="3"/>
  <c r="AP334" i="3"/>
  <c r="AS320" i="3"/>
  <c r="AV268" i="3"/>
  <c r="AM268" i="3"/>
  <c r="BF268" i="3" s="1"/>
  <c r="AF268" i="3"/>
  <c r="AW351" i="3"/>
  <c r="AI351" i="3"/>
  <c r="AO334" i="3"/>
  <c r="AW320" i="3"/>
  <c r="AG320" i="3"/>
  <c r="AE320" i="3"/>
  <c r="BB268" i="3"/>
  <c r="AL268" i="3"/>
  <c r="BE268" i="3" s="1"/>
  <c r="AT243" i="3"/>
  <c r="BA226" i="3"/>
  <c r="AE226" i="3"/>
  <c r="BA268" i="3"/>
  <c r="AK268" i="3"/>
  <c r="BD268" i="3" s="1"/>
  <c r="AE268" i="3"/>
  <c r="AM243" i="3"/>
  <c r="AG243" i="3"/>
  <c r="AK226" i="3"/>
  <c r="BD226" i="3" s="1"/>
  <c r="AZ268" i="3"/>
  <c r="AT268" i="3"/>
  <c r="AY243" i="3"/>
  <c r="AL243" i="3"/>
  <c r="AZ226" i="3"/>
  <c r="AY268" i="3"/>
  <c r="AP268" i="3"/>
  <c r="BI268" i="3" s="1"/>
  <c r="AX243" i="3"/>
  <c r="AE243" i="3"/>
  <c r="AW226" i="3"/>
  <c r="AW206" i="3"/>
  <c r="AO268" i="3"/>
  <c r="BH268" i="3" s="1"/>
  <c r="AI268" i="3"/>
  <c r="AV226" i="3"/>
  <c r="AX268" i="3"/>
  <c r="AN268" i="3"/>
  <c r="BG268" i="3" s="1"/>
  <c r="AH268" i="3"/>
  <c r="AP243" i="3"/>
  <c r="AW268" i="3"/>
  <c r="AG268" i="3"/>
  <c r="AI243" i="3"/>
  <c r="AV206" i="3"/>
  <c r="AQ192" i="3"/>
  <c r="AI165" i="3"/>
  <c r="AQ165" i="3"/>
  <c r="AW192" i="3"/>
  <c r="AJ192" i="3"/>
  <c r="BA206" i="3"/>
  <c r="AN206" i="3"/>
  <c r="BB192" i="3"/>
  <c r="AV192" i="3"/>
  <c r="AI192" i="3"/>
  <c r="AG165" i="3"/>
  <c r="AO192" i="3"/>
  <c r="AS206" i="3"/>
  <c r="AF206" i="3"/>
  <c r="AN192" i="3"/>
  <c r="AY165" i="3"/>
  <c r="AZ192" i="3"/>
  <c r="AM192" i="3"/>
  <c r="AG192" i="3"/>
  <c r="AW165" i="3"/>
  <c r="AK165" i="3"/>
  <c r="AE165" i="3"/>
  <c r="AM165" i="3"/>
  <c r="AK206" i="3"/>
  <c r="AY192" i="3"/>
  <c r="AL192" i="3"/>
  <c r="AF192" i="3"/>
  <c r="AX136" i="3"/>
  <c r="AR136" i="3"/>
  <c r="AE136" i="3"/>
  <c r="AW136" i="3"/>
  <c r="AQ136" i="3"/>
  <c r="AV72" i="3"/>
  <c r="AF72" i="3"/>
  <c r="AP136" i="3"/>
  <c r="AJ136" i="3"/>
  <c r="BB136" i="3"/>
  <c r="AI136" i="3"/>
  <c r="AZ72" i="3"/>
  <c r="AJ72" i="3"/>
  <c r="AH136" i="3"/>
  <c r="AN72" i="3"/>
  <c r="AY136" i="3"/>
  <c r="AL136" i="3"/>
  <c r="AR72" i="3"/>
  <c r="AZ108" i="3"/>
  <c r="AZ136" i="3" s="1"/>
  <c r="AU460" i="3"/>
  <c r="AY460" i="3"/>
  <c r="AG460" i="3"/>
  <c r="AS460" i="3"/>
  <c r="AJ440" i="3"/>
  <c r="BC440" i="3" s="1"/>
  <c r="AO440" i="3"/>
  <c r="AY68" i="3"/>
  <c r="AQ68" i="3"/>
  <c r="AI68" i="3"/>
  <c r="AE460" i="3"/>
  <c r="AH460" i="3"/>
  <c r="AM460" i="3"/>
  <c r="AQ460" i="3"/>
  <c r="AX460" i="3"/>
  <c r="AP440" i="3"/>
  <c r="AN460" i="3"/>
  <c r="AZ460" i="3"/>
  <c r="AQ440" i="3"/>
  <c r="AO108" i="3"/>
  <c r="AO136" i="3" s="1"/>
  <c r="AG108" i="3"/>
  <c r="AG136" i="3" s="1"/>
  <c r="AO460" i="3"/>
  <c r="BA460" i="3"/>
  <c r="AI440" i="3"/>
  <c r="AK440" i="3"/>
  <c r="BD440" i="3" s="1"/>
  <c r="AP460" i="3"/>
  <c r="AV460" i="3"/>
  <c r="AM68" i="3"/>
  <c r="AM72" i="3" s="1"/>
  <c r="AE68" i="3"/>
  <c r="AJ460" i="3"/>
  <c r="BC460" i="3" s="1"/>
  <c r="AW460" i="3"/>
  <c r="AK460" i="3"/>
  <c r="BD460" i="3" s="1"/>
  <c r="AM440" i="3"/>
  <c r="AF460" i="3"/>
  <c r="AY440" i="3"/>
  <c r="AR440" i="3"/>
  <c r="AZ440" i="3"/>
  <c r="AS440" i="3"/>
  <c r="BA440" i="3"/>
  <c r="AC104" i="3"/>
  <c r="AT440" i="3"/>
  <c r="BB440" i="3"/>
  <c r="AE104" i="3"/>
  <c r="AU440" i="3"/>
  <c r="AF104" i="3"/>
  <c r="AV440" i="3"/>
  <c r="AD104" i="3"/>
  <c r="AR104" i="3"/>
  <c r="AX104" i="3"/>
  <c r="BL262" i="3"/>
  <c r="AS268" i="3"/>
  <c r="BL268" i="3" s="1"/>
  <c r="BJ262" i="3"/>
  <c r="BK281" i="3"/>
  <c r="AI104" i="3"/>
  <c r="AN104" i="3"/>
  <c r="BA104" i="3"/>
  <c r="BJ261" i="3"/>
  <c r="AW104" i="3"/>
  <c r="AQ268" i="3"/>
  <c r="BJ268" i="3" s="1"/>
  <c r="BJ263" i="3"/>
  <c r="BJ267" i="3"/>
  <c r="BK283" i="3"/>
  <c r="BK282" i="3"/>
  <c r="AV104" i="3"/>
  <c r="AY104" i="3"/>
  <c r="AR226" i="3"/>
  <c r="BK226" i="3" s="1"/>
  <c r="BJ266" i="3"/>
  <c r="BJ281" i="3"/>
  <c r="BL282" i="3"/>
  <c r="AR268" i="3"/>
  <c r="BK268" i="3" s="1"/>
  <c r="BJ283" i="3"/>
  <c r="AH104" i="3"/>
  <c r="BJ264" i="3"/>
  <c r="BL283" i="3"/>
  <c r="E13" i="9" l="1"/>
  <c r="AS22" i="1"/>
  <c r="AS32" i="1"/>
  <c r="AK22" i="1"/>
  <c r="AK32" i="1"/>
  <c r="BA22" i="1"/>
  <c r="BA32" i="1"/>
  <c r="AD6" i="1"/>
  <c r="AC56" i="3" s="1"/>
  <c r="AC72" i="3" s="1"/>
  <c r="AD16" i="1"/>
  <c r="AW22" i="1"/>
  <c r="AW32" i="1"/>
  <c r="AH374" i="3"/>
  <c r="AO32" i="1"/>
  <c r="AO22" i="1"/>
  <c r="AY32" i="1"/>
  <c r="AY22" i="1"/>
  <c r="AG32" i="1"/>
  <c r="AG22" i="1"/>
  <c r="AQ22" i="1"/>
  <c r="AQ32" i="1"/>
  <c r="AF6" i="1"/>
  <c r="AE56" i="3" s="1"/>
  <c r="AE72" i="3" s="1"/>
  <c r="AF16" i="1"/>
  <c r="AI22" i="1"/>
  <c r="AI32" i="1"/>
  <c r="BK50" i="3"/>
  <c r="AF165" i="3"/>
  <c r="AM104" i="3"/>
  <c r="U17" i="6"/>
  <c r="C17" i="6"/>
  <c r="N9" i="12"/>
  <c r="N20" i="7"/>
  <c r="AA13" i="38"/>
  <c r="R14" i="37"/>
  <c r="Q21" i="12"/>
  <c r="Z21" i="12"/>
  <c r="G12" i="10"/>
  <c r="Y17" i="13"/>
  <c r="P17" i="6"/>
  <c r="H14" i="37"/>
  <c r="K9" i="12"/>
  <c r="T9" i="12"/>
  <c r="U17" i="42"/>
  <c r="L13" i="9"/>
  <c r="Y14" i="37"/>
  <c r="D12" i="10"/>
  <c r="S20" i="7"/>
  <c r="P13" i="13"/>
  <c r="X17" i="13"/>
  <c r="Z17" i="13"/>
  <c r="M12" i="10"/>
  <c r="P27" i="7"/>
  <c r="M13" i="9"/>
  <c r="X13" i="13"/>
  <c r="F9" i="12"/>
  <c r="O13" i="13"/>
  <c r="O11" i="7"/>
  <c r="J17" i="13"/>
  <c r="G13" i="13"/>
  <c r="S9" i="12"/>
  <c r="I13" i="13"/>
  <c r="Z13" i="38"/>
  <c r="V9" i="39"/>
  <c r="I14" i="37"/>
  <c r="H21" i="12"/>
  <c r="G11" i="7"/>
  <c r="H20" i="7"/>
  <c r="W13" i="13"/>
  <c r="H13" i="13"/>
  <c r="P17" i="13"/>
  <c r="R17" i="13"/>
  <c r="N17" i="6"/>
  <c r="U16" i="39"/>
  <c r="Q14" i="37"/>
  <c r="O21" i="12"/>
  <c r="P21" i="12"/>
  <c r="M27" i="7"/>
  <c r="C20" i="7"/>
  <c r="F27" i="7"/>
  <c r="AZ6" i="1"/>
  <c r="AY56" i="3" s="1"/>
  <c r="AY72" i="3" s="1"/>
  <c r="AZ16" i="1"/>
  <c r="G17" i="13"/>
  <c r="X13" i="38"/>
  <c r="C9" i="12"/>
  <c r="X21" i="12"/>
  <c r="U14" i="10"/>
  <c r="N27" i="7"/>
  <c r="AR6" i="1"/>
  <c r="AQ56" i="3" s="1"/>
  <c r="AQ72" i="3" s="1"/>
  <c r="AR16" i="1"/>
  <c r="G14" i="6"/>
  <c r="AB9" i="39"/>
  <c r="O14" i="37"/>
  <c r="X14" i="37"/>
  <c r="I21" i="12"/>
  <c r="L11" i="7"/>
  <c r="AJ6" i="1"/>
  <c r="AI56" i="3" s="1"/>
  <c r="AI72" i="3" s="1"/>
  <c r="AJ16" i="1"/>
  <c r="U12" i="10"/>
  <c r="Q11" i="7"/>
  <c r="G13" i="9"/>
  <c r="O13" i="9"/>
  <c r="AP192" i="3"/>
  <c r="W17" i="13"/>
  <c r="W16" i="39"/>
  <c r="G21" i="12"/>
  <c r="J21" i="12"/>
  <c r="P20" i="7"/>
  <c r="E27" i="7"/>
  <c r="J11" i="7"/>
  <c r="F13" i="9"/>
  <c r="X16" i="39"/>
  <c r="J14" i="37"/>
  <c r="R21" i="12"/>
  <c r="O12" i="10"/>
  <c r="S27" i="7"/>
  <c r="R11" i="7"/>
  <c r="F20" i="7"/>
  <c r="N13" i="9"/>
  <c r="BC50" i="3"/>
  <c r="BC51" i="3"/>
  <c r="BC52" i="3"/>
  <c r="BF281" i="3"/>
  <c r="BF283" i="3"/>
  <c r="BF282" i="3"/>
  <c r="BE281" i="3"/>
  <c r="BE282" i="3"/>
  <c r="BE283" i="3"/>
  <c r="U29" i="6"/>
  <c r="H29" i="6"/>
  <c r="K29" i="6"/>
  <c r="E29" i="6"/>
  <c r="N29" i="6"/>
  <c r="M17" i="6"/>
  <c r="M29" i="6"/>
  <c r="P29" i="6"/>
  <c r="F29" i="6"/>
  <c r="I29" i="6"/>
  <c r="H14" i="6"/>
  <c r="G29" i="6"/>
  <c r="Q29" i="6"/>
  <c r="R14" i="6"/>
  <c r="AN165" i="3"/>
  <c r="D29" i="6"/>
  <c r="O29" i="6"/>
  <c r="L29" i="6"/>
  <c r="C29" i="6"/>
  <c r="J29" i="6"/>
  <c r="Q14" i="6"/>
  <c r="H17" i="6"/>
  <c r="R29" i="6"/>
  <c r="F14" i="6"/>
  <c r="K17" i="6"/>
  <c r="F22" i="6"/>
  <c r="N22" i="6"/>
  <c r="K22" i="6"/>
  <c r="E14" i="6"/>
  <c r="P14" i="6"/>
  <c r="I14" i="6"/>
  <c r="O14" i="6"/>
  <c r="S22" i="6"/>
  <c r="E22" i="6"/>
  <c r="J14" i="6"/>
  <c r="AA10" i="32"/>
  <c r="AB10" i="32"/>
  <c r="Z10" i="32"/>
  <c r="V10" i="32"/>
  <c r="X10" i="32"/>
  <c r="AN6" i="50"/>
  <c r="AM287" i="3" s="1"/>
  <c r="AM300" i="3" s="1"/>
  <c r="AN16" i="50"/>
  <c r="AE6" i="50"/>
  <c r="AD287" i="3" s="1"/>
  <c r="AD300" i="3" s="1"/>
  <c r="AE16" i="50"/>
  <c r="AO32" i="50"/>
  <c r="AO22" i="50"/>
  <c r="AZ6" i="50"/>
  <c r="AY287" i="3" s="1"/>
  <c r="AY300" i="3" s="1"/>
  <c r="AZ16" i="50"/>
  <c r="AQ6" i="50"/>
  <c r="AP287" i="3" s="1"/>
  <c r="AP300" i="3" s="1"/>
  <c r="AQ16" i="50"/>
  <c r="AH6" i="50"/>
  <c r="AG287" i="3" s="1"/>
  <c r="AG300" i="3" s="1"/>
  <c r="AH16" i="50"/>
  <c r="AA230" i="3"/>
  <c r="AA235" i="3" s="1"/>
  <c r="AB19" i="13"/>
  <c r="AB21" i="13" s="1"/>
  <c r="AA13" i="13"/>
  <c r="T13" i="13"/>
  <c r="AB17" i="13"/>
  <c r="N13" i="13"/>
  <c r="Y13" i="38"/>
  <c r="Y17" i="42"/>
  <c r="U22" i="6"/>
  <c r="O17" i="6"/>
  <c r="R22" i="6"/>
  <c r="M14" i="37"/>
  <c r="S21" i="12"/>
  <c r="P9" i="12"/>
  <c r="Y247" i="3"/>
  <c r="Y256" i="3" s="1"/>
  <c r="Z23" i="12"/>
  <c r="Z25" i="12" s="1"/>
  <c r="K12" i="10"/>
  <c r="C11" i="7"/>
  <c r="G20" i="7"/>
  <c r="M11" i="7"/>
  <c r="AF6" i="50"/>
  <c r="AE287" i="3" s="1"/>
  <c r="AE300" i="3" s="1"/>
  <c r="AF16" i="50"/>
  <c r="AX32" i="50"/>
  <c r="AX22" i="50"/>
  <c r="AG32" i="50"/>
  <c r="AG22" i="50"/>
  <c r="AR6" i="50"/>
  <c r="AQ287" i="3" s="1"/>
  <c r="AQ300" i="3" s="1"/>
  <c r="AR16" i="50"/>
  <c r="AI6" i="50"/>
  <c r="AH287" i="3" s="1"/>
  <c r="AH300" i="3" s="1"/>
  <c r="AI16" i="50"/>
  <c r="BA32" i="50"/>
  <c r="BA22" i="50"/>
  <c r="W230" i="3"/>
  <c r="W235" i="3" s="1"/>
  <c r="X19" i="13"/>
  <c r="X21" i="13" s="1"/>
  <c r="I17" i="13"/>
  <c r="AB13" i="13"/>
  <c r="V13" i="13"/>
  <c r="AB13" i="38"/>
  <c r="V13" i="38"/>
  <c r="M22" i="6"/>
  <c r="D14" i="6"/>
  <c r="J17" i="6"/>
  <c r="Z16" i="39"/>
  <c r="C14" i="37"/>
  <c r="D14" i="37"/>
  <c r="U14" i="37"/>
  <c r="Z247" i="3"/>
  <c r="Z256" i="3" s="1"/>
  <c r="AA23" i="12"/>
  <c r="AA25" i="12" s="1"/>
  <c r="AA247" i="3"/>
  <c r="AA256" i="3" s="1"/>
  <c r="AB23" i="12"/>
  <c r="AB25" i="12" s="1"/>
  <c r="AA21" i="12"/>
  <c r="X9" i="12"/>
  <c r="D21" i="12"/>
  <c r="I9" i="12"/>
  <c r="E12" i="10"/>
  <c r="F12" i="10"/>
  <c r="S12" i="10"/>
  <c r="V17" i="42"/>
  <c r="K11" i="7"/>
  <c r="O20" i="7"/>
  <c r="AY32" i="50"/>
  <c r="AY22" i="50"/>
  <c r="AP32" i="50"/>
  <c r="AP22" i="50"/>
  <c r="BA6" i="50"/>
  <c r="AZ287" i="3" s="1"/>
  <c r="AZ300" i="3" s="1"/>
  <c r="BA16" i="50"/>
  <c r="AJ6" i="50"/>
  <c r="AI287" i="3" s="1"/>
  <c r="AI300" i="3" s="1"/>
  <c r="AJ16" i="50"/>
  <c r="BB32" i="50"/>
  <c r="BB22" i="50"/>
  <c r="AS32" i="50"/>
  <c r="AS22" i="50"/>
  <c r="AA17" i="42"/>
  <c r="Z230" i="3"/>
  <c r="Z235" i="3" s="1"/>
  <c r="AA19" i="13"/>
  <c r="AA21" i="13" s="1"/>
  <c r="U230" i="3"/>
  <c r="U235" i="3" s="1"/>
  <c r="V19" i="13"/>
  <c r="V21" i="13" s="1"/>
  <c r="E17" i="13"/>
  <c r="H22" i="6"/>
  <c r="M14" i="6"/>
  <c r="L14" i="6"/>
  <c r="I22" i="6"/>
  <c r="R17" i="6"/>
  <c r="U9" i="39"/>
  <c r="X9" i="39"/>
  <c r="K14" i="37"/>
  <c r="L14" i="37"/>
  <c r="F14" i="37"/>
  <c r="W17" i="42"/>
  <c r="W21" i="12"/>
  <c r="X23" i="12"/>
  <c r="X25" i="12" s="1"/>
  <c r="W247" i="3"/>
  <c r="W256" i="3" s="1"/>
  <c r="L21" i="12"/>
  <c r="Q9" i="12"/>
  <c r="E21" i="12"/>
  <c r="N12" i="10"/>
  <c r="D11" i="7"/>
  <c r="E20" i="7"/>
  <c r="H27" i="7"/>
  <c r="D27" i="7"/>
  <c r="I20" i="7"/>
  <c r="J27" i="7"/>
  <c r="I13" i="9"/>
  <c r="C13" i="9"/>
  <c r="AQ32" i="50"/>
  <c r="AQ22" i="50"/>
  <c r="AH32" i="50"/>
  <c r="AH22" i="50"/>
  <c r="AS6" i="50"/>
  <c r="AR287" i="3" s="1"/>
  <c r="AR300" i="3" s="1"/>
  <c r="AS16" i="50"/>
  <c r="BC32" i="50"/>
  <c r="BC22" i="50"/>
  <c r="AT32" i="50"/>
  <c r="AT22" i="50"/>
  <c r="AK32" i="50"/>
  <c r="AK22" i="50"/>
  <c r="M17" i="13"/>
  <c r="C14" i="6"/>
  <c r="Q22" i="6"/>
  <c r="Z9" i="39"/>
  <c r="Y16" i="39"/>
  <c r="S14" i="37"/>
  <c r="N14" i="37"/>
  <c r="T247" i="3"/>
  <c r="T256" i="3" s="1"/>
  <c r="U23" i="12"/>
  <c r="U25" i="12" s="1"/>
  <c r="T21" i="12"/>
  <c r="Y9" i="12"/>
  <c r="M21" i="12"/>
  <c r="H12" i="10"/>
  <c r="I11" i="7"/>
  <c r="L27" i="7"/>
  <c r="Q20" i="7"/>
  <c r="F11" i="7"/>
  <c r="R27" i="7"/>
  <c r="D13" i="9"/>
  <c r="T196" i="3"/>
  <c r="T200" i="3" s="1"/>
  <c r="U15" i="9"/>
  <c r="Q13" i="9"/>
  <c r="K13" i="9"/>
  <c r="AZ32" i="50"/>
  <c r="AZ22" i="50"/>
  <c r="AI32" i="50"/>
  <c r="AI22" i="50"/>
  <c r="BB6" i="50"/>
  <c r="BA287" i="3" s="1"/>
  <c r="BA300" i="3" s="1"/>
  <c r="BB16" i="50"/>
  <c r="AK6" i="50"/>
  <c r="AJ287" i="3" s="1"/>
  <c r="AJ300" i="3" s="1"/>
  <c r="AK16" i="50"/>
  <c r="AU32" i="50"/>
  <c r="AU22" i="50"/>
  <c r="AL32" i="50"/>
  <c r="AL22" i="50"/>
  <c r="AW6" i="50"/>
  <c r="AV287" i="3" s="1"/>
  <c r="AV300" i="3" s="1"/>
  <c r="AW16" i="50"/>
  <c r="Y230" i="3"/>
  <c r="Y235" i="3" s="1"/>
  <c r="Z19" i="13"/>
  <c r="Z21" i="13" s="1"/>
  <c r="H17" i="13"/>
  <c r="C17" i="13"/>
  <c r="E13" i="13"/>
  <c r="U17" i="13"/>
  <c r="N14" i="6"/>
  <c r="I17" i="6"/>
  <c r="V16" i="39"/>
  <c r="W9" i="39"/>
  <c r="AA14" i="37"/>
  <c r="AB14" i="37"/>
  <c r="V14" i="37"/>
  <c r="U247" i="3"/>
  <c r="U256" i="3" s="1"/>
  <c r="V23" i="12"/>
  <c r="V25" i="12" s="1"/>
  <c r="G9" i="12"/>
  <c r="AB21" i="12"/>
  <c r="U21" i="12"/>
  <c r="J9" i="12"/>
  <c r="P12" i="10"/>
  <c r="C27" i="7"/>
  <c r="K27" i="7"/>
  <c r="D20" i="7"/>
  <c r="N11" i="7"/>
  <c r="S13" i="9"/>
  <c r="AR32" i="50"/>
  <c r="AR22" i="50"/>
  <c r="BC6" i="50"/>
  <c r="BB287" i="3" s="1"/>
  <c r="BB300" i="3" s="1"/>
  <c r="BC16" i="50"/>
  <c r="AL6" i="50"/>
  <c r="AK287" i="3" s="1"/>
  <c r="AK300" i="3" s="1"/>
  <c r="AL16" i="50"/>
  <c r="AV32" i="50"/>
  <c r="AV22" i="50"/>
  <c r="AM32" i="50"/>
  <c r="AM22" i="50"/>
  <c r="AD32" i="50"/>
  <c r="AD22" i="50"/>
  <c r="AO6" i="50"/>
  <c r="AN287" i="3" s="1"/>
  <c r="AN300" i="3" s="1"/>
  <c r="AO16" i="50"/>
  <c r="O17" i="13"/>
  <c r="X230" i="3"/>
  <c r="X235" i="3" s="1"/>
  <c r="Y19" i="13"/>
  <c r="Y21" i="13" s="1"/>
  <c r="Q17" i="13"/>
  <c r="T230" i="3"/>
  <c r="T235" i="3" s="1"/>
  <c r="U19" i="13"/>
  <c r="U21" i="13" s="1"/>
  <c r="C13" i="13"/>
  <c r="K17" i="13"/>
  <c r="D17" i="13"/>
  <c r="M13" i="13"/>
  <c r="F17" i="13"/>
  <c r="C22" i="6"/>
  <c r="P22" i="6"/>
  <c r="D22" i="6"/>
  <c r="Q17" i="6"/>
  <c r="AB16" i="39"/>
  <c r="O9" i="12"/>
  <c r="X247" i="3"/>
  <c r="X256" i="3" s="1"/>
  <c r="Y23" i="12"/>
  <c r="Y25" i="12" s="1"/>
  <c r="R9" i="12"/>
  <c r="F21" i="12"/>
  <c r="I12" i="10"/>
  <c r="J12" i="10"/>
  <c r="H11" i="7"/>
  <c r="L20" i="7"/>
  <c r="H13" i="9"/>
  <c r="J13" i="9"/>
  <c r="AJ32" i="50"/>
  <c r="AJ22" i="50"/>
  <c r="AD6" i="50"/>
  <c r="AC287" i="3" s="1"/>
  <c r="AC300" i="3" s="1"/>
  <c r="AD16" i="50"/>
  <c r="AN32" i="50"/>
  <c r="AN22" i="50"/>
  <c r="AE32" i="50"/>
  <c r="AE22" i="50"/>
  <c r="AX6" i="50"/>
  <c r="AW287" i="3" s="1"/>
  <c r="AW300" i="3" s="1"/>
  <c r="AX16" i="50"/>
  <c r="AG6" i="50"/>
  <c r="AF287" i="3" s="1"/>
  <c r="AF300" i="3" s="1"/>
  <c r="AG16" i="50"/>
  <c r="K13" i="13"/>
  <c r="S17" i="13"/>
  <c r="D13" i="13"/>
  <c r="L17" i="13"/>
  <c r="U13" i="13"/>
  <c r="N17" i="13"/>
  <c r="U13" i="38"/>
  <c r="W13" i="38"/>
  <c r="D17" i="6"/>
  <c r="L22" i="6"/>
  <c r="G22" i="6"/>
  <c r="Y21" i="12"/>
  <c r="W9" i="12"/>
  <c r="C21" i="12"/>
  <c r="Z9" i="12"/>
  <c r="N21" i="12"/>
  <c r="Q12" i="10"/>
  <c r="R12" i="10"/>
  <c r="P11" i="7"/>
  <c r="G27" i="7"/>
  <c r="I27" i="7"/>
  <c r="J20" i="7"/>
  <c r="P13" i="9"/>
  <c r="R13" i="9"/>
  <c r="AV6" i="50"/>
  <c r="AU287" i="3" s="1"/>
  <c r="AU300" i="3" s="1"/>
  <c r="AV16" i="50"/>
  <c r="AM6" i="50"/>
  <c r="AL287" i="3" s="1"/>
  <c r="AL300" i="3" s="1"/>
  <c r="AM16" i="50"/>
  <c r="AW32" i="50"/>
  <c r="AW22" i="50"/>
  <c r="AF32" i="50"/>
  <c r="AF22" i="50"/>
  <c r="AY6" i="50"/>
  <c r="AX287" i="3" s="1"/>
  <c r="AX300" i="3" s="1"/>
  <c r="AY16" i="50"/>
  <c r="AP6" i="50"/>
  <c r="AO287" i="3" s="1"/>
  <c r="AO300" i="3" s="1"/>
  <c r="AP16" i="50"/>
  <c r="AT6" i="50"/>
  <c r="AS287" i="3" s="1"/>
  <c r="AS300" i="3" s="1"/>
  <c r="AT16" i="50"/>
  <c r="V230" i="3"/>
  <c r="V235" i="3" s="1"/>
  <c r="W19" i="13"/>
  <c r="W21" i="13" s="1"/>
  <c r="S13" i="13"/>
  <c r="AA17" i="13"/>
  <c r="L13" i="13"/>
  <c r="T17" i="13"/>
  <c r="F13" i="13"/>
  <c r="V17" i="13"/>
  <c r="Z17" i="42"/>
  <c r="K14" i="6"/>
  <c r="L17" i="6"/>
  <c r="G17" i="6"/>
  <c r="O22" i="6"/>
  <c r="J22" i="6"/>
  <c r="AA16" i="39"/>
  <c r="W14" i="37"/>
  <c r="P14" i="37"/>
  <c r="E14" i="37"/>
  <c r="V247" i="3"/>
  <c r="V256" i="3" s="1"/>
  <c r="W23" i="12"/>
  <c r="W25" i="12" s="1"/>
  <c r="K21" i="12"/>
  <c r="H9" i="12"/>
  <c r="V21" i="12"/>
  <c r="C12" i="10"/>
  <c r="O27" i="7"/>
  <c r="E11" i="7"/>
  <c r="Q27" i="7"/>
  <c r="R20" i="7"/>
  <c r="U13" i="9"/>
  <c r="AQ6" i="1"/>
  <c r="AP56" i="3" s="1"/>
  <c r="AP72" i="3" s="1"/>
  <c r="AQ16" i="1"/>
  <c r="AH6" i="1"/>
  <c r="AG56" i="3" s="1"/>
  <c r="AG72" i="3" s="1"/>
  <c r="AH16" i="1"/>
  <c r="AY6" i="1"/>
  <c r="AX56" i="3" s="1"/>
  <c r="AX72" i="3" s="1"/>
  <c r="AY16" i="1"/>
  <c r="AP6" i="1"/>
  <c r="AO56" i="3" s="1"/>
  <c r="AO72" i="3" s="1"/>
  <c r="AP16" i="1"/>
  <c r="AM6" i="1"/>
  <c r="AL56" i="3" s="1"/>
  <c r="AL72" i="3" s="1"/>
  <c r="AM16" i="1"/>
  <c r="AL6" i="1"/>
  <c r="AK56" i="3" s="1"/>
  <c r="AK72" i="3" s="1"/>
  <c r="AL16" i="1"/>
  <c r="AX6" i="1"/>
  <c r="AW56" i="3" s="1"/>
  <c r="AW72" i="3" s="1"/>
  <c r="AX16" i="1"/>
  <c r="BC6" i="1"/>
  <c r="BB56" i="3" s="1"/>
  <c r="BB72" i="3" s="1"/>
  <c r="BC16" i="1"/>
  <c r="BB6" i="1"/>
  <c r="BA56" i="3" s="1"/>
  <c r="BA72" i="3" s="1"/>
  <c r="BB16" i="1"/>
  <c r="AI6" i="1"/>
  <c r="AH56" i="3" s="1"/>
  <c r="AH72" i="3" s="1"/>
  <c r="AI16" i="1"/>
  <c r="AB35" i="17" l="1"/>
  <c r="AB37" i="17"/>
  <c r="AA35" i="17"/>
  <c r="AA37" i="17"/>
  <c r="Z35" i="17"/>
  <c r="Z37" i="17"/>
  <c r="Y35" i="17"/>
  <c r="Y37" i="17"/>
  <c r="X35" i="17"/>
  <c r="X37" i="17"/>
  <c r="W35" i="17"/>
  <c r="W37" i="17"/>
  <c r="V35" i="17"/>
  <c r="V37" i="17"/>
  <c r="T35" i="17"/>
  <c r="T37" i="17"/>
  <c r="AU11" i="35"/>
  <c r="AU14" i="35" s="1"/>
  <c r="AU11" i="43"/>
  <c r="AU14" i="43" s="1"/>
  <c r="AU14" i="22"/>
  <c r="AB43" i="17"/>
  <c r="AA43" i="17"/>
  <c r="Z43" i="17"/>
  <c r="Y43" i="17"/>
  <c r="X43" i="17"/>
  <c r="W43" i="17"/>
  <c r="V43" i="17"/>
  <c r="T43" i="17"/>
  <c r="AB42" i="17"/>
  <c r="AA42" i="17"/>
  <c r="Z42" i="17"/>
  <c r="Y42" i="17"/>
  <c r="X42" i="17"/>
  <c r="W42" i="17"/>
  <c r="V42" i="17"/>
  <c r="T42" i="17"/>
  <c r="AB32" i="17"/>
  <c r="AA32" i="17"/>
  <c r="Z32" i="17"/>
  <c r="Y32" i="17"/>
  <c r="X32" i="17"/>
  <c r="W32" i="17"/>
  <c r="V32" i="17"/>
  <c r="T32" i="17"/>
  <c r="AB31" i="17"/>
  <c r="AA31" i="17"/>
  <c r="Z31" i="17"/>
  <c r="Y31" i="17"/>
  <c r="X31" i="17"/>
  <c r="W31" i="17"/>
  <c r="V31" i="17"/>
  <c r="T31" i="17"/>
  <c r="AB30" i="17"/>
  <c r="AA116" i="3" s="1"/>
  <c r="AA30" i="17"/>
  <c r="Z116" i="3" s="1"/>
  <c r="Z30" i="17"/>
  <c r="Y116" i="3" s="1"/>
  <c r="Y30" i="17"/>
  <c r="X116" i="3" s="1"/>
  <c r="X30" i="17"/>
  <c r="W116" i="3" s="1"/>
  <c r="W30" i="17"/>
  <c r="V116" i="3" s="1"/>
  <c r="V30" i="17"/>
  <c r="U116" i="3" s="1"/>
  <c r="T30" i="17"/>
  <c r="S116" i="3" s="1"/>
  <c r="AB29" i="17"/>
  <c r="AA115" i="3" s="1"/>
  <c r="AA29" i="17"/>
  <c r="Z115" i="3" s="1"/>
  <c r="Z29" i="17"/>
  <c r="Y115" i="3" s="1"/>
  <c r="Y29" i="17"/>
  <c r="X115" i="3" s="1"/>
  <c r="X29" i="17"/>
  <c r="W115" i="3" s="1"/>
  <c r="W29" i="17"/>
  <c r="V115" i="3" s="1"/>
  <c r="V29" i="17"/>
  <c r="U115" i="3" s="1"/>
  <c r="T29" i="17"/>
  <c r="S115" i="3" s="1"/>
  <c r="AB28" i="17"/>
  <c r="AA28" i="17"/>
  <c r="Z28" i="17"/>
  <c r="Y28" i="17"/>
  <c r="X28" i="17"/>
  <c r="W28" i="17"/>
  <c r="V28" i="17"/>
  <c r="T28" i="17"/>
  <c r="AB26" i="17"/>
  <c r="AA113" i="3" s="1"/>
  <c r="AA26" i="17"/>
  <c r="Z113" i="3" s="1"/>
  <c r="Z26" i="17"/>
  <c r="Y113" i="3" s="1"/>
  <c r="Y26" i="17"/>
  <c r="X113" i="3" s="1"/>
  <c r="X26" i="17"/>
  <c r="W113" i="3" s="1"/>
  <c r="W26" i="17"/>
  <c r="V113" i="3" s="1"/>
  <c r="V26" i="17"/>
  <c r="U113" i="3" s="1"/>
  <c r="T26" i="17"/>
  <c r="S113" i="3" s="1"/>
  <c r="AB25" i="17"/>
  <c r="AA112" i="3" s="1"/>
  <c r="AA25" i="17"/>
  <c r="Z112" i="3" s="1"/>
  <c r="Z25" i="17"/>
  <c r="Y112" i="3" s="1"/>
  <c r="Y25" i="17"/>
  <c r="X112" i="3" s="1"/>
  <c r="X25" i="17"/>
  <c r="W112" i="3" s="1"/>
  <c r="W25" i="17"/>
  <c r="V112" i="3" s="1"/>
  <c r="V25" i="17"/>
  <c r="U112" i="3" s="1"/>
  <c r="AB18" i="17"/>
  <c r="AA111" i="3" s="1"/>
  <c r="Z18" i="17"/>
  <c r="Y111" i="3" s="1"/>
  <c r="X18" i="17"/>
  <c r="W111" i="3" s="1"/>
  <c r="W18" i="17"/>
  <c r="V111" i="3" s="1"/>
  <c r="V18" i="17"/>
  <c r="U111" i="3" s="1"/>
  <c r="T18" i="17"/>
  <c r="S111" i="3" s="1"/>
  <c r="AB17" i="17"/>
  <c r="AB19" i="17"/>
  <c r="AB22" i="17"/>
  <c r="AB20" i="17"/>
  <c r="AB21" i="17"/>
  <c r="AA17" i="17"/>
  <c r="AA19" i="17"/>
  <c r="AA22" i="17"/>
  <c r="AA20" i="17"/>
  <c r="AA21" i="17"/>
  <c r="Z17" i="17"/>
  <c r="Z22" i="17"/>
  <c r="Z20" i="17"/>
  <c r="Z21" i="17"/>
  <c r="Y17" i="17"/>
  <c r="Y19" i="17"/>
  <c r="Y22" i="17"/>
  <c r="Y20" i="17"/>
  <c r="Y21" i="17"/>
  <c r="X17" i="17"/>
  <c r="X22" i="17"/>
  <c r="X20" i="17"/>
  <c r="X21" i="17"/>
  <c r="W17" i="17"/>
  <c r="W19" i="17"/>
  <c r="W22" i="17"/>
  <c r="W20" i="17"/>
  <c r="W21" i="17"/>
  <c r="V17" i="17"/>
  <c r="V22" i="17"/>
  <c r="V20" i="17"/>
  <c r="V21" i="17"/>
  <c r="T17" i="17"/>
  <c r="T22" i="17"/>
  <c r="T20" i="17"/>
  <c r="T21" i="17"/>
  <c r="AB15" i="17"/>
  <c r="AA118" i="3" s="1"/>
  <c r="AA15" i="17"/>
  <c r="Z118" i="3" s="1"/>
  <c r="Z15" i="17"/>
  <c r="Y118" i="3" s="1"/>
  <c r="Y15" i="17"/>
  <c r="X118" i="3" s="1"/>
  <c r="X15" i="17"/>
  <c r="W118" i="3" s="1"/>
  <c r="W15" i="17"/>
  <c r="V118" i="3" s="1"/>
  <c r="V15" i="17"/>
  <c r="U118" i="3" s="1"/>
  <c r="T15" i="17"/>
  <c r="S118" i="3" s="1"/>
  <c r="AB13" i="17"/>
  <c r="AB14" i="17"/>
  <c r="AA13" i="17"/>
  <c r="AA14" i="17"/>
  <c r="Z13" i="17"/>
  <c r="Z14" i="17"/>
  <c r="Y14" i="17"/>
  <c r="X13" i="17"/>
  <c r="X14" i="17"/>
  <c r="W14" i="17"/>
  <c r="V14" i="17"/>
  <c r="T13" i="17"/>
  <c r="T14" i="17"/>
  <c r="AB40" i="17"/>
  <c r="AB9" i="17"/>
  <c r="AB41" i="17"/>
  <c r="AA117" i="3" s="1"/>
  <c r="AB10" i="17"/>
  <c r="AA40" i="17"/>
  <c r="AA9" i="17"/>
  <c r="AA41" i="17"/>
  <c r="Z117" i="3" s="1"/>
  <c r="AA10" i="17"/>
  <c r="Z40" i="17"/>
  <c r="Z9" i="17"/>
  <c r="Z41" i="17"/>
  <c r="Y117" i="3" s="1"/>
  <c r="Z10" i="17"/>
  <c r="Y40" i="17"/>
  <c r="Y9" i="17"/>
  <c r="Y41" i="17"/>
  <c r="X117" i="3" s="1"/>
  <c r="Y10" i="17"/>
  <c r="X40" i="17"/>
  <c r="X9" i="17"/>
  <c r="X41" i="17"/>
  <c r="W117" i="3" s="1"/>
  <c r="X10" i="17"/>
  <c r="W40" i="17"/>
  <c r="W9" i="17"/>
  <c r="W41" i="17"/>
  <c r="V117" i="3" s="1"/>
  <c r="W10" i="17"/>
  <c r="V40" i="17"/>
  <c r="V9" i="17"/>
  <c r="V41" i="17"/>
  <c r="U117" i="3" s="1"/>
  <c r="V10" i="17"/>
  <c r="T40" i="17"/>
  <c r="T41" i="17"/>
  <c r="S117" i="3" s="1"/>
  <c r="AB9" i="32"/>
  <c r="AB13" i="32" s="1"/>
  <c r="AA9" i="32"/>
  <c r="AA13" i="32" s="1"/>
  <c r="Z9" i="32"/>
  <c r="Z13" i="32" s="1"/>
  <c r="Y9" i="32"/>
  <c r="Y13" i="32" s="1"/>
  <c r="X9" i="32"/>
  <c r="X13" i="32" s="1"/>
  <c r="W9" i="32"/>
  <c r="W13" i="32" s="1"/>
  <c r="V9" i="32"/>
  <c r="V13" i="32" s="1"/>
  <c r="T9" i="32"/>
  <c r="T13" i="32" s="1"/>
  <c r="AB8" i="32"/>
  <c r="AA8" i="32"/>
  <c r="Z8" i="32"/>
  <c r="Y8" i="32"/>
  <c r="X8" i="32"/>
  <c r="W8" i="32"/>
  <c r="V8" i="32"/>
  <c r="T8" i="32"/>
  <c r="AB7" i="32"/>
  <c r="AA7" i="32"/>
  <c r="Z7" i="32"/>
  <c r="Y7" i="32"/>
  <c r="X7" i="32"/>
  <c r="W7" i="32"/>
  <c r="V7" i="32"/>
  <c r="T7" i="32"/>
  <c r="AB9" i="31"/>
  <c r="AB14" i="31" s="1"/>
  <c r="Z9" i="31"/>
  <c r="Z14" i="31" s="1"/>
  <c r="Y9" i="31"/>
  <c r="Y14" i="31" s="1"/>
  <c r="X9" i="31"/>
  <c r="X14" i="31" s="1"/>
  <c r="W9" i="31"/>
  <c r="W14" i="31" s="1"/>
  <c r="V9" i="31"/>
  <c r="V14" i="31" s="1"/>
  <c r="T9" i="31"/>
  <c r="T14" i="31" s="1"/>
  <c r="AA8" i="31"/>
  <c r="Z8" i="31"/>
  <c r="Y8" i="31"/>
  <c r="X8" i="31"/>
  <c r="W8" i="31"/>
  <c r="V8" i="31"/>
  <c r="AB7" i="31"/>
  <c r="AA7" i="31"/>
  <c r="Z7" i="31"/>
  <c r="Y7" i="31"/>
  <c r="X7" i="31"/>
  <c r="W7" i="31"/>
  <c r="V7" i="31"/>
  <c r="T7" i="31"/>
  <c r="AB9" i="9"/>
  <c r="AB13" i="9" s="1"/>
  <c r="AA9" i="9"/>
  <c r="AA13" i="9" s="1"/>
  <c r="Z9" i="9"/>
  <c r="Z13" i="9" s="1"/>
  <c r="X9" i="9"/>
  <c r="X13" i="9" s="1"/>
  <c r="W9" i="9"/>
  <c r="W13" i="9" s="1"/>
  <c r="V9" i="9"/>
  <c r="V13" i="9" s="1"/>
  <c r="T9" i="9"/>
  <c r="T13" i="9" s="1"/>
  <c r="AB8" i="9"/>
  <c r="AA8" i="9"/>
  <c r="Z8" i="9"/>
  <c r="Y8" i="9"/>
  <c r="X8" i="9"/>
  <c r="W8" i="9"/>
  <c r="V8" i="9"/>
  <c r="T8" i="9"/>
  <c r="AA7" i="9"/>
  <c r="Y7" i="9"/>
  <c r="X7" i="9"/>
  <c r="W7" i="9"/>
  <c r="V7" i="9"/>
  <c r="AA9" i="10"/>
  <c r="AA12" i="10" s="1"/>
  <c r="Z9" i="10"/>
  <c r="Z12" i="10" s="1"/>
  <c r="Y9" i="10"/>
  <c r="Y12" i="10" s="1"/>
  <c r="X9" i="10"/>
  <c r="X12" i="10" s="1"/>
  <c r="W9" i="10"/>
  <c r="W12" i="10" s="1"/>
  <c r="AB8" i="10"/>
  <c r="AA8" i="10"/>
  <c r="Z8" i="10"/>
  <c r="Y8" i="10"/>
  <c r="X8" i="10"/>
  <c r="V8" i="10"/>
  <c r="T8" i="10"/>
  <c r="AB7" i="10"/>
  <c r="AA7" i="10"/>
  <c r="Z7" i="10"/>
  <c r="X7" i="10"/>
  <c r="W7" i="10"/>
  <c r="V7" i="10"/>
  <c r="T7" i="10"/>
  <c r="AB21" i="7"/>
  <c r="AB27" i="7" s="1"/>
  <c r="AA21" i="7"/>
  <c r="AA27" i="7" s="1"/>
  <c r="Z21" i="7"/>
  <c r="Z27" i="7" s="1"/>
  <c r="Y21" i="7"/>
  <c r="Y27" i="7" s="1"/>
  <c r="X21" i="7"/>
  <c r="X27" i="7" s="1"/>
  <c r="W21" i="7"/>
  <c r="W27" i="7" s="1"/>
  <c r="V21" i="7"/>
  <c r="V27" i="7" s="1"/>
  <c r="T21" i="7"/>
  <c r="T27" i="7" s="1"/>
  <c r="AB16" i="7"/>
  <c r="AB20" i="7" s="1"/>
  <c r="AA16" i="7"/>
  <c r="AA20" i="7" s="1"/>
  <c r="Y16" i="7"/>
  <c r="Y20" i="7" s="1"/>
  <c r="X16" i="7"/>
  <c r="X20" i="7" s="1"/>
  <c r="W16" i="7"/>
  <c r="W20" i="7" s="1"/>
  <c r="V16" i="7"/>
  <c r="V20" i="7" s="1"/>
  <c r="T16" i="7"/>
  <c r="T20" i="7" s="1"/>
  <c r="AA12" i="7"/>
  <c r="Z12" i="7"/>
  <c r="Y12" i="7"/>
  <c r="X12" i="7"/>
  <c r="W12" i="7"/>
  <c r="V12" i="7"/>
  <c r="AB23" i="6"/>
  <c r="AB29" i="6" s="1"/>
  <c r="AA23" i="6"/>
  <c r="AA29" i="6" s="1"/>
  <c r="Z23" i="6"/>
  <c r="Z29" i="6" s="1"/>
  <c r="Y23" i="6"/>
  <c r="Y29" i="6" s="1"/>
  <c r="X23" i="6"/>
  <c r="X29" i="6" s="1"/>
  <c r="W23" i="6"/>
  <c r="W29" i="6" s="1"/>
  <c r="V23" i="6"/>
  <c r="V29" i="6" s="1"/>
  <c r="AB18" i="6"/>
  <c r="AB22" i="6" s="1"/>
  <c r="AA18" i="6"/>
  <c r="AA22" i="6" s="1"/>
  <c r="Z18" i="6"/>
  <c r="Z22" i="6" s="1"/>
  <c r="Y18" i="6"/>
  <c r="Y22" i="6" s="1"/>
  <c r="X18" i="6"/>
  <c r="X22" i="6" s="1"/>
  <c r="V18" i="6"/>
  <c r="V22" i="6" s="1"/>
  <c r="T18" i="6"/>
  <c r="T22" i="6" s="1"/>
  <c r="AB15" i="6"/>
  <c r="AB17" i="6" s="1"/>
  <c r="AA15" i="6"/>
  <c r="AA17" i="6" s="1"/>
  <c r="Y15" i="6"/>
  <c r="Y17" i="6" s="1"/>
  <c r="W15" i="6"/>
  <c r="W17" i="6" s="1"/>
  <c r="V15" i="6"/>
  <c r="V17" i="6" s="1"/>
  <c r="T15" i="6"/>
  <c r="T17" i="6" s="1"/>
  <c r="AU9" i="38"/>
  <c r="AU13" i="38" s="1"/>
  <c r="AU11" i="39"/>
  <c r="AU16" i="39" s="1"/>
  <c r="AU9" i="37"/>
  <c r="AU14" i="37" s="1"/>
  <c r="AU11" i="36"/>
  <c r="AU18" i="36" s="1"/>
  <c r="AB6" i="6"/>
  <c r="AB14" i="6" s="1"/>
  <c r="AA6" i="6"/>
  <c r="AA14" i="6" s="1"/>
  <c r="Z6" i="6"/>
  <c r="Z14" i="6" s="1"/>
  <c r="Y6" i="6"/>
  <c r="Y14" i="6" s="1"/>
  <c r="X6" i="6"/>
  <c r="X14" i="6" s="1"/>
  <c r="W6" i="6"/>
  <c r="W14" i="6" s="1"/>
  <c r="V6" i="6"/>
  <c r="V14" i="6" s="1"/>
  <c r="AB6" i="10"/>
  <c r="AA6" i="10"/>
  <c r="Z6" i="10"/>
  <c r="Y6" i="10"/>
  <c r="X6" i="10"/>
  <c r="W6" i="10"/>
  <c r="V6" i="10"/>
  <c r="T6" i="10"/>
  <c r="AB6" i="9"/>
  <c r="AA6" i="9"/>
  <c r="Z6" i="9"/>
  <c r="Y6" i="9"/>
  <c r="X6" i="9"/>
  <c r="W6" i="9"/>
  <c r="V6" i="9"/>
  <c r="T6" i="9"/>
  <c r="AB6" i="31"/>
  <c r="AA6" i="31"/>
  <c r="Z6" i="31"/>
  <c r="Y6" i="31"/>
  <c r="X6" i="31"/>
  <c r="W6" i="31"/>
  <c r="V6" i="31"/>
  <c r="T6" i="31"/>
  <c r="AB6" i="32"/>
  <c r="AA6" i="32"/>
  <c r="Z6" i="32"/>
  <c r="Y6" i="32"/>
  <c r="X6" i="32"/>
  <c r="W6" i="32"/>
  <c r="V6" i="32"/>
  <c r="T6" i="32"/>
  <c r="AU9" i="50" l="1"/>
  <c r="AU5" i="38"/>
  <c r="AU10" i="50"/>
  <c r="AU5" i="39"/>
  <c r="AU5" i="37"/>
  <c r="AU16" i="37" s="1"/>
  <c r="AU18" i="37" s="1"/>
  <c r="AU11" i="50"/>
  <c r="AU5" i="36"/>
  <c r="AU12" i="50"/>
  <c r="BY48" i="55"/>
  <c r="T11" i="37"/>
  <c r="X16" i="17"/>
  <c r="X19" i="17"/>
  <c r="Y27" i="17"/>
  <c r="X114" i="3" s="1"/>
  <c r="Y12" i="17"/>
  <c r="Y13" i="17"/>
  <c r="W16" i="17"/>
  <c r="W23" i="17" s="1"/>
  <c r="Z27" i="17"/>
  <c r="Y114" i="3" s="1"/>
  <c r="V16" i="17"/>
  <c r="V19" i="17"/>
  <c r="AA27" i="17"/>
  <c r="Z114" i="3" s="1"/>
  <c r="V12" i="17"/>
  <c r="V13" i="17"/>
  <c r="Z12" i="17"/>
  <c r="Y16" i="17"/>
  <c r="Y18" i="17"/>
  <c r="X111" i="3" s="1"/>
  <c r="AB27" i="17"/>
  <c r="AA114" i="3" s="1"/>
  <c r="X15" i="6"/>
  <c r="X17" i="6" s="1"/>
  <c r="W18" i="6"/>
  <c r="W22" i="6" s="1"/>
  <c r="AB12" i="7"/>
  <c r="Z16" i="7"/>
  <c r="Z20" i="7" s="1"/>
  <c r="AB9" i="10"/>
  <c r="AB12" i="10" s="1"/>
  <c r="Z7" i="9"/>
  <c r="AB8" i="31"/>
  <c r="AA9" i="31"/>
  <c r="AA14" i="31" s="1"/>
  <c r="W12" i="17"/>
  <c r="W13" i="17"/>
  <c r="AA16" i="17"/>
  <c r="AA23" i="17" s="1"/>
  <c r="AA18" i="17"/>
  <c r="Z111" i="3" s="1"/>
  <c r="V27" i="17"/>
  <c r="U114" i="3" s="1"/>
  <c r="Z15" i="6"/>
  <c r="Z17" i="6" s="1"/>
  <c r="Y7" i="10"/>
  <c r="W8" i="10"/>
  <c r="V9" i="10"/>
  <c r="V12" i="10" s="1"/>
  <c r="AB7" i="9"/>
  <c r="Y9" i="9"/>
  <c r="Y13" i="9" s="1"/>
  <c r="Z16" i="17"/>
  <c r="Z19" i="17"/>
  <c r="W27" i="17"/>
  <c r="V114" i="3" s="1"/>
  <c r="X27" i="17"/>
  <c r="W114" i="3" s="1"/>
  <c r="T12" i="7"/>
  <c r="T9" i="10"/>
  <c r="T12" i="10" s="1"/>
  <c r="T8" i="31"/>
  <c r="T7" i="9"/>
  <c r="T27" i="17"/>
  <c r="S114" i="3" s="1"/>
  <c r="T16" i="17"/>
  <c r="T23" i="17" s="1"/>
  <c r="T19" i="17"/>
  <c r="T9" i="37"/>
  <c r="AB24" i="17"/>
  <c r="AB33" i="17" s="1"/>
  <c r="CK58" i="53"/>
  <c r="CK77" i="53" s="1"/>
  <c r="AU11" i="22"/>
  <c r="AU19" i="22" s="1"/>
  <c r="X12" i="17"/>
  <c r="AB16" i="17"/>
  <c r="AB23" i="17" s="1"/>
  <c r="X24" i="17"/>
  <c r="X33" i="17" s="1"/>
  <c r="AU5" i="22"/>
  <c r="AA12" i="17"/>
  <c r="T12" i="17"/>
  <c r="AU12" i="21"/>
  <c r="AU18" i="21" s="1"/>
  <c r="V24" i="17"/>
  <c r="V33" i="17" s="1"/>
  <c r="AB12" i="17"/>
  <c r="W24" i="17"/>
  <c r="W33" i="17" s="1"/>
  <c r="AA24" i="17"/>
  <c r="AA33" i="17" s="1"/>
  <c r="Y24" i="17"/>
  <c r="Y33" i="17" s="1"/>
  <c r="Z24" i="17"/>
  <c r="Z33" i="17" s="1"/>
  <c r="Z23" i="17" l="1"/>
  <c r="T14" i="37"/>
  <c r="V23" i="17"/>
  <c r="AT355" i="3"/>
  <c r="AT374" i="3" s="1"/>
  <c r="AU22" i="36"/>
  <c r="AU25" i="36" s="1"/>
  <c r="AT281" i="3"/>
  <c r="AU21" i="22"/>
  <c r="AU24" i="22" s="1"/>
  <c r="DP51" i="53"/>
  <c r="AU7" i="50"/>
  <c r="AT304" i="3"/>
  <c r="AT320" i="3" s="1"/>
  <c r="AU5" i="35"/>
  <c r="AU16" i="35" s="1"/>
  <c r="AU18" i="35" s="1"/>
  <c r="AU13" i="50"/>
  <c r="AU5" i="21"/>
  <c r="AU8" i="50"/>
  <c r="AU18" i="39"/>
  <c r="AT338" i="3"/>
  <c r="AT351" i="3" s="1"/>
  <c r="AU5" i="43"/>
  <c r="AU14" i="50"/>
  <c r="AU15" i="38"/>
  <c r="AT324" i="3"/>
  <c r="AT334" i="3" s="1"/>
  <c r="Y23" i="17"/>
  <c r="X23" i="17"/>
  <c r="AT378" i="3" l="1"/>
  <c r="AT397" i="3" s="1"/>
  <c r="AU20" i="43"/>
  <c r="AU22" i="43" s="1"/>
  <c r="AU6" i="50"/>
  <c r="AT287" i="3" s="1"/>
  <c r="AT300" i="3" s="1"/>
  <c r="AU16" i="50"/>
  <c r="DP52" i="53"/>
  <c r="AT282" i="3"/>
  <c r="AU20" i="21"/>
  <c r="AU24" i="21" s="1"/>
  <c r="T9" i="6" l="1"/>
  <c r="S9" i="6"/>
  <c r="T10" i="6"/>
  <c r="S10" i="6"/>
  <c r="AB10" i="7"/>
  <c r="AA10" i="7"/>
  <c r="Z10" i="7"/>
  <c r="Y10" i="7"/>
  <c r="X10" i="7"/>
  <c r="W10" i="7"/>
  <c r="V10" i="7"/>
  <c r="AB9" i="7"/>
  <c r="AA9" i="7"/>
  <c r="Z9" i="7"/>
  <c r="Y9" i="7"/>
  <c r="X9" i="7"/>
  <c r="W9" i="7"/>
  <c r="V9" i="7"/>
  <c r="AB8" i="7"/>
  <c r="AA8" i="7"/>
  <c r="Z8" i="7"/>
  <c r="Y8" i="7"/>
  <c r="X8" i="7"/>
  <c r="W8" i="7"/>
  <c r="V8" i="7"/>
  <c r="AB7" i="7"/>
  <c r="AA7" i="7"/>
  <c r="Z7" i="7"/>
  <c r="Y7" i="7"/>
  <c r="X7" i="7"/>
  <c r="W7" i="7"/>
  <c r="V7" i="7"/>
  <c r="T13" i="6"/>
  <c r="T12" i="6"/>
  <c r="T8" i="6"/>
  <c r="T7" i="6"/>
  <c r="S144" i="3" s="1"/>
  <c r="T10" i="7"/>
  <c r="T9" i="7"/>
  <c r="T8" i="7"/>
  <c r="T7" i="7"/>
  <c r="AU28" i="6"/>
  <c r="S8" i="6"/>
  <c r="S7" i="6"/>
  <c r="R144" i="3" s="1"/>
  <c r="U13" i="6"/>
  <c r="U12" i="6"/>
  <c r="U10" i="6"/>
  <c r="U11" i="6"/>
  <c r="U9" i="6"/>
  <c r="U8" i="6"/>
  <c r="U7" i="6"/>
  <c r="T144" i="3" s="1"/>
  <c r="AT13" i="6"/>
  <c r="AT12" i="6"/>
  <c r="AT10" i="6"/>
  <c r="AT11" i="6"/>
  <c r="AT7" i="6"/>
  <c r="AS159" i="3" s="1"/>
  <c r="AT9" i="6"/>
  <c r="AT8" i="6"/>
  <c r="AV13" i="6"/>
  <c r="AV12" i="6"/>
  <c r="AV10" i="6"/>
  <c r="AV11" i="6"/>
  <c r="AV9" i="6"/>
  <c r="AV8" i="6"/>
  <c r="AV7" i="6"/>
  <c r="AU159" i="3" s="1"/>
  <c r="T28" i="6" l="1"/>
  <c r="S9" i="7" l="1"/>
  <c r="S10" i="7"/>
  <c r="S8" i="7"/>
  <c r="S7" i="7"/>
  <c r="S13" i="6"/>
  <c r="S12" i="6"/>
  <c r="E26" i="42"/>
  <c r="E8" i="42"/>
  <c r="AT28" i="6"/>
  <c r="R14" i="42"/>
  <c r="Q404" i="3" s="1"/>
  <c r="R9" i="42"/>
  <c r="Q20" i="42"/>
  <c r="Q15" i="42"/>
  <c r="P405" i="3" s="1"/>
  <c r="Q22" i="42"/>
  <c r="Q10" i="42"/>
  <c r="P406" i="3" s="1"/>
  <c r="P26" i="42"/>
  <c r="P14" i="42"/>
  <c r="O404" i="3" s="1"/>
  <c r="P15" i="42"/>
  <c r="O405" i="3" s="1"/>
  <c r="P16" i="42"/>
  <c r="O26" i="42"/>
  <c r="O20" i="42"/>
  <c r="O15" i="42"/>
  <c r="N405" i="3" s="1"/>
  <c r="O9" i="42"/>
  <c r="L26" i="42"/>
  <c r="L8" i="42"/>
  <c r="L20" i="42"/>
  <c r="L15" i="42"/>
  <c r="K405" i="3" s="1"/>
  <c r="L22" i="42"/>
  <c r="D26" i="42"/>
  <c r="D8" i="42"/>
  <c r="D20" i="42"/>
  <c r="D15" i="42"/>
  <c r="C405" i="3" s="1"/>
  <c r="D22" i="42"/>
  <c r="R14" i="15"/>
  <c r="Q447" i="3" s="1"/>
  <c r="R17" i="15"/>
  <c r="Q448" i="3" s="1"/>
  <c r="R8" i="15"/>
  <c r="Q449" i="3" s="1"/>
  <c r="Q21" i="15"/>
  <c r="Q14" i="15"/>
  <c r="P447" i="3" s="1"/>
  <c r="Q16" i="15"/>
  <c r="Q17" i="15"/>
  <c r="P448" i="3" s="1"/>
  <c r="P21" i="15"/>
  <c r="P14" i="15"/>
  <c r="O447" i="3" s="1"/>
  <c r="P16" i="15"/>
  <c r="O21" i="15"/>
  <c r="O12" i="15"/>
  <c r="O14" i="15"/>
  <c r="N447" i="3" s="1"/>
  <c r="O17" i="15"/>
  <c r="N448" i="3" s="1"/>
  <c r="N21" i="15"/>
  <c r="N14" i="15"/>
  <c r="M447" i="3" s="1"/>
  <c r="N15" i="15"/>
  <c r="N16" i="15"/>
  <c r="N8" i="15"/>
  <c r="M449" i="3" s="1"/>
  <c r="M14" i="15"/>
  <c r="L447" i="3" s="1"/>
  <c r="M15" i="15"/>
  <c r="M17" i="15"/>
  <c r="L448" i="3" s="1"/>
  <c r="M8" i="15"/>
  <c r="L449" i="3" s="1"/>
  <c r="L16" i="15"/>
  <c r="L17" i="15"/>
  <c r="K448" i="3" s="1"/>
  <c r="L8" i="15"/>
  <c r="K449" i="3" s="1"/>
  <c r="K21" i="15"/>
  <c r="K14" i="15"/>
  <c r="J447" i="3" s="1"/>
  <c r="K15" i="15"/>
  <c r="K8" i="15"/>
  <c r="J449" i="3" s="1"/>
  <c r="J21" i="15"/>
  <c r="J14" i="15"/>
  <c r="I447" i="3" s="1"/>
  <c r="J16" i="15"/>
  <c r="I21" i="15"/>
  <c r="I15" i="15"/>
  <c r="I16" i="15"/>
  <c r="I17" i="15"/>
  <c r="H448" i="3" s="1"/>
  <c r="H21" i="15"/>
  <c r="H14" i="15"/>
  <c r="G447" i="3" s="1"/>
  <c r="H15" i="15"/>
  <c r="H16" i="15"/>
  <c r="H8" i="15"/>
  <c r="G449" i="3" s="1"/>
  <c r="G21" i="15"/>
  <c r="G14" i="15"/>
  <c r="F447" i="3" s="1"/>
  <c r="G16" i="15"/>
  <c r="G17" i="15"/>
  <c r="F448" i="3" s="1"/>
  <c r="F21" i="15"/>
  <c r="F14" i="15"/>
  <c r="E447" i="3" s="1"/>
  <c r="F17" i="15"/>
  <c r="E448" i="3" s="1"/>
  <c r="F8" i="15"/>
  <c r="E449" i="3" s="1"/>
  <c r="E15" i="15"/>
  <c r="E8" i="15"/>
  <c r="D449" i="3" s="1"/>
  <c r="D17" i="15"/>
  <c r="C448" i="3" s="1"/>
  <c r="D8" i="15"/>
  <c r="C449" i="3" s="1"/>
  <c r="AT10" i="17"/>
  <c r="N8" i="42"/>
  <c r="M8" i="42"/>
  <c r="I8" i="42"/>
  <c r="H8" i="42"/>
  <c r="F8" i="42"/>
  <c r="AT36" i="17"/>
  <c r="AT13" i="56"/>
  <c r="AT8" i="17"/>
  <c r="AT13" i="18"/>
  <c r="AT9" i="17"/>
  <c r="AT25" i="17"/>
  <c r="AS129" i="3" s="1"/>
  <c r="AT32" i="17"/>
  <c r="S8" i="39"/>
  <c r="AB8" i="15"/>
  <c r="AA449" i="3" s="1"/>
  <c r="AA8" i="15"/>
  <c r="Z449" i="3" s="1"/>
  <c r="Z8" i="15"/>
  <c r="Y449" i="3" s="1"/>
  <c r="Y8" i="15"/>
  <c r="X449" i="3" s="1"/>
  <c r="X8" i="15"/>
  <c r="W449" i="3" s="1"/>
  <c r="W8" i="15"/>
  <c r="V449" i="3" s="1"/>
  <c r="V8" i="15"/>
  <c r="U449" i="3" s="1"/>
  <c r="U8" i="15"/>
  <c r="T449" i="3" s="1"/>
  <c r="T8" i="15"/>
  <c r="S449" i="3" s="1"/>
  <c r="R11" i="49"/>
  <c r="Q425" i="3" s="1"/>
  <c r="R13" i="49"/>
  <c r="Q426" i="3" s="1"/>
  <c r="R12" i="49"/>
  <c r="S8" i="15"/>
  <c r="R449" i="3" s="1"/>
  <c r="Q11" i="49"/>
  <c r="P425" i="3" s="1"/>
  <c r="Q13" i="49"/>
  <c r="P426" i="3" s="1"/>
  <c r="Q12" i="49"/>
  <c r="Q14" i="49"/>
  <c r="P427" i="3" s="1"/>
  <c r="P11" i="49"/>
  <c r="O425" i="3" s="1"/>
  <c r="P13" i="49"/>
  <c r="O426" i="3" s="1"/>
  <c r="P12" i="49"/>
  <c r="P14" i="49"/>
  <c r="O427" i="3" s="1"/>
  <c r="Q8" i="15"/>
  <c r="P449" i="3" s="1"/>
  <c r="O11" i="49"/>
  <c r="N425" i="3" s="1"/>
  <c r="O13" i="49"/>
  <c r="N426" i="3" s="1"/>
  <c r="O12" i="49"/>
  <c r="O14" i="49"/>
  <c r="N427" i="3" s="1"/>
  <c r="P8" i="15"/>
  <c r="O449" i="3" s="1"/>
  <c r="O8" i="15"/>
  <c r="N449" i="3" s="1"/>
  <c r="M11" i="49"/>
  <c r="L425" i="3" s="1"/>
  <c r="M13" i="49"/>
  <c r="L426" i="3" s="1"/>
  <c r="M12" i="49"/>
  <c r="M14" i="49"/>
  <c r="L427" i="3" s="1"/>
  <c r="J8" i="15"/>
  <c r="I449" i="3" s="1"/>
  <c r="I11" i="49"/>
  <c r="H425" i="3" s="1"/>
  <c r="I13" i="49"/>
  <c r="H426" i="3" s="1"/>
  <c r="I14" i="49"/>
  <c r="H427" i="3" s="1"/>
  <c r="I8" i="15"/>
  <c r="H449" i="3" s="1"/>
  <c r="H11" i="49"/>
  <c r="G425" i="3" s="1"/>
  <c r="H13" i="49"/>
  <c r="G426" i="3" s="1"/>
  <c r="H14" i="49"/>
  <c r="G427" i="3" s="1"/>
  <c r="G11" i="49"/>
  <c r="F425" i="3" s="1"/>
  <c r="G13" i="49"/>
  <c r="F426" i="3" s="1"/>
  <c r="G14" i="49"/>
  <c r="F427" i="3" s="1"/>
  <c r="G8" i="15"/>
  <c r="F449" i="3" s="1"/>
  <c r="F11" i="49"/>
  <c r="E425" i="3" s="1"/>
  <c r="F13" i="49"/>
  <c r="E426" i="3" s="1"/>
  <c r="F14" i="49"/>
  <c r="E427" i="3" s="1"/>
  <c r="E11" i="49"/>
  <c r="D425" i="3" s="1"/>
  <c r="E13" i="49"/>
  <c r="D426" i="3" s="1"/>
  <c r="E14" i="49"/>
  <c r="D427" i="3" s="1"/>
  <c r="C8" i="15"/>
  <c r="B449" i="3" s="1"/>
  <c r="AB13" i="49"/>
  <c r="AA426" i="3" s="1"/>
  <c r="AA13" i="49"/>
  <c r="Z426" i="3" s="1"/>
  <c r="Z13" i="49"/>
  <c r="Y426" i="3" s="1"/>
  <c r="Y13" i="49"/>
  <c r="X426" i="3" s="1"/>
  <c r="X13" i="49"/>
  <c r="W426" i="3" s="1"/>
  <c r="W13" i="49"/>
  <c r="V426" i="3" s="1"/>
  <c r="V13" i="49"/>
  <c r="U426" i="3" s="1"/>
  <c r="U13" i="49"/>
  <c r="T426" i="3" s="1"/>
  <c r="T13" i="49"/>
  <c r="S426" i="3" s="1"/>
  <c r="S13" i="49"/>
  <c r="R426" i="3" s="1"/>
  <c r="N13" i="49"/>
  <c r="M426" i="3" s="1"/>
  <c r="L13" i="49"/>
  <c r="K426" i="3" s="1"/>
  <c r="K13" i="49"/>
  <c r="J426" i="3" s="1"/>
  <c r="J13" i="49"/>
  <c r="I426" i="3" s="1"/>
  <c r="D13" i="49"/>
  <c r="C426" i="3" s="1"/>
  <c r="C13" i="49"/>
  <c r="B426" i="3" s="1"/>
  <c r="C14" i="15"/>
  <c r="B447" i="3" s="1"/>
  <c r="C16" i="15"/>
  <c r="C17" i="15"/>
  <c r="B448" i="3" s="1"/>
  <c r="AB11" i="49"/>
  <c r="AA425" i="3" s="1"/>
  <c r="AB14" i="15"/>
  <c r="AA447" i="3" s="1"/>
  <c r="AA11" i="49"/>
  <c r="Z425" i="3" s="1"/>
  <c r="AA14" i="15"/>
  <c r="Z447" i="3" s="1"/>
  <c r="Z11" i="49"/>
  <c r="Y425" i="3" s="1"/>
  <c r="Z14" i="15"/>
  <c r="Y447" i="3" s="1"/>
  <c r="Y11" i="49"/>
  <c r="X425" i="3" s="1"/>
  <c r="Y14" i="15"/>
  <c r="X447" i="3" s="1"/>
  <c r="X11" i="49"/>
  <c r="W425" i="3" s="1"/>
  <c r="X14" i="15"/>
  <c r="W447" i="3" s="1"/>
  <c r="W11" i="49"/>
  <c r="V425" i="3" s="1"/>
  <c r="W14" i="15"/>
  <c r="V447" i="3" s="1"/>
  <c r="V11" i="49"/>
  <c r="U425" i="3" s="1"/>
  <c r="V14" i="15"/>
  <c r="U447" i="3" s="1"/>
  <c r="U11" i="49"/>
  <c r="T425" i="3" s="1"/>
  <c r="U14" i="15"/>
  <c r="T447" i="3" s="1"/>
  <c r="T11" i="49"/>
  <c r="S425" i="3" s="1"/>
  <c r="T14" i="15"/>
  <c r="S447" i="3" s="1"/>
  <c r="S11" i="49"/>
  <c r="R425" i="3" s="1"/>
  <c r="S14" i="15"/>
  <c r="R447" i="3" s="1"/>
  <c r="N11" i="49"/>
  <c r="M425" i="3" s="1"/>
  <c r="L11" i="49"/>
  <c r="K425" i="3" s="1"/>
  <c r="L14" i="15"/>
  <c r="K447" i="3" s="1"/>
  <c r="K11" i="49"/>
  <c r="J425" i="3" s="1"/>
  <c r="J11" i="49"/>
  <c r="I425" i="3" s="1"/>
  <c r="I14" i="15"/>
  <c r="H447" i="3" s="1"/>
  <c r="E14" i="15"/>
  <c r="D447" i="3" s="1"/>
  <c r="D11" i="49"/>
  <c r="C425" i="3" s="1"/>
  <c r="D14" i="15"/>
  <c r="C447" i="3" s="1"/>
  <c r="C11" i="49"/>
  <c r="B425" i="3" s="1"/>
  <c r="AB22" i="49"/>
  <c r="AA22" i="49"/>
  <c r="Z13" i="15"/>
  <c r="Z22" i="49"/>
  <c r="Y13" i="15"/>
  <c r="Y22" i="49"/>
  <c r="X22" i="49"/>
  <c r="W22" i="49"/>
  <c r="V22" i="49"/>
  <c r="U13" i="15"/>
  <c r="U22" i="49"/>
  <c r="T22" i="49"/>
  <c r="S22" i="49"/>
  <c r="R22" i="49"/>
  <c r="Q22" i="49"/>
  <c r="P22" i="49"/>
  <c r="O22" i="49"/>
  <c r="M29" i="26"/>
  <c r="K29" i="26"/>
  <c r="J29" i="26"/>
  <c r="I29" i="26"/>
  <c r="H29" i="26"/>
  <c r="G29" i="26"/>
  <c r="E29" i="26"/>
  <c r="D14" i="49"/>
  <c r="C427" i="3" s="1"/>
  <c r="D29" i="26"/>
  <c r="C29" i="26"/>
  <c r="S21" i="15"/>
  <c r="S12" i="15"/>
  <c r="S16" i="15"/>
  <c r="S17" i="15"/>
  <c r="R448" i="3" s="1"/>
  <c r="N12" i="49"/>
  <c r="L12" i="49"/>
  <c r="L14" i="49"/>
  <c r="K427" i="3" s="1"/>
  <c r="J14" i="49"/>
  <c r="I427" i="3" s="1"/>
  <c r="AB21" i="15"/>
  <c r="AB12" i="15"/>
  <c r="AB26" i="49"/>
  <c r="AB27" i="49"/>
  <c r="AB28" i="49"/>
  <c r="AB29" i="49"/>
  <c r="AB30" i="49"/>
  <c r="AB31" i="49"/>
  <c r="AB15" i="15"/>
  <c r="AB33" i="49"/>
  <c r="AB34" i="49"/>
  <c r="AB35" i="49"/>
  <c r="AB36" i="49"/>
  <c r="AB37" i="49"/>
  <c r="AB32" i="49"/>
  <c r="AB25" i="49"/>
  <c r="AB23" i="49"/>
  <c r="AB12" i="49"/>
  <c r="AB16" i="15"/>
  <c r="AB38" i="49"/>
  <c r="AB39" i="49"/>
  <c r="AB40" i="49"/>
  <c r="AB14" i="49"/>
  <c r="AA427" i="3" s="1"/>
  <c r="AB17" i="15"/>
  <c r="AA448" i="3" s="1"/>
  <c r="AB24" i="49"/>
  <c r="AA21" i="15"/>
  <c r="AA12" i="15"/>
  <c r="AA26" i="49"/>
  <c r="AA27" i="49"/>
  <c r="AA28" i="49"/>
  <c r="AA29" i="49"/>
  <c r="AA30" i="49"/>
  <c r="AA31" i="49"/>
  <c r="AA15" i="15"/>
  <c r="AA33" i="49"/>
  <c r="AA34" i="49"/>
  <c r="AA35" i="49"/>
  <c r="AA36" i="49"/>
  <c r="AA37" i="49"/>
  <c r="AA32" i="49"/>
  <c r="AA25" i="49"/>
  <c r="AA23" i="49"/>
  <c r="AA12" i="49"/>
  <c r="AA16" i="15"/>
  <c r="AA38" i="49"/>
  <c r="AA39" i="49"/>
  <c r="AA40" i="49"/>
  <c r="AA14" i="49"/>
  <c r="Z427" i="3" s="1"/>
  <c r="AA17" i="15"/>
  <c r="Z448" i="3" s="1"/>
  <c r="AA24" i="49"/>
  <c r="Z21" i="15"/>
  <c r="Z12" i="15"/>
  <c r="Z26" i="49"/>
  <c r="Z27" i="49"/>
  <c r="Z28" i="49"/>
  <c r="Z29" i="49"/>
  <c r="Z30" i="49"/>
  <c r="Z31" i="49"/>
  <c r="Z15" i="15"/>
  <c r="Z33" i="49"/>
  <c r="Z34" i="49"/>
  <c r="Z35" i="49"/>
  <c r="Z36" i="49"/>
  <c r="Z37" i="49"/>
  <c r="Z32" i="49"/>
  <c r="Z25" i="49"/>
  <c r="Z23" i="49"/>
  <c r="Z12" i="49"/>
  <c r="Z16" i="15"/>
  <c r="Z38" i="49"/>
  <c r="Z39" i="49"/>
  <c r="Z40" i="49"/>
  <c r="Z14" i="49"/>
  <c r="Y427" i="3" s="1"/>
  <c r="Z17" i="15"/>
  <c r="Y448" i="3" s="1"/>
  <c r="Z24" i="49"/>
  <c r="Y21" i="15"/>
  <c r="Y12" i="15"/>
  <c r="Y26" i="49"/>
  <c r="Y27" i="49"/>
  <c r="Y28" i="49"/>
  <c r="Y29" i="49"/>
  <c r="Y30" i="49"/>
  <c r="Y31" i="49"/>
  <c r="Y15" i="15"/>
  <c r="Y33" i="49"/>
  <c r="Y34" i="49"/>
  <c r="Y35" i="49"/>
  <c r="Y36" i="49"/>
  <c r="Y37" i="49"/>
  <c r="Y32" i="49"/>
  <c r="Y25" i="49"/>
  <c r="Y23" i="49"/>
  <c r="Y12" i="49"/>
  <c r="Y16" i="15"/>
  <c r="Y38" i="49"/>
  <c r="Y39" i="49"/>
  <c r="Y40" i="49"/>
  <c r="Y14" i="49"/>
  <c r="X427" i="3" s="1"/>
  <c r="Y17" i="15"/>
  <c r="X448" i="3" s="1"/>
  <c r="Y24" i="49"/>
  <c r="X21" i="15"/>
  <c r="X12" i="15"/>
  <c r="X26" i="49"/>
  <c r="X27" i="49"/>
  <c r="X28" i="49"/>
  <c r="X29" i="49"/>
  <c r="X30" i="49"/>
  <c r="X31" i="49"/>
  <c r="X15" i="15"/>
  <c r="X33" i="49"/>
  <c r="X34" i="49"/>
  <c r="X35" i="49"/>
  <c r="X36" i="49"/>
  <c r="X37" i="49"/>
  <c r="X32" i="49"/>
  <c r="X25" i="49"/>
  <c r="X23" i="49"/>
  <c r="X12" i="49"/>
  <c r="X16" i="15"/>
  <c r="X38" i="49"/>
  <c r="X39" i="49"/>
  <c r="X40" i="49"/>
  <c r="X14" i="49"/>
  <c r="W427" i="3" s="1"/>
  <c r="X17" i="15"/>
  <c r="W448" i="3" s="1"/>
  <c r="X24" i="49"/>
  <c r="W21" i="15"/>
  <c r="W12" i="15"/>
  <c r="W26" i="49"/>
  <c r="W27" i="49"/>
  <c r="W28" i="49"/>
  <c r="W29" i="49"/>
  <c r="W30" i="49"/>
  <c r="W31" i="49"/>
  <c r="W15" i="15"/>
  <c r="W33" i="49"/>
  <c r="W34" i="49"/>
  <c r="W35" i="49"/>
  <c r="W36" i="49"/>
  <c r="W37" i="49"/>
  <c r="W32" i="49"/>
  <c r="W25" i="49"/>
  <c r="W23" i="49"/>
  <c r="W12" i="49"/>
  <c r="W16" i="15"/>
  <c r="W38" i="49"/>
  <c r="W39" i="49"/>
  <c r="W40" i="49"/>
  <c r="W14" i="49"/>
  <c r="V427" i="3" s="1"/>
  <c r="W17" i="15"/>
  <c r="V448" i="3" s="1"/>
  <c r="W24" i="49"/>
  <c r="V21" i="15"/>
  <c r="V12" i="15"/>
  <c r="V26" i="49"/>
  <c r="V27" i="49"/>
  <c r="V28" i="49"/>
  <c r="V29" i="49"/>
  <c r="V30" i="49"/>
  <c r="V31" i="49"/>
  <c r="V15" i="15"/>
  <c r="V33" i="49"/>
  <c r="V34" i="49"/>
  <c r="V35" i="49"/>
  <c r="V36" i="49"/>
  <c r="V37" i="49"/>
  <c r="V32" i="49"/>
  <c r="V25" i="49"/>
  <c r="V23" i="49"/>
  <c r="V12" i="49"/>
  <c r="V16" i="15"/>
  <c r="V38" i="49"/>
  <c r="V39" i="49"/>
  <c r="V40" i="49"/>
  <c r="V14" i="49"/>
  <c r="U427" i="3" s="1"/>
  <c r="V17" i="15"/>
  <c r="U448" i="3" s="1"/>
  <c r="V24" i="49"/>
  <c r="U21" i="15"/>
  <c r="U12" i="15"/>
  <c r="U26" i="49"/>
  <c r="U27" i="49"/>
  <c r="U28" i="49"/>
  <c r="U29" i="49"/>
  <c r="U30" i="49"/>
  <c r="U31" i="49"/>
  <c r="U15" i="15"/>
  <c r="U33" i="49"/>
  <c r="U34" i="49"/>
  <c r="U35" i="49"/>
  <c r="U36" i="49"/>
  <c r="U37" i="49"/>
  <c r="U32" i="49"/>
  <c r="U25" i="49"/>
  <c r="U23" i="49"/>
  <c r="U12" i="49"/>
  <c r="U16" i="15"/>
  <c r="U38" i="49"/>
  <c r="U39" i="49"/>
  <c r="U40" i="49"/>
  <c r="U14" i="49"/>
  <c r="T427" i="3" s="1"/>
  <c r="U17" i="15"/>
  <c r="T448" i="3" s="1"/>
  <c r="U24" i="49"/>
  <c r="T21" i="15"/>
  <c r="T26" i="49"/>
  <c r="T27" i="49"/>
  <c r="T28" i="49"/>
  <c r="T29" i="49"/>
  <c r="T30" i="49"/>
  <c r="T31" i="49"/>
  <c r="T33" i="49"/>
  <c r="T34" i="49"/>
  <c r="T35" i="49"/>
  <c r="T36" i="49"/>
  <c r="T37" i="49"/>
  <c r="T32" i="49"/>
  <c r="T23" i="49"/>
  <c r="T12" i="49"/>
  <c r="T16" i="15"/>
  <c r="T38" i="49"/>
  <c r="T39" i="49"/>
  <c r="T40" i="49"/>
  <c r="T17" i="15"/>
  <c r="S448" i="3" s="1"/>
  <c r="T24" i="49"/>
  <c r="S26" i="49"/>
  <c r="S27" i="49"/>
  <c r="S28" i="49"/>
  <c r="S29" i="49"/>
  <c r="S30" i="49"/>
  <c r="S31" i="49"/>
  <c r="S33" i="49"/>
  <c r="S34" i="49"/>
  <c r="S35" i="49"/>
  <c r="S36" i="49"/>
  <c r="S37" i="49"/>
  <c r="S32" i="49"/>
  <c r="S23" i="49"/>
  <c r="S12" i="49"/>
  <c r="S38" i="49"/>
  <c r="S39" i="49"/>
  <c r="S40" i="49"/>
  <c r="S14" i="49"/>
  <c r="R427" i="3" s="1"/>
  <c r="S24" i="49"/>
  <c r="R21" i="15"/>
  <c r="R12" i="15"/>
  <c r="R26" i="49"/>
  <c r="R27" i="49"/>
  <c r="R28" i="49"/>
  <c r="R29" i="49"/>
  <c r="R30" i="49"/>
  <c r="R31" i="49"/>
  <c r="R15" i="15"/>
  <c r="R33" i="49"/>
  <c r="R34" i="49"/>
  <c r="R35" i="49"/>
  <c r="R36" i="49"/>
  <c r="R37" i="49"/>
  <c r="R32" i="49"/>
  <c r="R23" i="49"/>
  <c r="R16" i="15"/>
  <c r="R38" i="49"/>
  <c r="R39" i="49"/>
  <c r="R40" i="49"/>
  <c r="R14" i="49"/>
  <c r="Q427" i="3" s="1"/>
  <c r="R24" i="49"/>
  <c r="Q12" i="15"/>
  <c r="Q26" i="49"/>
  <c r="Q27" i="49"/>
  <c r="Q28" i="49"/>
  <c r="Q29" i="49"/>
  <c r="Q30" i="49"/>
  <c r="Q31" i="49"/>
  <c r="Q33" i="49"/>
  <c r="Q34" i="49"/>
  <c r="Q35" i="49"/>
  <c r="Q36" i="49"/>
  <c r="Q37" i="49"/>
  <c r="Q32" i="49"/>
  <c r="Q23" i="49"/>
  <c r="Q38" i="49"/>
  <c r="Q39" i="49"/>
  <c r="Q40" i="49"/>
  <c r="Q24" i="49"/>
  <c r="P26" i="49"/>
  <c r="P27" i="49"/>
  <c r="P28" i="49"/>
  <c r="P29" i="49"/>
  <c r="P30" i="49"/>
  <c r="P31" i="49"/>
  <c r="P15" i="15"/>
  <c r="P33" i="49"/>
  <c r="P34" i="49"/>
  <c r="P35" i="49"/>
  <c r="P36" i="49"/>
  <c r="P37" i="49"/>
  <c r="P32" i="49"/>
  <c r="P23" i="49"/>
  <c r="P38" i="49"/>
  <c r="P39" i="49"/>
  <c r="P40" i="49"/>
  <c r="P17" i="15"/>
  <c r="O448" i="3" s="1"/>
  <c r="P24" i="49"/>
  <c r="O26" i="49"/>
  <c r="O27" i="49"/>
  <c r="O28" i="49"/>
  <c r="O29" i="49"/>
  <c r="O30" i="49"/>
  <c r="O31" i="49"/>
  <c r="O15" i="15"/>
  <c r="O33" i="49"/>
  <c r="O34" i="49"/>
  <c r="O35" i="49"/>
  <c r="O36" i="49"/>
  <c r="O37" i="49"/>
  <c r="O32" i="49"/>
  <c r="O23" i="49"/>
  <c r="O16" i="15"/>
  <c r="O38" i="49"/>
  <c r="O39" i="49"/>
  <c r="O40" i="49"/>
  <c r="O24" i="49"/>
  <c r="N12" i="15"/>
  <c r="N26" i="49"/>
  <c r="N27" i="49"/>
  <c r="N28" i="49"/>
  <c r="N29" i="49"/>
  <c r="N30" i="49"/>
  <c r="N31" i="49"/>
  <c r="N33" i="49"/>
  <c r="N34" i="49"/>
  <c r="N35" i="49"/>
  <c r="N36" i="49"/>
  <c r="N37" i="49"/>
  <c r="N32" i="49"/>
  <c r="N23" i="49"/>
  <c r="N38" i="49"/>
  <c r="N39" i="49"/>
  <c r="N40" i="49"/>
  <c r="N14" i="49"/>
  <c r="M427" i="3" s="1"/>
  <c r="N17" i="15"/>
  <c r="M448" i="3" s="1"/>
  <c r="N24" i="49"/>
  <c r="M21" i="15"/>
  <c r="M12" i="15"/>
  <c r="M7" i="15"/>
  <c r="M9" i="15" s="1"/>
  <c r="M26" i="49"/>
  <c r="M27" i="49"/>
  <c r="M28" i="49"/>
  <c r="M29" i="49"/>
  <c r="M30" i="49"/>
  <c r="M31" i="49"/>
  <c r="M33" i="49"/>
  <c r="M34" i="49"/>
  <c r="M35" i="49"/>
  <c r="M36" i="49"/>
  <c r="M37" i="49"/>
  <c r="M32" i="49"/>
  <c r="M25" i="49"/>
  <c r="M23" i="49"/>
  <c r="M16" i="15"/>
  <c r="M38" i="49"/>
  <c r="M39" i="49"/>
  <c r="M40" i="49"/>
  <c r="M24" i="49"/>
  <c r="L21" i="15"/>
  <c r="L26" i="49"/>
  <c r="L27" i="49"/>
  <c r="L28" i="49"/>
  <c r="L29" i="49"/>
  <c r="L30" i="49"/>
  <c r="L31" i="49"/>
  <c r="L7" i="15"/>
  <c r="L9" i="15" s="1"/>
  <c r="L33" i="49"/>
  <c r="L34" i="49"/>
  <c r="L35" i="49"/>
  <c r="L36" i="49"/>
  <c r="L37" i="49"/>
  <c r="L32" i="49"/>
  <c r="L23" i="49"/>
  <c r="L38" i="49"/>
  <c r="L39" i="49"/>
  <c r="L40" i="49"/>
  <c r="L24" i="49"/>
  <c r="K14" i="49"/>
  <c r="J427" i="3" s="1"/>
  <c r="K26" i="49"/>
  <c r="K27" i="49"/>
  <c r="K28" i="49"/>
  <c r="K29" i="49"/>
  <c r="K30" i="49"/>
  <c r="K31" i="49"/>
  <c r="K33" i="49"/>
  <c r="K34" i="49"/>
  <c r="K35" i="49"/>
  <c r="K36" i="49"/>
  <c r="K37" i="49"/>
  <c r="K32" i="49"/>
  <c r="K23" i="49"/>
  <c r="K16" i="15"/>
  <c r="K38" i="49"/>
  <c r="K39" i="49"/>
  <c r="K40" i="49"/>
  <c r="K17" i="15"/>
  <c r="J448" i="3" s="1"/>
  <c r="K24" i="49"/>
  <c r="J26" i="49"/>
  <c r="J27" i="49"/>
  <c r="J28" i="49"/>
  <c r="J29" i="49"/>
  <c r="J30" i="49"/>
  <c r="J31" i="49"/>
  <c r="J33" i="49"/>
  <c r="J34" i="49"/>
  <c r="J35" i="49"/>
  <c r="J36" i="49"/>
  <c r="J37" i="49"/>
  <c r="J32" i="49"/>
  <c r="J25" i="49"/>
  <c r="J23" i="49"/>
  <c r="J38" i="49"/>
  <c r="J39" i="49"/>
  <c r="J40" i="49"/>
  <c r="J17" i="15"/>
  <c r="I448" i="3" s="1"/>
  <c r="J24" i="49"/>
  <c r="I26" i="49"/>
  <c r="I27" i="49"/>
  <c r="I28" i="49"/>
  <c r="I29" i="49"/>
  <c r="I30" i="49"/>
  <c r="I31" i="49"/>
  <c r="I33" i="49"/>
  <c r="I34" i="49"/>
  <c r="I35" i="49"/>
  <c r="I36" i="49"/>
  <c r="I37" i="49"/>
  <c r="I32" i="49"/>
  <c r="I23" i="49"/>
  <c r="I38" i="49"/>
  <c r="I39" i="49"/>
  <c r="I40" i="49"/>
  <c r="I24" i="49"/>
  <c r="H26" i="49"/>
  <c r="H27" i="49"/>
  <c r="H28" i="49"/>
  <c r="H29" i="49"/>
  <c r="H30" i="49"/>
  <c r="H31" i="49"/>
  <c r="H33" i="49"/>
  <c r="H34" i="49"/>
  <c r="H35" i="49"/>
  <c r="H36" i="49"/>
  <c r="H37" i="49"/>
  <c r="H32" i="49"/>
  <c r="H23" i="49"/>
  <c r="H38" i="49"/>
  <c r="H39" i="49"/>
  <c r="H40" i="49"/>
  <c r="H17" i="15"/>
  <c r="G448" i="3" s="1"/>
  <c r="H24" i="49"/>
  <c r="G26" i="49"/>
  <c r="G27" i="49"/>
  <c r="G28" i="49"/>
  <c r="G29" i="49"/>
  <c r="G30" i="49"/>
  <c r="G31" i="49"/>
  <c r="G15" i="15"/>
  <c r="G33" i="49"/>
  <c r="G34" i="49"/>
  <c r="G35" i="49"/>
  <c r="G36" i="49"/>
  <c r="G37" i="49"/>
  <c r="G32" i="49"/>
  <c r="G23" i="49"/>
  <c r="G38" i="49"/>
  <c r="G39" i="49"/>
  <c r="G40" i="49"/>
  <c r="G24" i="49"/>
  <c r="F26" i="49"/>
  <c r="F27" i="49"/>
  <c r="F28" i="49"/>
  <c r="F29" i="49"/>
  <c r="F30" i="49"/>
  <c r="F31" i="49"/>
  <c r="F33" i="49"/>
  <c r="F34" i="49"/>
  <c r="F35" i="49"/>
  <c r="F36" i="49"/>
  <c r="F37" i="49"/>
  <c r="F32" i="49"/>
  <c r="F25" i="49"/>
  <c r="F23" i="49"/>
  <c r="F16" i="15"/>
  <c r="F38" i="49"/>
  <c r="F39" i="49"/>
  <c r="F40" i="49"/>
  <c r="F24" i="49"/>
  <c r="E21" i="15"/>
  <c r="E26" i="49"/>
  <c r="E27" i="49"/>
  <c r="E28" i="49"/>
  <c r="E29" i="49"/>
  <c r="E30" i="49"/>
  <c r="E31" i="49"/>
  <c r="E33" i="49"/>
  <c r="E34" i="49"/>
  <c r="E35" i="49"/>
  <c r="E36" i="49"/>
  <c r="E37" i="49"/>
  <c r="E32" i="49"/>
  <c r="E25" i="49"/>
  <c r="E23" i="49"/>
  <c r="E16" i="15"/>
  <c r="E38" i="49"/>
  <c r="E39" i="49"/>
  <c r="E40" i="49"/>
  <c r="E17" i="15"/>
  <c r="D448" i="3" s="1"/>
  <c r="E24" i="49"/>
  <c r="D21" i="15"/>
  <c r="D26" i="49"/>
  <c r="D27" i="49"/>
  <c r="D28" i="49"/>
  <c r="D29" i="49"/>
  <c r="D30" i="49"/>
  <c r="D31" i="49"/>
  <c r="D33" i="49"/>
  <c r="D34" i="49"/>
  <c r="D35" i="49"/>
  <c r="D36" i="49"/>
  <c r="D37" i="49"/>
  <c r="D32" i="49"/>
  <c r="D25" i="49"/>
  <c r="D23" i="49"/>
  <c r="D16" i="15"/>
  <c r="D38" i="49"/>
  <c r="D39" i="49"/>
  <c r="D40" i="49"/>
  <c r="D24" i="49"/>
  <c r="C21" i="15"/>
  <c r="C26" i="49"/>
  <c r="C27" i="49"/>
  <c r="C28" i="49"/>
  <c r="C29" i="49"/>
  <c r="C30" i="49"/>
  <c r="C31" i="49"/>
  <c r="C33" i="49"/>
  <c r="C34" i="49"/>
  <c r="C35" i="49"/>
  <c r="C36" i="49"/>
  <c r="C37" i="49"/>
  <c r="C32" i="49"/>
  <c r="C25" i="49"/>
  <c r="C23" i="49"/>
  <c r="C14" i="49"/>
  <c r="B427" i="3" s="1"/>
  <c r="C38" i="49"/>
  <c r="C39" i="49"/>
  <c r="C40" i="49"/>
  <c r="C24" i="49"/>
  <c r="AA8" i="36"/>
  <c r="Z361" i="3" s="1"/>
  <c r="Z8" i="36"/>
  <c r="Y361" i="3" s="1"/>
  <c r="Y8" i="36"/>
  <c r="X361" i="3" s="1"/>
  <c r="X8" i="36"/>
  <c r="W361" i="3" s="1"/>
  <c r="W8" i="36"/>
  <c r="V361" i="3" s="1"/>
  <c r="V8" i="36"/>
  <c r="U361" i="3" s="1"/>
  <c r="U8" i="36"/>
  <c r="T361" i="3" s="1"/>
  <c r="T8" i="39"/>
  <c r="T10" i="42"/>
  <c r="S406" i="3" s="1"/>
  <c r="S10" i="42"/>
  <c r="R406" i="3" s="1"/>
  <c r="Q49" i="55"/>
  <c r="O8" i="39"/>
  <c r="N8" i="39"/>
  <c r="M8" i="39"/>
  <c r="H8" i="36"/>
  <c r="G361" i="3" s="1"/>
  <c r="G8" i="36"/>
  <c r="F361" i="3" s="1"/>
  <c r="F8" i="36"/>
  <c r="E361" i="3" s="1"/>
  <c r="E8" i="39"/>
  <c r="E8" i="36"/>
  <c r="D361" i="3" s="1"/>
  <c r="D8" i="39"/>
  <c r="D8" i="36"/>
  <c r="C361" i="3" s="1"/>
  <c r="C8" i="39"/>
  <c r="C8" i="36"/>
  <c r="B361" i="3" s="1"/>
  <c r="T15" i="42"/>
  <c r="S405" i="3" s="1"/>
  <c r="R49" i="55"/>
  <c r="S15" i="42"/>
  <c r="R405" i="3" s="1"/>
  <c r="AT48" i="55"/>
  <c r="O49" i="55"/>
  <c r="N49" i="55"/>
  <c r="M49" i="55"/>
  <c r="N15" i="42"/>
  <c r="M405" i="3" s="1"/>
  <c r="L49" i="55"/>
  <c r="M15" i="42"/>
  <c r="L405" i="3" s="1"/>
  <c r="K49" i="55"/>
  <c r="K15" i="42"/>
  <c r="J405" i="3" s="1"/>
  <c r="J15" i="42"/>
  <c r="I405" i="3" s="1"/>
  <c r="H49" i="55"/>
  <c r="I15" i="42"/>
  <c r="H405" i="3" s="1"/>
  <c r="G49" i="55"/>
  <c r="H15" i="42"/>
  <c r="G405" i="3" s="1"/>
  <c r="F49" i="55"/>
  <c r="G15" i="42"/>
  <c r="F405" i="3" s="1"/>
  <c r="E49" i="55"/>
  <c r="F15" i="42"/>
  <c r="E405" i="3" s="1"/>
  <c r="D49" i="55"/>
  <c r="E15" i="42"/>
  <c r="D405" i="3" s="1"/>
  <c r="C49" i="55"/>
  <c r="B49" i="55"/>
  <c r="C15" i="42"/>
  <c r="B405" i="3" s="1"/>
  <c r="T14" i="42"/>
  <c r="S404" i="3" s="1"/>
  <c r="S14" i="42"/>
  <c r="R404" i="3" s="1"/>
  <c r="Q14" i="42"/>
  <c r="P404" i="3" s="1"/>
  <c r="S20" i="36"/>
  <c r="S15" i="36"/>
  <c r="DA50" i="55"/>
  <c r="S24" i="36"/>
  <c r="S19" i="42"/>
  <c r="S20" i="42"/>
  <c r="S21" i="42"/>
  <c r="S22" i="42"/>
  <c r="S26" i="42"/>
  <c r="S27" i="42"/>
  <c r="AS48" i="55"/>
  <c r="AR48" i="55"/>
  <c r="M19" i="42"/>
  <c r="M20" i="42"/>
  <c r="M21" i="42"/>
  <c r="M22" i="42"/>
  <c r="M23" i="42"/>
  <c r="M9" i="42"/>
  <c r="L20" i="36"/>
  <c r="K19" i="42"/>
  <c r="K20" i="42"/>
  <c r="K21" i="42"/>
  <c r="K22" i="42"/>
  <c r="K23" i="42"/>
  <c r="K26" i="42"/>
  <c r="K27" i="42"/>
  <c r="J19" i="42"/>
  <c r="J20" i="42"/>
  <c r="J22" i="42"/>
  <c r="J23" i="42"/>
  <c r="J9" i="42"/>
  <c r="I19" i="42"/>
  <c r="I20" i="42"/>
  <c r="I21" i="42"/>
  <c r="I22" i="42"/>
  <c r="I26" i="42"/>
  <c r="I9" i="42"/>
  <c r="H19" i="42"/>
  <c r="H21" i="42"/>
  <c r="H22" i="42"/>
  <c r="H23" i="42"/>
  <c r="H26" i="42"/>
  <c r="H27" i="42"/>
  <c r="G19" i="42"/>
  <c r="G20" i="42"/>
  <c r="G21" i="42"/>
  <c r="G22" i="42"/>
  <c r="G23" i="42"/>
  <c r="G9" i="42"/>
  <c r="G16" i="42"/>
  <c r="F19" i="42"/>
  <c r="F20" i="42"/>
  <c r="F21" i="42"/>
  <c r="F22" i="42"/>
  <c r="F9" i="42"/>
  <c r="F27" i="42"/>
  <c r="C19" i="42"/>
  <c r="C21" i="42"/>
  <c r="C22" i="42"/>
  <c r="C23" i="42"/>
  <c r="C9" i="42"/>
  <c r="C16" i="42"/>
  <c r="AB20" i="42"/>
  <c r="AB21" i="42"/>
  <c r="AB22" i="42"/>
  <c r="AB23" i="42"/>
  <c r="AA20" i="36"/>
  <c r="AA19" i="42"/>
  <c r="AA20" i="42"/>
  <c r="AA21" i="42"/>
  <c r="AA22" i="42"/>
  <c r="AA23" i="42"/>
  <c r="Z19" i="42"/>
  <c r="Z20" i="42"/>
  <c r="Z21" i="42"/>
  <c r="Y20" i="36"/>
  <c r="Y19" i="42"/>
  <c r="Y20" i="42"/>
  <c r="Y22" i="42"/>
  <c r="Y23" i="42"/>
  <c r="X20" i="36"/>
  <c r="X20" i="42"/>
  <c r="X21" i="42"/>
  <c r="X22" i="42"/>
  <c r="X23" i="42"/>
  <c r="W20" i="36"/>
  <c r="W19" i="42"/>
  <c r="W20" i="42"/>
  <c r="W21" i="42"/>
  <c r="W22" i="42"/>
  <c r="W23" i="42"/>
  <c r="V20" i="36"/>
  <c r="V19" i="42"/>
  <c r="V20" i="42"/>
  <c r="V21" i="42"/>
  <c r="V22" i="42"/>
  <c r="V23" i="42"/>
  <c r="U20" i="36"/>
  <c r="U19" i="42"/>
  <c r="U21" i="42"/>
  <c r="U22" i="42"/>
  <c r="U23" i="42"/>
  <c r="R20" i="36"/>
  <c r="R19" i="42"/>
  <c r="R21" i="42"/>
  <c r="R23" i="42"/>
  <c r="Q20" i="36"/>
  <c r="Q19" i="42"/>
  <c r="P19" i="42"/>
  <c r="P21" i="42"/>
  <c r="P22" i="42"/>
  <c r="P23" i="42"/>
  <c r="O19" i="42"/>
  <c r="O21" i="42"/>
  <c r="O22" i="42"/>
  <c r="O23" i="42"/>
  <c r="N19" i="42"/>
  <c r="N20" i="42"/>
  <c r="N21" i="42"/>
  <c r="N22" i="42"/>
  <c r="N23" i="42"/>
  <c r="M20" i="36"/>
  <c r="L19" i="42"/>
  <c r="K20" i="36"/>
  <c r="J20" i="36"/>
  <c r="I20" i="36"/>
  <c r="H20" i="36"/>
  <c r="G20" i="36"/>
  <c r="F20" i="36"/>
  <c r="E20" i="36"/>
  <c r="E19" i="42"/>
  <c r="E20" i="42"/>
  <c r="E21" i="42"/>
  <c r="E22" i="42"/>
  <c r="E23" i="42"/>
  <c r="D20" i="36"/>
  <c r="D19" i="42"/>
  <c r="C20" i="36"/>
  <c r="AB23" i="36"/>
  <c r="AB15" i="36"/>
  <c r="DJ50" i="55"/>
  <c r="AB17" i="36"/>
  <c r="AB24" i="36"/>
  <c r="AA23" i="36"/>
  <c r="AA15" i="36"/>
  <c r="DI50" i="55"/>
  <c r="AA17" i="36"/>
  <c r="AA24" i="36"/>
  <c r="Z23" i="36"/>
  <c r="Z15" i="36"/>
  <c r="DH50" i="55"/>
  <c r="Z17" i="36"/>
  <c r="Z24" i="36"/>
  <c r="Y23" i="36"/>
  <c r="Y15" i="36"/>
  <c r="DG50" i="55"/>
  <c r="Y17" i="36"/>
  <c r="Y24" i="36"/>
  <c r="X23" i="36"/>
  <c r="X15" i="36"/>
  <c r="DF50" i="55"/>
  <c r="X17" i="36"/>
  <c r="X24" i="36"/>
  <c r="W23" i="36"/>
  <c r="W15" i="36"/>
  <c r="DE50" i="55"/>
  <c r="W17" i="36"/>
  <c r="W24" i="36"/>
  <c r="V23" i="36"/>
  <c r="V15" i="36"/>
  <c r="DD50" i="55"/>
  <c r="V17" i="36"/>
  <c r="V24" i="36"/>
  <c r="U23" i="36"/>
  <c r="U15" i="36"/>
  <c r="DC50" i="55"/>
  <c r="U17" i="36"/>
  <c r="U24" i="36"/>
  <c r="T26" i="42"/>
  <c r="AV48" i="55"/>
  <c r="T9" i="42"/>
  <c r="T27" i="42"/>
  <c r="T16" i="42"/>
  <c r="S8" i="42"/>
  <c r="S23" i="36"/>
  <c r="R48" i="55"/>
  <c r="AU48" i="55"/>
  <c r="S16" i="42"/>
  <c r="S17" i="36"/>
  <c r="R26" i="42"/>
  <c r="R8" i="42"/>
  <c r="R23" i="36"/>
  <c r="R27" i="42"/>
  <c r="R15" i="36"/>
  <c r="CZ50" i="55"/>
  <c r="R16" i="42"/>
  <c r="R24" i="36"/>
  <c r="Q26" i="42"/>
  <c r="Q8" i="42"/>
  <c r="Q23" i="36"/>
  <c r="P48" i="55"/>
  <c r="Q9" i="42"/>
  <c r="Q15" i="36"/>
  <c r="CY50" i="55"/>
  <c r="Q17" i="36"/>
  <c r="Q24" i="36"/>
  <c r="P8" i="42"/>
  <c r="P23" i="36"/>
  <c r="P9" i="42"/>
  <c r="P27" i="42"/>
  <c r="P17" i="36"/>
  <c r="O8" i="42"/>
  <c r="O23" i="36"/>
  <c r="N48" i="55"/>
  <c r="O27" i="42"/>
  <c r="O16" i="42"/>
  <c r="O17" i="36"/>
  <c r="N9" i="42"/>
  <c r="N27" i="42"/>
  <c r="N16" i="42"/>
  <c r="N23" i="36"/>
  <c r="M48" i="55"/>
  <c r="N15" i="36"/>
  <c r="N17" i="36"/>
  <c r="N24" i="36"/>
  <c r="M26" i="42"/>
  <c r="L48" i="55"/>
  <c r="M27" i="42"/>
  <c r="M16" i="42"/>
  <c r="L23" i="36"/>
  <c r="K48" i="55"/>
  <c r="AN48" i="55"/>
  <c r="L9" i="42"/>
  <c r="L27" i="42"/>
  <c r="L15" i="36"/>
  <c r="L16" i="42"/>
  <c r="L17" i="36"/>
  <c r="K8" i="42"/>
  <c r="K23" i="36"/>
  <c r="K15" i="36"/>
  <c r="K17" i="36"/>
  <c r="K9" i="42"/>
  <c r="K16" i="42"/>
  <c r="J26" i="42"/>
  <c r="J8" i="42"/>
  <c r="J23" i="36"/>
  <c r="I48" i="55"/>
  <c r="AL48" i="55"/>
  <c r="J15" i="36"/>
  <c r="CR50" i="55"/>
  <c r="J17" i="36"/>
  <c r="J27" i="42"/>
  <c r="J16" i="42"/>
  <c r="J24" i="36"/>
  <c r="I23" i="36"/>
  <c r="H48" i="55"/>
  <c r="AK48" i="55"/>
  <c r="I27" i="42"/>
  <c r="I15" i="36"/>
  <c r="I16" i="42"/>
  <c r="I24" i="36"/>
  <c r="H23" i="36"/>
  <c r="G48" i="55"/>
  <c r="AJ48" i="55"/>
  <c r="H9" i="42"/>
  <c r="H15" i="36"/>
  <c r="CP50" i="55"/>
  <c r="H16" i="42"/>
  <c r="H17" i="36"/>
  <c r="H24" i="36"/>
  <c r="G26" i="42"/>
  <c r="G8" i="42"/>
  <c r="G23" i="36"/>
  <c r="F48" i="55"/>
  <c r="AI48" i="55"/>
  <c r="G27" i="42"/>
  <c r="G15" i="36"/>
  <c r="CO50" i="55"/>
  <c r="G24" i="36"/>
  <c r="F26" i="42"/>
  <c r="F23" i="36"/>
  <c r="E48" i="55"/>
  <c r="AH48" i="55"/>
  <c r="F15" i="36"/>
  <c r="CN50" i="55"/>
  <c r="F16" i="42"/>
  <c r="F17" i="36"/>
  <c r="F24" i="36"/>
  <c r="E23" i="36"/>
  <c r="E15" i="36"/>
  <c r="CM50" i="55"/>
  <c r="E24" i="36"/>
  <c r="D48" i="55"/>
  <c r="AG48" i="55"/>
  <c r="E9" i="42"/>
  <c r="E27" i="42"/>
  <c r="E16" i="42"/>
  <c r="E17" i="36"/>
  <c r="D23" i="36"/>
  <c r="C48" i="55"/>
  <c r="AF48" i="55"/>
  <c r="D9" i="42"/>
  <c r="D27" i="42"/>
  <c r="D15" i="36"/>
  <c r="CL50" i="55"/>
  <c r="D16" i="42"/>
  <c r="D17" i="36"/>
  <c r="D24" i="36"/>
  <c r="C26" i="42"/>
  <c r="C8" i="42"/>
  <c r="C23" i="36"/>
  <c r="C16" i="36"/>
  <c r="B360" i="3" s="1"/>
  <c r="B48" i="55"/>
  <c r="AE48" i="55"/>
  <c r="CK48" i="55"/>
  <c r="C27" i="42"/>
  <c r="C17" i="36"/>
  <c r="C24" i="36"/>
  <c r="N29" i="26"/>
  <c r="L29" i="26"/>
  <c r="F29" i="26"/>
  <c r="Z7" i="49"/>
  <c r="X7" i="15"/>
  <c r="F36" i="17"/>
  <c r="S7" i="17"/>
  <c r="S9" i="17"/>
  <c r="AT23" i="6"/>
  <c r="AT29" i="6" s="1"/>
  <c r="AT6" i="6"/>
  <c r="AT14" i="6" s="1"/>
  <c r="AV35" i="17"/>
  <c r="AV36" i="17"/>
  <c r="AV37" i="17"/>
  <c r="AU36" i="17"/>
  <c r="AB36" i="17"/>
  <c r="AA36" i="17"/>
  <c r="Y36" i="17"/>
  <c r="V36" i="17"/>
  <c r="U35" i="17"/>
  <c r="U36" i="17"/>
  <c r="U37" i="17"/>
  <c r="T36" i="17"/>
  <c r="T7" i="38"/>
  <c r="T7" i="39"/>
  <c r="T9" i="39" s="1"/>
  <c r="AV16" i="7"/>
  <c r="AV20" i="7" s="1"/>
  <c r="AU18" i="6"/>
  <c r="AU22" i="6" s="1"/>
  <c r="U43" i="17"/>
  <c r="U42" i="17"/>
  <c r="U32" i="17"/>
  <c r="U31" i="17"/>
  <c r="U30" i="17"/>
  <c r="T116" i="3" s="1"/>
  <c r="U29" i="17"/>
  <c r="T115" i="3" s="1"/>
  <c r="U28" i="17"/>
  <c r="U26" i="17"/>
  <c r="T113" i="3" s="1"/>
  <c r="U25" i="17"/>
  <c r="T112" i="3" s="1"/>
  <c r="T25" i="17"/>
  <c r="S112" i="3" s="1"/>
  <c r="U18" i="17"/>
  <c r="T111" i="3" s="1"/>
  <c r="U17" i="17"/>
  <c r="U19" i="17"/>
  <c r="U22" i="17"/>
  <c r="U20" i="17"/>
  <c r="U21" i="17"/>
  <c r="U15" i="17"/>
  <c r="T118" i="3" s="1"/>
  <c r="U13" i="17"/>
  <c r="U14" i="17"/>
  <c r="AB7" i="17"/>
  <c r="AB8" i="17"/>
  <c r="AA7" i="17"/>
  <c r="AA8" i="17"/>
  <c r="Z7" i="17"/>
  <c r="Z8" i="17"/>
  <c r="Y7" i="17"/>
  <c r="Y8" i="17"/>
  <c r="X7" i="17"/>
  <c r="X8" i="17"/>
  <c r="W7" i="17"/>
  <c r="W8" i="17"/>
  <c r="V7" i="17"/>
  <c r="V8" i="17"/>
  <c r="U40" i="17"/>
  <c r="U9" i="17"/>
  <c r="U41" i="17"/>
  <c r="T117" i="3" s="1"/>
  <c r="U10" i="17"/>
  <c r="U7" i="17"/>
  <c r="U8" i="17"/>
  <c r="T9" i="17"/>
  <c r="T10" i="17"/>
  <c r="T7" i="17"/>
  <c r="T8" i="17"/>
  <c r="U21" i="7"/>
  <c r="U27" i="7" s="1"/>
  <c r="U16" i="7"/>
  <c r="U20" i="7" s="1"/>
  <c r="U12" i="7"/>
  <c r="T23" i="6"/>
  <c r="T29" i="6" s="1"/>
  <c r="AV40" i="17"/>
  <c r="AV17" i="17"/>
  <c r="AV18" i="17"/>
  <c r="AU128" i="3" s="1"/>
  <c r="AV26" i="17"/>
  <c r="AU130" i="3" s="1"/>
  <c r="AV7" i="17"/>
  <c r="AV13" i="17"/>
  <c r="AV19" i="17"/>
  <c r="AV8" i="17"/>
  <c r="AV20" i="17"/>
  <c r="AV9" i="17"/>
  <c r="AV21" i="17"/>
  <c r="AV28" i="17"/>
  <c r="AV29" i="17"/>
  <c r="AU132" i="3" s="1"/>
  <c r="AV30" i="17"/>
  <c r="AU133" i="3" s="1"/>
  <c r="AV14" i="17"/>
  <c r="AV25" i="17"/>
  <c r="AU129" i="3" s="1"/>
  <c r="AV41" i="17"/>
  <c r="AU134" i="3" s="1"/>
  <c r="AV42" i="17"/>
  <c r="AV43" i="17"/>
  <c r="AV10" i="17"/>
  <c r="AV31" i="17"/>
  <c r="AV32" i="17"/>
  <c r="AV15" i="17"/>
  <c r="AU135" i="3" s="1"/>
  <c r="AV22" i="17"/>
  <c r="AU7" i="17"/>
  <c r="AU8" i="17"/>
  <c r="AU20" i="17"/>
  <c r="AU9" i="17"/>
  <c r="AU25" i="17"/>
  <c r="AT129" i="3" s="1"/>
  <c r="AU10" i="17"/>
  <c r="AU32" i="17"/>
  <c r="AV17" i="18"/>
  <c r="AV11" i="18"/>
  <c r="AV12" i="18"/>
  <c r="AV18" i="18"/>
  <c r="AV13" i="18"/>
  <c r="AU23" i="6"/>
  <c r="AU29" i="6" s="1"/>
  <c r="AV8" i="56"/>
  <c r="AV12" i="17"/>
  <c r="AV6" i="6"/>
  <c r="AV14" i="6" s="1"/>
  <c r="AU6" i="6"/>
  <c r="AU14" i="6" s="1"/>
  <c r="AV12" i="7"/>
  <c r="AV21" i="7"/>
  <c r="AV27" i="7" s="1"/>
  <c r="AV6" i="7"/>
  <c r="AV11" i="7" s="1"/>
  <c r="AU6" i="7"/>
  <c r="AU11" i="7" s="1"/>
  <c r="U6" i="6"/>
  <c r="U14" i="6" s="1"/>
  <c r="T6" i="6"/>
  <c r="T14" i="6" s="1"/>
  <c r="AB6" i="7"/>
  <c r="AB11" i="7" s="1"/>
  <c r="AA6" i="7"/>
  <c r="AA11" i="7" s="1"/>
  <c r="Z6" i="7"/>
  <c r="Z11" i="7" s="1"/>
  <c r="Y6" i="7"/>
  <c r="Y11" i="7" s="1"/>
  <c r="X6" i="7"/>
  <c r="X11" i="7" s="1"/>
  <c r="W6" i="7"/>
  <c r="W11" i="7" s="1"/>
  <c r="V6" i="7"/>
  <c r="V11" i="7" s="1"/>
  <c r="U6" i="7"/>
  <c r="U11" i="7" s="1"/>
  <c r="T6" i="7"/>
  <c r="T11" i="7" s="1"/>
  <c r="S6" i="6"/>
  <c r="S14" i="6" s="1"/>
  <c r="D15" i="22"/>
  <c r="D23" i="22"/>
  <c r="D14" i="22"/>
  <c r="C23" i="22"/>
  <c r="L13" i="43"/>
  <c r="K383" i="3" s="1"/>
  <c r="I17" i="36"/>
  <c r="K24" i="36"/>
  <c r="I10" i="36"/>
  <c r="E8" i="38"/>
  <c r="N22" i="22"/>
  <c r="S13" i="43"/>
  <c r="R383" i="3" s="1"/>
  <c r="O22" i="22"/>
  <c r="U21" i="43"/>
  <c r="T381" i="3" s="1"/>
  <c r="Q17" i="35"/>
  <c r="Y17" i="35"/>
  <c r="V13" i="43"/>
  <c r="U383" i="3" s="1"/>
  <c r="U14" i="22"/>
  <c r="V17" i="35"/>
  <c r="D16" i="43"/>
  <c r="D17" i="43"/>
  <c r="Z13" i="43"/>
  <c r="Y383" i="3" s="1"/>
  <c r="S18" i="43"/>
  <c r="AB17" i="43"/>
  <c r="AB16" i="43"/>
  <c r="D8" i="35"/>
  <c r="E8" i="43"/>
  <c r="D384" i="3" s="1"/>
  <c r="R8" i="43"/>
  <c r="Q384" i="3" s="1"/>
  <c r="AB12" i="43"/>
  <c r="AA382" i="3" s="1"/>
  <c r="S49" i="55"/>
  <c r="Y8" i="22"/>
  <c r="AA8" i="35"/>
  <c r="C46" i="26"/>
  <c r="D40" i="26"/>
  <c r="I23" i="26"/>
  <c r="C19" i="26"/>
  <c r="Y8" i="43"/>
  <c r="X384" i="3" s="1"/>
  <c r="Z8" i="35"/>
  <c r="C31" i="26"/>
  <c r="C45" i="26"/>
  <c r="L19" i="26"/>
  <c r="D44" i="26"/>
  <c r="Z8" i="43"/>
  <c r="Y384" i="3" s="1"/>
  <c r="D32" i="26"/>
  <c r="N35" i="26"/>
  <c r="R45" i="26"/>
  <c r="S47" i="26"/>
  <c r="S33" i="26"/>
  <c r="W33" i="26"/>
  <c r="M43" i="26"/>
  <c r="N45" i="26"/>
  <c r="N30" i="26"/>
  <c r="N43" i="26"/>
  <c r="O44" i="26"/>
  <c r="P44" i="26"/>
  <c r="W16" i="26"/>
  <c r="W39" i="26"/>
  <c r="W15" i="26"/>
  <c r="X33" i="26"/>
  <c r="M40" i="26"/>
  <c r="N37" i="26"/>
  <c r="O41" i="26"/>
  <c r="P41" i="26"/>
  <c r="Q19" i="26"/>
  <c r="R47" i="26"/>
  <c r="S35" i="26"/>
  <c r="W35" i="26"/>
  <c r="X15" i="26"/>
  <c r="Y30" i="26"/>
  <c r="V23" i="26"/>
  <c r="Y15" i="26"/>
  <c r="M42" i="26"/>
  <c r="S37" i="26"/>
  <c r="U12" i="26"/>
  <c r="AA23" i="26"/>
  <c r="M16" i="26"/>
  <c r="N36" i="26"/>
  <c r="O40" i="26"/>
  <c r="P40" i="26"/>
  <c r="R46" i="26"/>
  <c r="R39" i="26"/>
  <c r="V43" i="26"/>
  <c r="W46" i="26"/>
  <c r="W41" i="26"/>
  <c r="X18" i="26"/>
  <c r="X37" i="26"/>
  <c r="Z30" i="26"/>
  <c r="AA18" i="26"/>
  <c r="AA15" i="26"/>
  <c r="M44" i="26"/>
  <c r="N46" i="26"/>
  <c r="N33" i="26"/>
  <c r="O39" i="26"/>
  <c r="P39" i="26"/>
  <c r="R18" i="26"/>
  <c r="S45" i="26"/>
  <c r="W23" i="26"/>
  <c r="X46" i="26"/>
  <c r="Y12" i="26"/>
  <c r="Z16" i="26"/>
  <c r="AA35" i="26"/>
  <c r="BH63" i="53"/>
  <c r="AA45" i="26"/>
  <c r="AB33" i="26"/>
  <c r="BB62" i="53"/>
  <c r="BD62" i="53"/>
  <c r="AA47" i="26"/>
  <c r="AA43" i="26"/>
  <c r="AA34" i="26"/>
  <c r="AB37" i="26"/>
  <c r="Z23" i="26"/>
  <c r="AA39" i="26"/>
  <c r="AA29" i="26"/>
  <c r="AK62" i="53"/>
  <c r="AS63" i="53"/>
  <c r="BB63" i="53"/>
  <c r="Z41" i="26"/>
  <c r="BC62" i="53"/>
  <c r="BF64" i="53"/>
  <c r="AT6" i="7"/>
  <c r="AT11" i="7" s="1"/>
  <c r="J6" i="38"/>
  <c r="O6" i="39"/>
  <c r="G10" i="36"/>
  <c r="H7" i="38"/>
  <c r="K7" i="38"/>
  <c r="M6" i="39"/>
  <c r="N10" i="36"/>
  <c r="N6" i="38"/>
  <c r="N6" i="39"/>
  <c r="N8" i="38"/>
  <c r="F6" i="39"/>
  <c r="G15" i="22"/>
  <c r="H10" i="36"/>
  <c r="L6" i="38"/>
  <c r="L6" i="36"/>
  <c r="L8" i="38"/>
  <c r="L10" i="39"/>
  <c r="O6" i="38"/>
  <c r="H10" i="39"/>
  <c r="O8" i="38"/>
  <c r="Q10" i="36"/>
  <c r="G6" i="39"/>
  <c r="I6" i="38"/>
  <c r="M8" i="38"/>
  <c r="F6" i="36"/>
  <c r="H23" i="22"/>
  <c r="I8" i="38"/>
  <c r="J6" i="39"/>
  <c r="K6" i="39"/>
  <c r="M6" i="38"/>
  <c r="O10" i="39"/>
  <c r="F10" i="39"/>
  <c r="F8" i="38"/>
  <c r="E6" i="36"/>
  <c r="G7" i="36"/>
  <c r="G9" i="36" s="1"/>
  <c r="H18" i="22"/>
  <c r="H6" i="36"/>
  <c r="K6" i="38"/>
  <c r="M10" i="39"/>
  <c r="C8" i="38"/>
  <c r="K17" i="35"/>
  <c r="D6" i="39"/>
  <c r="L21" i="43"/>
  <c r="K381" i="3" s="1"/>
  <c r="E21" i="43"/>
  <c r="D381" i="3" s="1"/>
  <c r="F17" i="35"/>
  <c r="D18" i="22"/>
  <c r="AA17" i="43"/>
  <c r="P21" i="43"/>
  <c r="O381" i="3" s="1"/>
  <c r="P17" i="35"/>
  <c r="U15" i="22"/>
  <c r="Z18" i="43"/>
  <c r="Z16" i="43"/>
  <c r="W13" i="43"/>
  <c r="V383" i="3" s="1"/>
  <c r="G35" i="26"/>
  <c r="W21" i="43"/>
  <c r="V381" i="3" s="1"/>
  <c r="AA17" i="35"/>
  <c r="Q17" i="43"/>
  <c r="Z21" i="43"/>
  <c r="Y381" i="3" s="1"/>
  <c r="AA21" i="43"/>
  <c r="Z381" i="3" s="1"/>
  <c r="AB21" i="43"/>
  <c r="AA381" i="3" s="1"/>
  <c r="F17" i="43"/>
  <c r="G17" i="43"/>
  <c r="C18" i="43"/>
  <c r="G16" i="43"/>
  <c r="V16" i="43"/>
  <c r="W17" i="43"/>
  <c r="D46" i="26"/>
  <c r="Y12" i="43"/>
  <c r="X382" i="3" s="1"/>
  <c r="AA12" i="43"/>
  <c r="Z382" i="3" s="1"/>
  <c r="X13" i="35"/>
  <c r="C30" i="26"/>
  <c r="C34" i="26"/>
  <c r="D31" i="26"/>
  <c r="D38" i="26"/>
  <c r="F44" i="26"/>
  <c r="F33" i="26"/>
  <c r="G44" i="26"/>
  <c r="H45" i="26"/>
  <c r="H30" i="26"/>
  <c r="H39" i="26"/>
  <c r="H40" i="26"/>
  <c r="H35" i="26"/>
  <c r="I40" i="26"/>
  <c r="I35" i="26"/>
  <c r="K33" i="26"/>
  <c r="L45" i="26"/>
  <c r="L16" i="26"/>
  <c r="L40" i="26"/>
  <c r="L38" i="26"/>
  <c r="M38" i="26"/>
  <c r="M12" i="26"/>
  <c r="O33" i="26"/>
  <c r="O12" i="26"/>
  <c r="P35" i="26"/>
  <c r="R42" i="26"/>
  <c r="S40" i="26"/>
  <c r="T31" i="26"/>
  <c r="T44" i="26"/>
  <c r="T34" i="26"/>
  <c r="V31" i="26"/>
  <c r="V37" i="26"/>
  <c r="U12" i="43"/>
  <c r="T382" i="3" s="1"/>
  <c r="U8" i="35"/>
  <c r="E47" i="26"/>
  <c r="F18" i="26"/>
  <c r="F41" i="26"/>
  <c r="F38" i="26"/>
  <c r="G31" i="26"/>
  <c r="G45" i="26"/>
  <c r="G41" i="26"/>
  <c r="H18" i="26"/>
  <c r="I37" i="26"/>
  <c r="K39" i="26"/>
  <c r="K38" i="26"/>
  <c r="L42" i="26"/>
  <c r="L35" i="26"/>
  <c r="M15" i="26"/>
  <c r="M35" i="26"/>
  <c r="P45" i="26"/>
  <c r="R31" i="26"/>
  <c r="R37" i="26"/>
  <c r="S19" i="26"/>
  <c r="S46" i="26"/>
  <c r="S39" i="26"/>
  <c r="S34" i="26"/>
  <c r="T30" i="26"/>
  <c r="T41" i="26"/>
  <c r="T36" i="26"/>
  <c r="U38" i="26"/>
  <c r="U35" i="26"/>
  <c r="V47" i="26"/>
  <c r="W38" i="26"/>
  <c r="C8" i="35"/>
  <c r="C36" i="26"/>
  <c r="D45" i="26"/>
  <c r="D30" i="26"/>
  <c r="D43" i="26"/>
  <c r="D37" i="26"/>
  <c r="F46" i="26"/>
  <c r="F32" i="26"/>
  <c r="F35" i="26"/>
  <c r="G47" i="26"/>
  <c r="H47" i="26"/>
  <c r="H42" i="26"/>
  <c r="H15" i="26"/>
  <c r="H37" i="26"/>
  <c r="I46" i="26"/>
  <c r="I42" i="26"/>
  <c r="J30" i="26"/>
  <c r="K44" i="26"/>
  <c r="K35" i="26"/>
  <c r="L47" i="26"/>
  <c r="L44" i="26"/>
  <c r="N41" i="26"/>
  <c r="O43" i="26"/>
  <c r="O35" i="26"/>
  <c r="P37" i="26"/>
  <c r="Q41" i="26"/>
  <c r="R44" i="26"/>
  <c r="R34" i="26"/>
  <c r="S42" i="26"/>
  <c r="T38" i="26"/>
  <c r="W43" i="26"/>
  <c r="X43" i="26"/>
  <c r="Y40" i="26"/>
  <c r="AB31" i="26"/>
  <c r="P29" i="26"/>
  <c r="AI62" i="53"/>
  <c r="V12" i="43"/>
  <c r="U382" i="3" s="1"/>
  <c r="W12" i="43"/>
  <c r="V382" i="3" s="1"/>
  <c r="Y13" i="35"/>
  <c r="Y8" i="35"/>
  <c r="AA8" i="43"/>
  <c r="Z384" i="3" s="1"/>
  <c r="AB8" i="43"/>
  <c r="AA384" i="3" s="1"/>
  <c r="C35" i="26"/>
  <c r="D47" i="26"/>
  <c r="F43" i="26"/>
  <c r="G43" i="26"/>
  <c r="G34" i="26"/>
  <c r="I45" i="26"/>
  <c r="I44" i="26"/>
  <c r="L37" i="26"/>
  <c r="M19" i="26"/>
  <c r="M37" i="26"/>
  <c r="N34" i="26"/>
  <c r="N12" i="26"/>
  <c r="O42" i="26"/>
  <c r="P47" i="26"/>
  <c r="P34" i="26"/>
  <c r="Q40" i="26"/>
  <c r="R41" i="26"/>
  <c r="S31" i="26"/>
  <c r="S18" i="26"/>
  <c r="T43" i="26"/>
  <c r="U39" i="26"/>
  <c r="U37" i="26"/>
  <c r="V19" i="26"/>
  <c r="V39" i="26"/>
  <c r="Z47" i="26"/>
  <c r="AA38" i="26"/>
  <c r="AB18" i="26"/>
  <c r="AT62" i="53"/>
  <c r="X16" i="22"/>
  <c r="W308" i="3" s="1"/>
  <c r="AB8" i="35"/>
  <c r="C41" i="26"/>
  <c r="D18" i="26"/>
  <c r="G19" i="26"/>
  <c r="G36" i="26"/>
  <c r="H41" i="26"/>
  <c r="I41" i="26"/>
  <c r="K31" i="26"/>
  <c r="N19" i="26"/>
  <c r="P31" i="26"/>
  <c r="Q37" i="26"/>
  <c r="S44" i="26"/>
  <c r="V42" i="26"/>
  <c r="Y34" i="26"/>
  <c r="Z18" i="26"/>
  <c r="X12" i="43"/>
  <c r="W382" i="3" s="1"/>
  <c r="W13" i="35"/>
  <c r="AB13" i="35"/>
  <c r="V8" i="35"/>
  <c r="C37" i="26"/>
  <c r="G38" i="26"/>
  <c r="H31" i="26"/>
  <c r="I47" i="26"/>
  <c r="M45" i="26"/>
  <c r="O31" i="26"/>
  <c r="Q42" i="26"/>
  <c r="AX62" i="53"/>
  <c r="E13" i="35"/>
  <c r="AA13" i="35"/>
  <c r="W8" i="43"/>
  <c r="V384" i="3" s="1"/>
  <c r="C39" i="26"/>
  <c r="C23" i="26"/>
  <c r="D36" i="26"/>
  <c r="D33" i="26"/>
  <c r="E36" i="26"/>
  <c r="F42" i="26"/>
  <c r="G18" i="26"/>
  <c r="G42" i="26"/>
  <c r="H43" i="26"/>
  <c r="J31" i="26"/>
  <c r="K40" i="26"/>
  <c r="L36" i="26"/>
  <c r="M31" i="26"/>
  <c r="M41" i="26"/>
  <c r="M36" i="26"/>
  <c r="N16" i="26"/>
  <c r="O47" i="26"/>
  <c r="O23" i="26"/>
  <c r="P19" i="26"/>
  <c r="P46" i="26"/>
  <c r="P30" i="26"/>
  <c r="P33" i="26"/>
  <c r="Q18" i="26"/>
  <c r="Q46" i="26"/>
  <c r="Q30" i="26"/>
  <c r="Q39" i="26"/>
  <c r="Q23" i="26"/>
  <c r="R30" i="26"/>
  <c r="R40" i="26"/>
  <c r="R38" i="26"/>
  <c r="T42" i="26"/>
  <c r="U30" i="26"/>
  <c r="V32" i="26"/>
  <c r="V41" i="26"/>
  <c r="W31" i="26"/>
  <c r="X31" i="26"/>
  <c r="X34" i="26"/>
  <c r="Y45" i="26"/>
  <c r="Y43" i="26"/>
  <c r="BD63" i="53"/>
  <c r="V46" i="26"/>
  <c r="W40" i="26"/>
  <c r="X40" i="26"/>
  <c r="Y39" i="26"/>
  <c r="AA30" i="26"/>
  <c r="AB46" i="26"/>
  <c r="AB43" i="26"/>
  <c r="AB36" i="26"/>
  <c r="R29" i="26"/>
  <c r="AI64" i="53"/>
  <c r="BC64" i="53"/>
  <c r="Z36" i="26"/>
  <c r="AA37" i="26"/>
  <c r="BE64" i="53"/>
  <c r="V40" i="26"/>
  <c r="W42" i="26"/>
  <c r="X42" i="26"/>
  <c r="Y33" i="26"/>
  <c r="Z42" i="26"/>
  <c r="Z33" i="26"/>
  <c r="AB39" i="26"/>
  <c r="BF62" i="53"/>
  <c r="AU63" i="53"/>
  <c r="X45" i="26"/>
  <c r="X38" i="26"/>
  <c r="X12" i="26"/>
  <c r="Y38" i="26"/>
  <c r="Z15" i="26"/>
  <c r="Z38" i="26"/>
  <c r="AA41" i="26"/>
  <c r="AB44" i="26"/>
  <c r="AZ62" i="53"/>
  <c r="V45" i="26"/>
  <c r="V12" i="26"/>
  <c r="W47" i="26"/>
  <c r="W32" i="26"/>
  <c r="X30" i="26"/>
  <c r="X41" i="26"/>
  <c r="Y44" i="26"/>
  <c r="Y41" i="26"/>
  <c r="Z43" i="26"/>
  <c r="S29" i="26"/>
  <c r="AB29" i="26"/>
  <c r="BE62" i="53"/>
  <c r="BG62" i="53"/>
  <c r="AS62" i="53"/>
  <c r="AY62" i="53"/>
  <c r="AX63" i="53"/>
  <c r="BC63" i="53"/>
  <c r="BE63" i="53"/>
  <c r="BG63" i="53"/>
  <c r="Z34" i="26"/>
  <c r="AA46" i="26"/>
  <c r="AA40" i="26"/>
  <c r="AB32" i="26"/>
  <c r="AB34" i="26"/>
  <c r="W29" i="26"/>
  <c r="AO62" i="53"/>
  <c r="AQ62" i="53"/>
  <c r="AP63" i="53"/>
  <c r="AR63" i="53"/>
  <c r="F21" i="43"/>
  <c r="E381" i="3" s="1"/>
  <c r="C10" i="39"/>
  <c r="W8" i="35"/>
  <c r="Q8" i="43"/>
  <c r="P384" i="3" s="1"/>
  <c r="X13" i="43"/>
  <c r="W383" i="3" s="1"/>
  <c r="U18" i="43"/>
  <c r="U13" i="35"/>
  <c r="V13" i="35"/>
  <c r="Z13" i="35"/>
  <c r="V8" i="43"/>
  <c r="U384" i="3" s="1"/>
  <c r="N17" i="35"/>
  <c r="Y21" i="43"/>
  <c r="X381" i="3" s="1"/>
  <c r="AA13" i="43"/>
  <c r="Z383" i="3" s="1"/>
  <c r="U8" i="43"/>
  <c r="T384" i="3" s="1"/>
  <c r="S48" i="55"/>
  <c r="U10" i="36"/>
  <c r="AA23" i="22"/>
  <c r="Z13" i="22"/>
  <c r="U31" i="26"/>
  <c r="U23" i="26"/>
  <c r="X19" i="26"/>
  <c r="Z12" i="26"/>
  <c r="O30" i="26"/>
  <c r="O34" i="26"/>
  <c r="Q38" i="26"/>
  <c r="U18" i="26"/>
  <c r="Y16" i="26"/>
  <c r="BA63" i="53"/>
  <c r="Y17" i="22"/>
  <c r="X309" i="3" s="1"/>
  <c r="AB23" i="26"/>
  <c r="AO63" i="53"/>
  <c r="AL63" i="53"/>
  <c r="AA17" i="22"/>
  <c r="Z309" i="3" s="1"/>
  <c r="U16" i="22"/>
  <c r="T308" i="3" s="1"/>
  <c r="O36" i="26"/>
  <c r="Y23" i="26"/>
  <c r="AA16" i="26"/>
  <c r="AB16" i="26"/>
  <c r="BD64" i="53"/>
  <c r="T10" i="39"/>
  <c r="K43" i="26"/>
  <c r="K18" i="26"/>
  <c r="O38" i="26"/>
  <c r="T16" i="26"/>
  <c r="BA64" i="53"/>
  <c r="P18" i="26"/>
  <c r="Q34" i="26"/>
  <c r="T46" i="26"/>
  <c r="V16" i="26"/>
  <c r="Y18" i="26"/>
  <c r="AJ62" i="53"/>
  <c r="AZ63" i="53"/>
  <c r="P42" i="26"/>
  <c r="Q36" i="26"/>
  <c r="S30" i="26"/>
  <c r="V18" i="26"/>
  <c r="W18" i="26"/>
  <c r="W12" i="26"/>
  <c r="X16" i="26"/>
  <c r="AA12" i="26"/>
  <c r="S8" i="17"/>
  <c r="AV13" i="56" l="1"/>
  <c r="AV15" i="56"/>
  <c r="AT7" i="56"/>
  <c r="AS97" i="3" s="1"/>
  <c r="AU5" i="7"/>
  <c r="AU10" i="1"/>
  <c r="AT68" i="3" s="1"/>
  <c r="AV28" i="7"/>
  <c r="AU185" i="3" s="1"/>
  <c r="AV26" i="1"/>
  <c r="AV27" i="17"/>
  <c r="AU131" i="3" s="1"/>
  <c r="AV10" i="18"/>
  <c r="AV10" i="1"/>
  <c r="AU68" i="3" s="1"/>
  <c r="AV5" i="7"/>
  <c r="U10" i="1"/>
  <c r="T59" i="3" s="1"/>
  <c r="U5" i="7"/>
  <c r="U27" i="17"/>
  <c r="T114" i="3" s="1"/>
  <c r="U26" i="1"/>
  <c r="U28" i="7"/>
  <c r="T171" i="3" s="1"/>
  <c r="X9" i="15"/>
  <c r="AT18" i="6"/>
  <c r="AT22" i="6" s="1"/>
  <c r="AT20" i="17"/>
  <c r="AU9" i="1"/>
  <c r="AT67" i="3" s="1"/>
  <c r="AU5" i="6"/>
  <c r="AV9" i="1"/>
  <c r="AU67" i="3" s="1"/>
  <c r="AV5" i="6"/>
  <c r="AU30" i="6"/>
  <c r="AT157" i="3" s="1"/>
  <c r="AU25" i="1"/>
  <c r="U5" i="6"/>
  <c r="U9" i="1"/>
  <c r="T58" i="3" s="1"/>
  <c r="W36" i="17"/>
  <c r="X13" i="15"/>
  <c r="Z18" i="22"/>
  <c r="F18" i="49"/>
  <c r="W13" i="15"/>
  <c r="AB13" i="15"/>
  <c r="AA12" i="35"/>
  <c r="Z12" i="35"/>
  <c r="K22" i="12"/>
  <c r="J249" i="3" s="1"/>
  <c r="K36" i="1"/>
  <c r="J18" i="13"/>
  <c r="I232" i="3" s="1"/>
  <c r="J35" i="1"/>
  <c r="O35" i="1"/>
  <c r="O18" i="13"/>
  <c r="N232" i="3" s="1"/>
  <c r="CF43" i="55"/>
  <c r="AA11" i="50"/>
  <c r="AA5" i="37"/>
  <c r="D15" i="37"/>
  <c r="BI45" i="55"/>
  <c r="D27" i="50"/>
  <c r="BP45" i="55"/>
  <c r="K27" i="50"/>
  <c r="K15" i="37"/>
  <c r="X5" i="7"/>
  <c r="X10" i="1"/>
  <c r="W59" i="3" s="1"/>
  <c r="Z12" i="1"/>
  <c r="Z5" i="9"/>
  <c r="AA9" i="1"/>
  <c r="Z58" i="3" s="1"/>
  <c r="AA5" i="6"/>
  <c r="AB26" i="1"/>
  <c r="AB28" i="7"/>
  <c r="AA171" i="3" s="1"/>
  <c r="W21" i="49"/>
  <c r="W10" i="49"/>
  <c r="V424" i="3" s="1"/>
  <c r="D23" i="42"/>
  <c r="D21" i="42"/>
  <c r="L23" i="42"/>
  <c r="L21" i="42"/>
  <c r="Q23" i="42"/>
  <c r="Q21" i="42"/>
  <c r="R22" i="42"/>
  <c r="CR49" i="55"/>
  <c r="CU72" i="54"/>
  <c r="J16" i="36"/>
  <c r="I360" i="3" s="1"/>
  <c r="CU73" i="54"/>
  <c r="CE73" i="54"/>
  <c r="CE72" i="54"/>
  <c r="F35" i="1"/>
  <c r="F18" i="13"/>
  <c r="E232" i="3" s="1"/>
  <c r="N22" i="12"/>
  <c r="M249" i="3" s="1"/>
  <c r="N36" i="1"/>
  <c r="L22" i="12"/>
  <c r="K249" i="3" s="1"/>
  <c r="L36" i="1"/>
  <c r="I35" i="1"/>
  <c r="I18" i="13"/>
  <c r="H232" i="3" s="1"/>
  <c r="BQ45" i="55"/>
  <c r="L15" i="37"/>
  <c r="L27" i="50"/>
  <c r="W5" i="37"/>
  <c r="W11" i="50"/>
  <c r="CB43" i="55"/>
  <c r="W12" i="1"/>
  <c r="W5" i="9"/>
  <c r="X9" i="1"/>
  <c r="W58" i="3" s="1"/>
  <c r="X5" i="6"/>
  <c r="Z5" i="10"/>
  <c r="Z14" i="10" s="1"/>
  <c r="Z11" i="1"/>
  <c r="AB12" i="35"/>
  <c r="G18" i="13"/>
  <c r="F232" i="3" s="1"/>
  <c r="G35" i="1"/>
  <c r="D36" i="1"/>
  <c r="D22" i="12"/>
  <c r="C249" i="3" s="1"/>
  <c r="H35" i="1"/>
  <c r="H18" i="13"/>
  <c r="G232" i="3" s="1"/>
  <c r="U11" i="50"/>
  <c r="U5" i="37"/>
  <c r="BZ43" i="55"/>
  <c r="CA43" i="55"/>
  <c r="V11" i="50"/>
  <c r="V5" i="37"/>
  <c r="BX45" i="55"/>
  <c r="S15" i="37"/>
  <c r="S27" i="50"/>
  <c r="I15" i="37"/>
  <c r="BN45" i="55"/>
  <c r="I27" i="50"/>
  <c r="W5" i="10"/>
  <c r="W14" i="10" s="1"/>
  <c r="W11" i="1"/>
  <c r="Z10" i="1"/>
  <c r="Y59" i="3" s="1"/>
  <c r="Z5" i="7"/>
  <c r="AB12" i="1"/>
  <c r="AB5" i="9"/>
  <c r="W27" i="1"/>
  <c r="W13" i="10"/>
  <c r="K35" i="1"/>
  <c r="K18" i="13"/>
  <c r="J232" i="3" s="1"/>
  <c r="E18" i="13"/>
  <c r="D232" i="3" s="1"/>
  <c r="E35" i="1"/>
  <c r="X11" i="50"/>
  <c r="X5" i="37"/>
  <c r="CC43" i="55"/>
  <c r="R27" i="50"/>
  <c r="BW45" i="55"/>
  <c r="R15" i="37"/>
  <c r="BO45" i="55"/>
  <c r="J15" i="37"/>
  <c r="J27" i="50"/>
  <c r="T12" i="1"/>
  <c r="T5" i="9"/>
  <c r="W5" i="7"/>
  <c r="W10" i="1"/>
  <c r="V59" i="3" s="1"/>
  <c r="Y12" i="1"/>
  <c r="Y5" i="9"/>
  <c r="Z9" i="1"/>
  <c r="Y58" i="3" s="1"/>
  <c r="Z5" i="6"/>
  <c r="AB5" i="10"/>
  <c r="AB14" i="10" s="1"/>
  <c r="AB11" i="1"/>
  <c r="D50" i="55"/>
  <c r="E12" i="38"/>
  <c r="H12" i="38"/>
  <c r="G50" i="55"/>
  <c r="K15" i="39"/>
  <c r="J342" i="3" s="1"/>
  <c r="AM50" i="55"/>
  <c r="O50" i="55"/>
  <c r="P12" i="38"/>
  <c r="DD48" i="55"/>
  <c r="V14" i="36"/>
  <c r="U359" i="3" s="1"/>
  <c r="D35" i="1"/>
  <c r="D18" i="13"/>
  <c r="C232" i="3" s="1"/>
  <c r="BV45" i="55"/>
  <c r="Q27" i="50"/>
  <c r="Q15" i="37"/>
  <c r="G27" i="50"/>
  <c r="G15" i="37"/>
  <c r="BL45" i="55"/>
  <c r="CE43" i="55"/>
  <c r="Z11" i="50"/>
  <c r="Z5" i="37"/>
  <c r="T5" i="10"/>
  <c r="T11" i="1"/>
  <c r="V12" i="1"/>
  <c r="V5" i="9"/>
  <c r="W9" i="1"/>
  <c r="V58" i="3" s="1"/>
  <c r="W5" i="6"/>
  <c r="Y5" i="10"/>
  <c r="Y14" i="10" s="1"/>
  <c r="Y11" i="1"/>
  <c r="AB10" i="1"/>
  <c r="AA59" i="3" s="1"/>
  <c r="AB5" i="7"/>
  <c r="Z28" i="1"/>
  <c r="Z14" i="9"/>
  <c r="Y198" i="3" s="1"/>
  <c r="R35" i="1"/>
  <c r="R18" i="13"/>
  <c r="Q232" i="3" s="1"/>
  <c r="P27" i="50"/>
  <c r="P15" i="37"/>
  <c r="BU45" i="55"/>
  <c r="BM45" i="55"/>
  <c r="H27" i="50"/>
  <c r="H15" i="37"/>
  <c r="T5" i="12"/>
  <c r="T20" i="1"/>
  <c r="S62" i="3" s="1"/>
  <c r="T10" i="1"/>
  <c r="S59" i="3" s="1"/>
  <c r="T5" i="7"/>
  <c r="V11" i="1"/>
  <c r="V5" i="10"/>
  <c r="V14" i="10" s="1"/>
  <c r="Y10" i="1"/>
  <c r="X59" i="3" s="1"/>
  <c r="Y5" i="7"/>
  <c r="AA5" i="9"/>
  <c r="AA12" i="1"/>
  <c r="AB5" i="6"/>
  <c r="AB9" i="1"/>
  <c r="AA58" i="3" s="1"/>
  <c r="T26" i="1"/>
  <c r="T28" i="7"/>
  <c r="S171" i="3" s="1"/>
  <c r="V12" i="35"/>
  <c r="X12" i="35"/>
  <c r="H36" i="1"/>
  <c r="H22" i="12"/>
  <c r="G249" i="3" s="1"/>
  <c r="Y5" i="37"/>
  <c r="CD43" i="55"/>
  <c r="Y11" i="50"/>
  <c r="BJ45" i="55"/>
  <c r="E27" i="50"/>
  <c r="E15" i="37"/>
  <c r="V10" i="1"/>
  <c r="U59" i="3" s="1"/>
  <c r="V5" i="7"/>
  <c r="X12" i="1"/>
  <c r="X5" i="9"/>
  <c r="Y9" i="1"/>
  <c r="X58" i="3" s="1"/>
  <c r="Y5" i="6"/>
  <c r="AA5" i="10"/>
  <c r="AA14" i="10" s="1"/>
  <c r="AA11" i="1"/>
  <c r="U20" i="42"/>
  <c r="X19" i="42"/>
  <c r="Y21" i="42"/>
  <c r="Z23" i="42"/>
  <c r="Z22" i="42"/>
  <c r="AB19" i="42"/>
  <c r="AB20" i="36"/>
  <c r="C20" i="42"/>
  <c r="F23" i="42"/>
  <c r="H20" i="42"/>
  <c r="I23" i="42"/>
  <c r="J21" i="42"/>
  <c r="AB12" i="36"/>
  <c r="DJ46" i="55"/>
  <c r="D11" i="38"/>
  <c r="C47" i="55"/>
  <c r="AI68" i="54"/>
  <c r="AI75" i="54" s="1"/>
  <c r="G14" i="42"/>
  <c r="F404" i="3" s="1"/>
  <c r="AM68" i="54"/>
  <c r="AM75" i="54" s="1"/>
  <c r="K14" i="42"/>
  <c r="J404" i="3" s="1"/>
  <c r="Q13" i="36"/>
  <c r="P358" i="3" s="1"/>
  <c r="CY47" i="55"/>
  <c r="Y13" i="36"/>
  <c r="X358" i="3" s="1"/>
  <c r="DG47" i="55"/>
  <c r="AF49" i="55"/>
  <c r="D14" i="39"/>
  <c r="E16" i="36"/>
  <c r="D360" i="3" s="1"/>
  <c r="BZ73" i="54"/>
  <c r="BZ72" i="54"/>
  <c r="CP73" i="54"/>
  <c r="CP72" i="54"/>
  <c r="BJ72" i="54" s="1"/>
  <c r="CM49" i="55"/>
  <c r="AH49" i="55"/>
  <c r="F14" i="39"/>
  <c r="DI49" i="55"/>
  <c r="AA16" i="36"/>
  <c r="Z360" i="3" s="1"/>
  <c r="X18" i="49"/>
  <c r="I36" i="1"/>
  <c r="I22" i="12"/>
  <c r="H249" i="3" s="1"/>
  <c r="CX72" i="54"/>
  <c r="BR72" i="54" s="1"/>
  <c r="CH72" i="54"/>
  <c r="CX73" i="54"/>
  <c r="BR73" i="54" s="1"/>
  <c r="M16" i="36"/>
  <c r="L360" i="3" s="1"/>
  <c r="CH73" i="54"/>
  <c r="CU49" i="55"/>
  <c r="M36" i="1"/>
  <c r="M22" i="12"/>
  <c r="L249" i="3" s="1"/>
  <c r="C36" i="1"/>
  <c r="C22" i="12"/>
  <c r="B249" i="3" s="1"/>
  <c r="BS45" i="55"/>
  <c r="N27" i="50"/>
  <c r="N15" i="37"/>
  <c r="AB11" i="50"/>
  <c r="AB5" i="37"/>
  <c r="CG43" i="55"/>
  <c r="V9" i="1"/>
  <c r="U58" i="3" s="1"/>
  <c r="V5" i="6"/>
  <c r="X11" i="1"/>
  <c r="X5" i="10"/>
  <c r="X14" i="10" s="1"/>
  <c r="AA5" i="7"/>
  <c r="AA10" i="1"/>
  <c r="Z59" i="3" s="1"/>
  <c r="X36" i="17"/>
  <c r="Y27" i="1"/>
  <c r="Y13" i="10"/>
  <c r="Z36" i="17"/>
  <c r="AA14" i="9"/>
  <c r="Z198" i="3" s="1"/>
  <c r="AA28" i="1"/>
  <c r="AA28" i="7"/>
  <c r="Z171" i="3" s="1"/>
  <c r="AA26" i="1"/>
  <c r="X13" i="10"/>
  <c r="X27" i="1"/>
  <c r="Z14" i="36"/>
  <c r="Y359" i="3" s="1"/>
  <c r="DH48" i="55"/>
  <c r="DJ48" i="55"/>
  <c r="AB14" i="36"/>
  <c r="AA359" i="3" s="1"/>
  <c r="CQ46" i="55"/>
  <c r="CT71" i="54"/>
  <c r="CD71" i="54"/>
  <c r="I12" i="36"/>
  <c r="X12" i="36"/>
  <c r="DF46" i="55"/>
  <c r="C14" i="42"/>
  <c r="B404" i="3" s="1"/>
  <c r="AE68" i="54"/>
  <c r="AE75" i="54" s="1"/>
  <c r="D14" i="42"/>
  <c r="C404" i="3" s="1"/>
  <c r="AF68" i="54"/>
  <c r="AF75" i="54" s="1"/>
  <c r="E14" i="42"/>
  <c r="D404" i="3" s="1"/>
  <c r="AG68" i="54"/>
  <c r="AG75" i="54" s="1"/>
  <c r="CQ47" i="55"/>
  <c r="I13" i="36"/>
  <c r="H358" i="3" s="1"/>
  <c r="J14" i="42"/>
  <c r="I404" i="3" s="1"/>
  <c r="AL68" i="54"/>
  <c r="AL75" i="54" s="1"/>
  <c r="S47" i="55"/>
  <c r="T11" i="38"/>
  <c r="DD47" i="55"/>
  <c r="V13" i="36"/>
  <c r="U358" i="3" s="1"/>
  <c r="AG49" i="55"/>
  <c r="E14" i="39"/>
  <c r="DF49" i="55"/>
  <c r="X16" i="36"/>
  <c r="W360" i="3" s="1"/>
  <c r="CF70" i="54"/>
  <c r="CF68" i="54"/>
  <c r="K10" i="42"/>
  <c r="J406" i="3" s="1"/>
  <c r="V13" i="15"/>
  <c r="AB10" i="49"/>
  <c r="AA424" i="3" s="1"/>
  <c r="AB21" i="49"/>
  <c r="T28" i="1"/>
  <c r="T14" i="9"/>
  <c r="S198" i="3" s="1"/>
  <c r="W25" i="1"/>
  <c r="W30" i="6"/>
  <c r="V142" i="3" s="1"/>
  <c r="DG48" i="55"/>
  <c r="Y14" i="36"/>
  <c r="X359" i="3" s="1"/>
  <c r="T23" i="42"/>
  <c r="T22" i="42"/>
  <c r="CK46" i="55"/>
  <c r="CN71" i="54"/>
  <c r="BX71" i="54"/>
  <c r="C12" i="36"/>
  <c r="CM46" i="55"/>
  <c r="E12" i="36"/>
  <c r="BZ71" i="54"/>
  <c r="CP71" i="54"/>
  <c r="CB71" i="54"/>
  <c r="CO46" i="55"/>
  <c r="CR71" i="54"/>
  <c r="G12" i="36"/>
  <c r="CM47" i="55"/>
  <c r="E13" i="36"/>
  <c r="D358" i="3" s="1"/>
  <c r="CX47" i="55"/>
  <c r="P13" i="36"/>
  <c r="O358" i="3" s="1"/>
  <c r="DI47" i="55"/>
  <c r="AA13" i="36"/>
  <c r="Z358" i="3" s="1"/>
  <c r="CV49" i="55"/>
  <c r="CY72" i="54"/>
  <c r="CI73" i="54"/>
  <c r="N16" i="36"/>
  <c r="M360" i="3" s="1"/>
  <c r="CI72" i="54"/>
  <c r="CY73" i="54"/>
  <c r="DC49" i="55"/>
  <c r="U16" i="36"/>
  <c r="T360" i="3" s="1"/>
  <c r="DJ49" i="55"/>
  <c r="AB16" i="36"/>
  <c r="AA360" i="3" s="1"/>
  <c r="H14" i="39"/>
  <c r="AJ49" i="55"/>
  <c r="N10" i="42"/>
  <c r="M406" i="3" s="1"/>
  <c r="CI70" i="54"/>
  <c r="CI68" i="54"/>
  <c r="C18" i="49"/>
  <c r="V18" i="49"/>
  <c r="Y18" i="49"/>
  <c r="AB18" i="49"/>
  <c r="Y10" i="49"/>
  <c r="X424" i="3" s="1"/>
  <c r="Y21" i="49"/>
  <c r="AA13" i="15"/>
  <c r="W26" i="1"/>
  <c r="W28" i="7"/>
  <c r="V171" i="3" s="1"/>
  <c r="X25" i="1"/>
  <c r="X30" i="6"/>
  <c r="W142" i="3" s="1"/>
  <c r="AI50" i="55"/>
  <c r="G15" i="39"/>
  <c r="F342" i="3" s="1"/>
  <c r="AL50" i="55"/>
  <c r="J15" i="39"/>
  <c r="I342" i="3" s="1"/>
  <c r="AN50" i="55"/>
  <c r="L15" i="39"/>
  <c r="K342" i="3" s="1"/>
  <c r="R15" i="39"/>
  <c r="Q342" i="3" s="1"/>
  <c r="AT50" i="55"/>
  <c r="DB48" i="55"/>
  <c r="T14" i="36"/>
  <c r="S359" i="3" s="1"/>
  <c r="DC48" i="55"/>
  <c r="U14" i="36"/>
  <c r="T359" i="3" s="1"/>
  <c r="T21" i="42"/>
  <c r="AE46" i="55"/>
  <c r="C12" i="39"/>
  <c r="B341" i="3" s="1"/>
  <c r="DE46" i="55"/>
  <c r="W12" i="36"/>
  <c r="DI46" i="55"/>
  <c r="AA12" i="36"/>
  <c r="G47" i="55"/>
  <c r="H11" i="38"/>
  <c r="DF47" i="55"/>
  <c r="X13" i="36"/>
  <c r="W358" i="3" s="1"/>
  <c r="AQ47" i="55"/>
  <c r="O13" i="39"/>
  <c r="DH49" i="55"/>
  <c r="Z16" i="36"/>
  <c r="Y360" i="3" s="1"/>
  <c r="BX70" i="54"/>
  <c r="C10" i="42"/>
  <c r="B406" i="3" s="1"/>
  <c r="BX68" i="54"/>
  <c r="CD70" i="54"/>
  <c r="I10" i="42"/>
  <c r="H406" i="3" s="1"/>
  <c r="CD68" i="54"/>
  <c r="M18" i="49"/>
  <c r="V10" i="49"/>
  <c r="U424" i="3" s="1"/>
  <c r="V21" i="49"/>
  <c r="BD68" i="54"/>
  <c r="BD75" i="54" s="1"/>
  <c r="O14" i="42"/>
  <c r="N404" i="3" s="1"/>
  <c r="Y25" i="1"/>
  <c r="Y30" i="6"/>
  <c r="X142" i="3" s="1"/>
  <c r="C15" i="36"/>
  <c r="C14" i="36"/>
  <c r="B359" i="3" s="1"/>
  <c r="AK50" i="55"/>
  <c r="I15" i="39"/>
  <c r="H342" i="3" s="1"/>
  <c r="J12" i="38"/>
  <c r="I50" i="55"/>
  <c r="K50" i="55"/>
  <c r="L12" i="38"/>
  <c r="L50" i="55"/>
  <c r="M12" i="38"/>
  <c r="T19" i="42"/>
  <c r="CL46" i="55"/>
  <c r="CO71" i="54"/>
  <c r="BY71" i="54"/>
  <c r="D12" i="36"/>
  <c r="D47" i="55"/>
  <c r="E11" i="38"/>
  <c r="I14" i="42"/>
  <c r="H404" i="3" s="1"/>
  <c r="AK68" i="54"/>
  <c r="AK75" i="54" s="1"/>
  <c r="K47" i="55"/>
  <c r="L11" i="38"/>
  <c r="DC47" i="55"/>
  <c r="U13" i="36"/>
  <c r="T358" i="3" s="1"/>
  <c r="CP47" i="55"/>
  <c r="H13" i="36"/>
  <c r="G358" i="3" s="1"/>
  <c r="DA49" i="55"/>
  <c r="S16" i="36"/>
  <c r="R360" i="3" s="1"/>
  <c r="DE49" i="55"/>
  <c r="W16" i="36"/>
  <c r="V360" i="3" s="1"/>
  <c r="D10" i="42"/>
  <c r="C406" i="3" s="1"/>
  <c r="BY68" i="54"/>
  <c r="BY70" i="54"/>
  <c r="CC68" i="54"/>
  <c r="H10" i="42"/>
  <c r="G406" i="3" s="1"/>
  <c r="CC70" i="54"/>
  <c r="CE70" i="54"/>
  <c r="J10" i="42"/>
  <c r="I406" i="3" s="1"/>
  <c r="CE68" i="54"/>
  <c r="AA10" i="49"/>
  <c r="Z424" i="3" s="1"/>
  <c r="AA21" i="49"/>
  <c r="W28" i="1"/>
  <c r="W14" i="9"/>
  <c r="V198" i="3" s="1"/>
  <c r="H50" i="55"/>
  <c r="I12" i="38"/>
  <c r="O15" i="39"/>
  <c r="N342" i="3" s="1"/>
  <c r="AQ50" i="55"/>
  <c r="X14" i="36"/>
  <c r="W359" i="3" s="1"/>
  <c r="DF48" i="55"/>
  <c r="DD46" i="55"/>
  <c r="V12" i="36"/>
  <c r="DH46" i="55"/>
  <c r="Z12" i="36"/>
  <c r="AH68" i="54"/>
  <c r="AH75" i="54" s="1"/>
  <c r="F14" i="42"/>
  <c r="E404" i="3" s="1"/>
  <c r="AN68" i="54"/>
  <c r="AN75" i="54" s="1"/>
  <c r="L14" i="42"/>
  <c r="K404" i="3" s="1"/>
  <c r="M14" i="42"/>
  <c r="L404" i="3" s="1"/>
  <c r="AO68" i="54"/>
  <c r="AO75" i="54" s="1"/>
  <c r="DH47" i="55"/>
  <c r="Z13" i="36"/>
  <c r="Y358" i="3" s="1"/>
  <c r="CN72" i="54"/>
  <c r="BX72" i="54"/>
  <c r="BX73" i="54"/>
  <c r="CK49" i="55"/>
  <c r="CN73" i="54"/>
  <c r="BZ70" i="54"/>
  <c r="E10" i="42"/>
  <c r="D406" i="3" s="1"/>
  <c r="BZ68" i="54"/>
  <c r="O10" i="42"/>
  <c r="N406" i="3" s="1"/>
  <c r="CJ68" i="54"/>
  <c r="CJ70" i="54"/>
  <c r="D18" i="49"/>
  <c r="E18" i="49"/>
  <c r="J18" i="49"/>
  <c r="Z18" i="49"/>
  <c r="X21" i="49"/>
  <c r="X10" i="49"/>
  <c r="W424" i="3" s="1"/>
  <c r="CL48" i="55"/>
  <c r="D14" i="36"/>
  <c r="C359" i="3" s="1"/>
  <c r="DE48" i="55"/>
  <c r="W14" i="36"/>
  <c r="V359" i="3" s="1"/>
  <c r="CN46" i="55"/>
  <c r="F12" i="36"/>
  <c r="CQ71" i="54"/>
  <c r="CA71" i="54"/>
  <c r="CL47" i="55"/>
  <c r="D13" i="36"/>
  <c r="C358" i="3" s="1"/>
  <c r="H14" i="42"/>
  <c r="G404" i="3" s="1"/>
  <c r="AJ68" i="54"/>
  <c r="AJ75" i="54" s="1"/>
  <c r="R50" i="55"/>
  <c r="S12" i="38"/>
  <c r="DE47" i="55"/>
  <c r="W13" i="36"/>
  <c r="V358" i="3" s="1"/>
  <c r="DJ47" i="55"/>
  <c r="AB13" i="36"/>
  <c r="AA358" i="3" s="1"/>
  <c r="DG49" i="55"/>
  <c r="Y16" i="36"/>
  <c r="X360" i="3" s="1"/>
  <c r="CA68" i="54"/>
  <c r="F10" i="42"/>
  <c r="E406" i="3" s="1"/>
  <c r="CA70" i="54"/>
  <c r="W18" i="49"/>
  <c r="U21" i="49"/>
  <c r="U10" i="49"/>
  <c r="T424" i="3" s="1"/>
  <c r="H15" i="39"/>
  <c r="G342" i="3" s="1"/>
  <c r="AJ50" i="55"/>
  <c r="P15" i="39"/>
  <c r="O342" i="3" s="1"/>
  <c r="AR50" i="55"/>
  <c r="S50" i="55"/>
  <c r="T12" i="38"/>
  <c r="T20" i="42"/>
  <c r="DC46" i="55"/>
  <c r="U12" i="36"/>
  <c r="Y12" i="36"/>
  <c r="DG46" i="55"/>
  <c r="C13" i="36"/>
  <c r="B358" i="3" s="1"/>
  <c r="CK47" i="55"/>
  <c r="CO47" i="55"/>
  <c r="G13" i="36"/>
  <c r="F358" i="3" s="1"/>
  <c r="BC68" i="54"/>
  <c r="BC75" i="54" s="1"/>
  <c r="N14" i="42"/>
  <c r="M404" i="3" s="1"/>
  <c r="N11" i="38"/>
  <c r="M47" i="55"/>
  <c r="O11" i="38"/>
  <c r="N47" i="55"/>
  <c r="BY73" i="54"/>
  <c r="CL49" i="55"/>
  <c r="D16" i="36"/>
  <c r="C360" i="3" s="1"/>
  <c r="CO72" i="54"/>
  <c r="BY72" i="54"/>
  <c r="CO73" i="54"/>
  <c r="BI73" i="54" s="1"/>
  <c r="CQ72" i="54"/>
  <c r="CQ73" i="54"/>
  <c r="CA73" i="54"/>
  <c r="CN49" i="55"/>
  <c r="CA72" i="54"/>
  <c r="F16" i="36"/>
  <c r="E360" i="3" s="1"/>
  <c r="V16" i="36"/>
  <c r="U360" i="3" s="1"/>
  <c r="DD49" i="55"/>
  <c r="CB68" i="54"/>
  <c r="CB70" i="54"/>
  <c r="G10" i="42"/>
  <c r="F406" i="3" s="1"/>
  <c r="CH70" i="54"/>
  <c r="M10" i="42"/>
  <c r="L406" i="3" s="1"/>
  <c r="CH68" i="54"/>
  <c r="U18" i="49"/>
  <c r="AA18" i="49"/>
  <c r="Z10" i="49"/>
  <c r="Y424" i="3" s="1"/>
  <c r="Z21" i="49"/>
  <c r="CG68" i="54"/>
  <c r="CG70" i="54"/>
  <c r="L10" i="42"/>
  <c r="K406" i="3" s="1"/>
  <c r="V6" i="17"/>
  <c r="V11" i="17" s="1"/>
  <c r="W6" i="17"/>
  <c r="W11" i="17" s="1"/>
  <c r="X6" i="17"/>
  <c r="X11" i="17" s="1"/>
  <c r="Y6" i="17"/>
  <c r="Y11" i="17" s="1"/>
  <c r="AA6" i="17"/>
  <c r="AA11" i="17" s="1"/>
  <c r="Z6" i="17"/>
  <c r="Z11" i="17" s="1"/>
  <c r="AB6" i="17"/>
  <c r="AB11" i="17" s="1"/>
  <c r="I17" i="26"/>
  <c r="R17" i="26"/>
  <c r="C8" i="26"/>
  <c r="V14" i="26"/>
  <c r="S14" i="26"/>
  <c r="O17" i="26"/>
  <c r="X17" i="26"/>
  <c r="V17" i="26"/>
  <c r="M14" i="26"/>
  <c r="AA14" i="26"/>
  <c r="T14" i="26"/>
  <c r="R14" i="26"/>
  <c r="W14" i="26"/>
  <c r="M17" i="26"/>
  <c r="L17" i="26"/>
  <c r="Y14" i="26"/>
  <c r="T17" i="26"/>
  <c r="J17" i="26"/>
  <c r="Y8" i="26"/>
  <c r="E14" i="26"/>
  <c r="D14" i="26"/>
  <c r="K14" i="26"/>
  <c r="AA17" i="26"/>
  <c r="Z8" i="26"/>
  <c r="K23" i="22"/>
  <c r="U17" i="26"/>
  <c r="T14" i="22"/>
  <c r="I14" i="26"/>
  <c r="Y17" i="26"/>
  <c r="U8" i="26"/>
  <c r="F17" i="26"/>
  <c r="W17" i="26"/>
  <c r="N14" i="26"/>
  <c r="C14" i="26"/>
  <c r="X14" i="26"/>
  <c r="AB17" i="26"/>
  <c r="D22" i="22"/>
  <c r="AU16" i="17"/>
  <c r="AU23" i="17" s="1"/>
  <c r="AU24" i="17"/>
  <c r="AU33" i="17" s="1"/>
  <c r="U7" i="49"/>
  <c r="T15" i="36"/>
  <c r="T8" i="36"/>
  <c r="S361" i="3" s="1"/>
  <c r="T23" i="36"/>
  <c r="DB50" i="55"/>
  <c r="T17" i="36"/>
  <c r="T24" i="36"/>
  <c r="AT7" i="17"/>
  <c r="S8" i="36"/>
  <c r="R361" i="3" s="1"/>
  <c r="AV16" i="17"/>
  <c r="AV23" i="17" s="1"/>
  <c r="AV24" i="17"/>
  <c r="AV33" i="17" s="1"/>
  <c r="AV6" i="17"/>
  <c r="AV11" i="17" s="1"/>
  <c r="U6" i="17"/>
  <c r="U11" i="17" s="1"/>
  <c r="U16" i="17"/>
  <c r="U23" i="17" s="1"/>
  <c r="AU5" i="17"/>
  <c r="T6" i="17"/>
  <c r="T11" i="17" s="1"/>
  <c r="O48" i="55"/>
  <c r="O15" i="36"/>
  <c r="J10" i="36"/>
  <c r="M18" i="43"/>
  <c r="U7" i="36"/>
  <c r="U9" i="36" s="1"/>
  <c r="M15" i="36"/>
  <c r="Q7" i="15"/>
  <c r="Q9" i="15" s="1"/>
  <c r="CU50" i="55"/>
  <c r="V8" i="22"/>
  <c r="L18" i="26"/>
  <c r="M18" i="26"/>
  <c r="AT64" i="53"/>
  <c r="N23" i="26"/>
  <c r="AU62" i="53"/>
  <c r="S9" i="42"/>
  <c r="P16" i="43"/>
  <c r="D21" i="43"/>
  <c r="C381" i="3" s="1"/>
  <c r="O24" i="36"/>
  <c r="W5" i="17"/>
  <c r="Y5" i="17"/>
  <c r="AU6" i="17"/>
  <c r="AU11" i="17" s="1"/>
  <c r="U5" i="17"/>
  <c r="V5" i="17"/>
  <c r="X5" i="17"/>
  <c r="AB5" i="17"/>
  <c r="P15" i="36"/>
  <c r="P24" i="36"/>
  <c r="J17" i="43"/>
  <c r="L24" i="36"/>
  <c r="CV50" i="55"/>
  <c r="CX50" i="55"/>
  <c r="Q23" i="22"/>
  <c r="N16" i="43"/>
  <c r="N8" i="36"/>
  <c r="M361" i="3" s="1"/>
  <c r="L18" i="43"/>
  <c r="M7" i="38"/>
  <c r="I10" i="39"/>
  <c r="G10" i="39"/>
  <c r="M17" i="43"/>
  <c r="O7" i="15"/>
  <c r="O9" i="15" s="1"/>
  <c r="E7" i="15"/>
  <c r="E9" i="15" s="1"/>
  <c r="C7" i="36"/>
  <c r="C9" i="36" s="1"/>
  <c r="G8" i="38"/>
  <c r="C6" i="38"/>
  <c r="C6" i="39"/>
  <c r="C6" i="36"/>
  <c r="D10" i="36"/>
  <c r="N7" i="42"/>
  <c r="E8" i="22"/>
  <c r="P7" i="15"/>
  <c r="P9" i="15" s="1"/>
  <c r="AV9" i="18"/>
  <c r="AV7" i="18"/>
  <c r="AV8" i="18"/>
  <c r="T5" i="17"/>
  <c r="E6" i="39"/>
  <c r="D6" i="38"/>
  <c r="M6" i="36"/>
  <c r="AT8" i="18"/>
  <c r="AT16" i="17"/>
  <c r="AT23" i="17" s="1"/>
  <c r="G6" i="36"/>
  <c r="J6" i="36"/>
  <c r="M17" i="35"/>
  <c r="I6" i="36"/>
  <c r="Q15" i="22"/>
  <c r="M17" i="36"/>
  <c r="M17" i="22"/>
  <c r="L309" i="3" s="1"/>
  <c r="CS50" i="55"/>
  <c r="BB64" i="53"/>
  <c r="H21" i="43"/>
  <c r="G381" i="3" s="1"/>
  <c r="O13" i="43"/>
  <c r="N383" i="3" s="1"/>
  <c r="P18" i="43"/>
  <c r="K21" i="43"/>
  <c r="J381" i="3" s="1"/>
  <c r="J48" i="55"/>
  <c r="S12" i="43"/>
  <c r="R382" i="3" s="1"/>
  <c r="H13" i="43"/>
  <c r="G383" i="3" s="1"/>
  <c r="J7" i="49"/>
  <c r="K13" i="43"/>
  <c r="J383" i="3" s="1"/>
  <c r="Q48" i="55"/>
  <c r="R8" i="38"/>
  <c r="R16" i="43"/>
  <c r="R21" i="43"/>
  <c r="Q381" i="3" s="1"/>
  <c r="R12" i="43"/>
  <c r="Q382" i="3" s="1"/>
  <c r="P8" i="36"/>
  <c r="O361" i="3" s="1"/>
  <c r="Q8" i="36"/>
  <c r="P361" i="3" s="1"/>
  <c r="Q12" i="43"/>
  <c r="P382" i="3" s="1"/>
  <c r="R17" i="36"/>
  <c r="N20" i="36"/>
  <c r="J21" i="43"/>
  <c r="I381" i="3" s="1"/>
  <c r="K17" i="43"/>
  <c r="N26" i="42"/>
  <c r="O8" i="36"/>
  <c r="N361" i="3" s="1"/>
  <c r="I7" i="38"/>
  <c r="N8" i="22"/>
  <c r="C7" i="49"/>
  <c r="M7" i="42"/>
  <c r="Y11" i="15"/>
  <c r="Y18" i="15" s="1"/>
  <c r="W7" i="49"/>
  <c r="V7" i="36"/>
  <c r="V9" i="36" s="1"/>
  <c r="Y18" i="22"/>
  <c r="AB15" i="26"/>
  <c r="V11" i="36"/>
  <c r="V18" i="36" s="1"/>
  <c r="E18" i="26"/>
  <c r="I18" i="26"/>
  <c r="O18" i="26"/>
  <c r="AV63" i="53"/>
  <c r="U7" i="15"/>
  <c r="U9" i="15" s="1"/>
  <c r="AJ64" i="53"/>
  <c r="AM62" i="53"/>
  <c r="AN62" i="53"/>
  <c r="X8" i="22"/>
  <c r="L7" i="38"/>
  <c r="Z15" i="22"/>
  <c r="G21" i="43"/>
  <c r="F381" i="3" s="1"/>
  <c r="S17" i="35"/>
  <c r="C7" i="42"/>
  <c r="AB16" i="22"/>
  <c r="AA308" i="3" s="1"/>
  <c r="U13" i="22"/>
  <c r="Y7" i="49"/>
  <c r="F7" i="42"/>
  <c r="G7" i="15"/>
  <c r="G9" i="15" s="1"/>
  <c r="H7" i="15"/>
  <c r="H9" i="15" s="1"/>
  <c r="J7" i="38"/>
  <c r="AB13" i="22"/>
  <c r="Y13" i="22"/>
  <c r="Y7" i="36"/>
  <c r="Y9" i="36" s="1"/>
  <c r="K7" i="15"/>
  <c r="K9" i="15" s="1"/>
  <c r="J18" i="26"/>
  <c r="N15" i="26"/>
  <c r="K15" i="26"/>
  <c r="O7" i="38"/>
  <c r="N17" i="43"/>
  <c r="E15" i="26"/>
  <c r="I15" i="26"/>
  <c r="M23" i="26"/>
  <c r="O15" i="26"/>
  <c r="P16" i="26"/>
  <c r="C18" i="26"/>
  <c r="BF63" i="53"/>
  <c r="AR64" i="53"/>
  <c r="Y11" i="36"/>
  <c r="Y18" i="36" s="1"/>
  <c r="I19" i="26"/>
  <c r="AB7" i="15"/>
  <c r="AB9" i="15" s="1"/>
  <c r="BH64" i="53"/>
  <c r="K8" i="49"/>
  <c r="T19" i="26"/>
  <c r="U17" i="35"/>
  <c r="R19" i="26"/>
  <c r="C18" i="22"/>
  <c r="T22" i="22"/>
  <c r="W17" i="35"/>
  <c r="V16" i="22"/>
  <c r="U308" i="3" s="1"/>
  <c r="R17" i="35"/>
  <c r="X8" i="43"/>
  <c r="W384" i="3" s="1"/>
  <c r="AB15" i="22"/>
  <c r="U15" i="26"/>
  <c r="Y9" i="49"/>
  <c r="Y15" i="49" s="1"/>
  <c r="T23" i="22"/>
  <c r="AB22" i="22"/>
  <c r="W11" i="15"/>
  <c r="W18" i="15" s="1"/>
  <c r="T8" i="22"/>
  <c r="U17" i="22"/>
  <c r="T309" i="3" s="1"/>
  <c r="BH61" i="53"/>
  <c r="AB9" i="49"/>
  <c r="AB15" i="49" s="1"/>
  <c r="W9" i="49"/>
  <c r="W15" i="49" s="1"/>
  <c r="BC61" i="53"/>
  <c r="AA18" i="22"/>
  <c r="D7" i="49"/>
  <c r="V17" i="22"/>
  <c r="U309" i="3" s="1"/>
  <c r="V22" i="22"/>
  <c r="AA22" i="22"/>
  <c r="D16" i="22"/>
  <c r="C308" i="3" s="1"/>
  <c r="W22" i="22"/>
  <c r="Z7" i="36"/>
  <c r="Z9" i="36" s="1"/>
  <c r="AA10" i="15"/>
  <c r="Z7" i="15"/>
  <c r="Z9" i="15" s="1"/>
  <c r="X11" i="15"/>
  <c r="X18" i="15" s="1"/>
  <c r="N7" i="15"/>
  <c r="N9" i="15" s="1"/>
  <c r="I7" i="15"/>
  <c r="I9" i="15" s="1"/>
  <c r="R7" i="15"/>
  <c r="R9" i="15" s="1"/>
  <c r="D7" i="42"/>
  <c r="U22" i="22"/>
  <c r="X12" i="22"/>
  <c r="W307" i="3" s="1"/>
  <c r="AR62" i="53"/>
  <c r="M24" i="36"/>
  <c r="S8" i="38"/>
  <c r="R23" i="22"/>
  <c r="N7" i="39"/>
  <c r="N9" i="39" s="1"/>
  <c r="Z23" i="22"/>
  <c r="S23" i="42"/>
  <c r="S10" i="36"/>
  <c r="Z8" i="49"/>
  <c r="AA6" i="15"/>
  <c r="CT50" i="55"/>
  <c r="Y8" i="49"/>
  <c r="P10" i="42"/>
  <c r="O406" i="3" s="1"/>
  <c r="P20" i="42"/>
  <c r="Q16" i="42"/>
  <c r="Q27" i="42"/>
  <c r="R10" i="42"/>
  <c r="Q406" i="3" s="1"/>
  <c r="R15" i="42"/>
  <c r="Q405" i="3" s="1"/>
  <c r="R20" i="42"/>
  <c r="N7" i="36"/>
  <c r="N9" i="36" s="1"/>
  <c r="P7" i="36"/>
  <c r="P9" i="36" s="1"/>
  <c r="R8" i="36"/>
  <c r="Q361" i="3" s="1"/>
  <c r="T20" i="36"/>
  <c r="Z20" i="36"/>
  <c r="U10" i="15"/>
  <c r="U23" i="22"/>
  <c r="W8" i="22"/>
  <c r="Z8" i="22"/>
  <c r="AB8" i="36"/>
  <c r="AA361" i="3" s="1"/>
  <c r="I7" i="42"/>
  <c r="X17" i="35"/>
  <c r="S16" i="26"/>
  <c r="S7" i="15"/>
  <c r="S9" i="15" s="1"/>
  <c r="AN63" i="53"/>
  <c r="AW62" i="53"/>
  <c r="Z12" i="22"/>
  <c r="Y307" i="3" s="1"/>
  <c r="AA19" i="26"/>
  <c r="K19" i="26"/>
  <c r="Z9" i="49"/>
  <c r="Z15" i="49" s="1"/>
  <c r="BG64" i="53"/>
  <c r="V10" i="36"/>
  <c r="U12" i="35"/>
  <c r="Z19" i="26"/>
  <c r="U9" i="49"/>
  <c r="U15" i="49" s="1"/>
  <c r="T18" i="22"/>
  <c r="AB19" i="26"/>
  <c r="W19" i="26"/>
  <c r="X22" i="22"/>
  <c r="Y23" i="22"/>
  <c r="X18" i="22"/>
  <c r="U12" i="22"/>
  <c r="T307" i="3" s="1"/>
  <c r="L8" i="36"/>
  <c r="K361" i="3" s="1"/>
  <c r="AA8" i="22"/>
  <c r="X23" i="22"/>
  <c r="D6" i="36"/>
  <c r="O18" i="22"/>
  <c r="Y14" i="22"/>
  <c r="N18" i="22"/>
  <c r="Y22" i="22"/>
  <c r="F16" i="22"/>
  <c r="E308" i="3" s="1"/>
  <c r="E7" i="38"/>
  <c r="D7" i="38"/>
  <c r="F22" i="22"/>
  <c r="P36" i="17"/>
  <c r="C36" i="17"/>
  <c r="U18" i="22"/>
  <c r="V18" i="22"/>
  <c r="N7" i="49"/>
  <c r="K15" i="22"/>
  <c r="G7" i="38"/>
  <c r="O23" i="22"/>
  <c r="N23" i="22"/>
  <c r="S7" i="36"/>
  <c r="S9" i="36" s="1"/>
  <c r="U16" i="43"/>
  <c r="Q7" i="42"/>
  <c r="E7" i="39"/>
  <c r="E9" i="39" s="1"/>
  <c r="L22" i="22"/>
  <c r="AA7" i="36"/>
  <c r="AA9" i="36" s="1"/>
  <c r="C7" i="38"/>
  <c r="H7" i="42"/>
  <c r="X11" i="36"/>
  <c r="X18" i="36" s="1"/>
  <c r="L17" i="43"/>
  <c r="N8" i="49"/>
  <c r="J7" i="15"/>
  <c r="J9" i="15" s="1"/>
  <c r="O7" i="39"/>
  <c r="O9" i="39" s="1"/>
  <c r="X10" i="36"/>
  <c r="H8" i="49"/>
  <c r="I8" i="49"/>
  <c r="J8" i="49"/>
  <c r="L8" i="49"/>
  <c r="N6" i="49"/>
  <c r="U8" i="49"/>
  <c r="V8" i="49"/>
  <c r="V10" i="15"/>
  <c r="W8" i="49"/>
  <c r="W10" i="15"/>
  <c r="X7" i="49"/>
  <c r="X10" i="15"/>
  <c r="X8" i="49"/>
  <c r="Y10" i="15"/>
  <c r="Z10" i="15"/>
  <c r="AA8" i="49"/>
  <c r="AB7" i="49"/>
  <c r="AB10" i="15"/>
  <c r="W16" i="43"/>
  <c r="Z11" i="36"/>
  <c r="Z18" i="36" s="1"/>
  <c r="D6" i="49"/>
  <c r="E8" i="49"/>
  <c r="E6" i="49"/>
  <c r="F7" i="15"/>
  <c r="F9" i="15" s="1"/>
  <c r="F8" i="49"/>
  <c r="AB13" i="43"/>
  <c r="AA383" i="3" s="1"/>
  <c r="W16" i="22"/>
  <c r="V308" i="3" s="1"/>
  <c r="Y12" i="22"/>
  <c r="X307" i="3" s="1"/>
  <c r="L7" i="42"/>
  <c r="AB18" i="22"/>
  <c r="C7" i="39"/>
  <c r="C9" i="39" s="1"/>
  <c r="AP64" i="53"/>
  <c r="U11" i="36"/>
  <c r="U18" i="36" s="1"/>
  <c r="H8" i="38"/>
  <c r="O36" i="17"/>
  <c r="P17" i="43"/>
  <c r="W7" i="36"/>
  <c r="W9" i="36" s="1"/>
  <c r="AA16" i="22"/>
  <c r="Z308" i="3" s="1"/>
  <c r="AA7" i="43"/>
  <c r="AA9" i="43" s="1"/>
  <c r="V7" i="49"/>
  <c r="H7" i="36"/>
  <c r="H9" i="36" s="1"/>
  <c r="L15" i="22"/>
  <c r="AA16" i="43"/>
  <c r="S18" i="22"/>
  <c r="Q33" i="26"/>
  <c r="S7" i="42"/>
  <c r="Y7" i="26"/>
  <c r="U34" i="26"/>
  <c r="S23" i="22"/>
  <c r="C35" i="50"/>
  <c r="AB7" i="35"/>
  <c r="AB9" i="35" s="1"/>
  <c r="AA18" i="43"/>
  <c r="N36" i="17"/>
  <c r="G22" i="22"/>
  <c r="E30" i="26"/>
  <c r="O10" i="36"/>
  <c r="I36" i="17"/>
  <c r="R36" i="17"/>
  <c r="M36" i="17"/>
  <c r="G35" i="50"/>
  <c r="J36" i="17"/>
  <c r="P10" i="36"/>
  <c r="W10" i="36"/>
  <c r="AB10" i="36"/>
  <c r="K8" i="38"/>
  <c r="L10" i="36"/>
  <c r="N6" i="36"/>
  <c r="N10" i="39"/>
  <c r="J8" i="38"/>
  <c r="F7" i="38"/>
  <c r="S41" i="26"/>
  <c r="U47" i="26"/>
  <c r="V30" i="26"/>
  <c r="AB45" i="26"/>
  <c r="AQ64" i="53"/>
  <c r="N7" i="38"/>
  <c r="W18" i="22"/>
  <c r="M7" i="39"/>
  <c r="M9" i="39" s="1"/>
  <c r="Y15" i="22"/>
  <c r="D8" i="22"/>
  <c r="J36" i="26"/>
  <c r="L18" i="22"/>
  <c r="J33" i="26"/>
  <c r="I23" i="22"/>
  <c r="AA10" i="36"/>
  <c r="O7" i="42"/>
  <c r="D7" i="15"/>
  <c r="D9" i="15" s="1"/>
  <c r="G6" i="49"/>
  <c r="I6" i="49"/>
  <c r="L6" i="49"/>
  <c r="M8" i="49"/>
  <c r="O6" i="49"/>
  <c r="T35" i="50"/>
  <c r="W35" i="50"/>
  <c r="AA35" i="50"/>
  <c r="D8" i="49"/>
  <c r="J6" i="49"/>
  <c r="AB17" i="35"/>
  <c r="V21" i="43"/>
  <c r="U381" i="3" s="1"/>
  <c r="D7" i="35"/>
  <c r="D9" i="35" s="1"/>
  <c r="O35" i="50"/>
  <c r="Q35" i="50"/>
  <c r="Z14" i="22"/>
  <c r="E16" i="43"/>
  <c r="Q7" i="38"/>
  <c r="J38" i="26"/>
  <c r="W23" i="22"/>
  <c r="AA12" i="22"/>
  <c r="Z307" i="3" s="1"/>
  <c r="Z16" i="22"/>
  <c r="Y308" i="3" s="1"/>
  <c r="K7" i="49"/>
  <c r="J37" i="26"/>
  <c r="F23" i="22"/>
  <c r="V15" i="22"/>
  <c r="I31" i="26"/>
  <c r="Z17" i="22"/>
  <c r="Y309" i="3" s="1"/>
  <c r="AA11" i="15"/>
  <c r="AA18" i="15" s="1"/>
  <c r="E7" i="42"/>
  <c r="T15" i="22"/>
  <c r="V13" i="22"/>
  <c r="J34" i="26"/>
  <c r="AB23" i="22"/>
  <c r="AB14" i="22"/>
  <c r="F12" i="35"/>
  <c r="E16" i="22"/>
  <c r="D308" i="3" s="1"/>
  <c r="V36" i="26"/>
  <c r="U29" i="26"/>
  <c r="I18" i="22"/>
  <c r="AA13" i="22"/>
  <c r="X35" i="50"/>
  <c r="C8" i="22"/>
  <c r="H6" i="38"/>
  <c r="X17" i="22"/>
  <c r="W309" i="3" s="1"/>
  <c r="Z6" i="49"/>
  <c r="J35" i="26"/>
  <c r="W13" i="22"/>
  <c r="S6" i="39"/>
  <c r="CQ50" i="55"/>
  <c r="S22" i="22"/>
  <c r="AA15" i="22"/>
  <c r="G8" i="43"/>
  <c r="F384" i="3" s="1"/>
  <c r="K8" i="36"/>
  <c r="J361" i="3" s="1"/>
  <c r="H44" i="26"/>
  <c r="J41" i="26"/>
  <c r="N47" i="26"/>
  <c r="AB42" i="26"/>
  <c r="R35" i="50"/>
  <c r="Z35" i="50"/>
  <c r="X9" i="49"/>
  <c r="X15" i="49" s="1"/>
  <c r="U46" i="26"/>
  <c r="Z32" i="26"/>
  <c r="V11" i="15"/>
  <c r="V18" i="15" s="1"/>
  <c r="Z11" i="15"/>
  <c r="Z18" i="15" s="1"/>
  <c r="AA9" i="49"/>
  <c r="AA15" i="49" s="1"/>
  <c r="E17" i="43"/>
  <c r="J43" i="26"/>
  <c r="V33" i="26"/>
  <c r="X39" i="26"/>
  <c r="AB8" i="49"/>
  <c r="E35" i="50"/>
  <c r="I35" i="50"/>
  <c r="K35" i="50"/>
  <c r="Y7" i="15"/>
  <c r="Y9" i="15" s="1"/>
  <c r="E17" i="22"/>
  <c r="D309" i="3" s="1"/>
  <c r="H17" i="35"/>
  <c r="J17" i="35"/>
  <c r="W12" i="35"/>
  <c r="W11" i="36"/>
  <c r="W18" i="36" s="1"/>
  <c r="AB11" i="36"/>
  <c r="AB18" i="36" s="1"/>
  <c r="P6" i="38"/>
  <c r="X13" i="22"/>
  <c r="C8" i="49"/>
  <c r="D42" i="26"/>
  <c r="F36" i="26"/>
  <c r="F35" i="50"/>
  <c r="H35" i="50"/>
  <c r="U35" i="50"/>
  <c r="U11" i="15"/>
  <c r="U18" i="15" s="1"/>
  <c r="V9" i="49"/>
  <c r="V15" i="49" s="1"/>
  <c r="C14" i="22"/>
  <c r="C22" i="22"/>
  <c r="F7" i="36"/>
  <c r="F9" i="36" s="1"/>
  <c r="V14" i="22"/>
  <c r="T13" i="22"/>
  <c r="Q31" i="26"/>
  <c r="Q47" i="26"/>
  <c r="W7" i="15"/>
  <c r="W9" i="15" s="1"/>
  <c r="AA7" i="15"/>
  <c r="AA9" i="15" s="1"/>
  <c r="AB11" i="15"/>
  <c r="AB18" i="15" s="1"/>
  <c r="D7" i="36"/>
  <c r="D9" i="36" s="1"/>
  <c r="O17" i="35"/>
  <c r="S15" i="22"/>
  <c r="L16" i="43"/>
  <c r="C38" i="26"/>
  <c r="H19" i="26"/>
  <c r="U44" i="26"/>
  <c r="C10" i="36"/>
  <c r="E8" i="35"/>
  <c r="J35" i="50"/>
  <c r="V7" i="15"/>
  <c r="V9" i="15" s="1"/>
  <c r="AA7" i="49"/>
  <c r="Y7" i="22"/>
  <c r="Y9" i="22" s="1"/>
  <c r="S35" i="50"/>
  <c r="E36" i="17"/>
  <c r="Z10" i="36"/>
  <c r="V12" i="22"/>
  <c r="U307" i="3" s="1"/>
  <c r="D35" i="50"/>
  <c r="T8" i="38"/>
  <c r="Z22" i="22"/>
  <c r="N35" i="50"/>
  <c r="G36" i="17"/>
  <c r="Y10" i="36"/>
  <c r="M35" i="50"/>
  <c r="K6" i="36"/>
  <c r="W12" i="22"/>
  <c r="V307" i="3" s="1"/>
  <c r="P35" i="50"/>
  <c r="L35" i="50"/>
  <c r="V35" i="50"/>
  <c r="Y35" i="50"/>
  <c r="AB35" i="50"/>
  <c r="R13" i="43"/>
  <c r="Q383" i="3" s="1"/>
  <c r="M8" i="35"/>
  <c r="AB38" i="26"/>
  <c r="M8" i="36"/>
  <c r="L361" i="3" s="1"/>
  <c r="E31" i="26"/>
  <c r="K30" i="26"/>
  <c r="M39" i="26"/>
  <c r="P36" i="26"/>
  <c r="Q16" i="43"/>
  <c r="E41" i="26"/>
  <c r="E33" i="26"/>
  <c r="T33" i="26"/>
  <c r="Y31" i="26"/>
  <c r="Z35" i="26"/>
  <c r="AA33" i="26"/>
  <c r="D17" i="35"/>
  <c r="E32" i="26"/>
  <c r="K42" i="26"/>
  <c r="L46" i="26"/>
  <c r="T47" i="26"/>
  <c r="G23" i="22"/>
  <c r="I22" i="22"/>
  <c r="N16" i="22"/>
  <c r="M308" i="3" s="1"/>
  <c r="D35" i="26"/>
  <c r="M47" i="26"/>
  <c r="Z46" i="26"/>
  <c r="Z29" i="26"/>
  <c r="F16" i="43"/>
  <c r="U43" i="26"/>
  <c r="AW63" i="53"/>
  <c r="Y16" i="22"/>
  <c r="X308" i="3" s="1"/>
  <c r="E6" i="38"/>
  <c r="K10" i="36"/>
  <c r="L8" i="43"/>
  <c r="K384" i="3" s="1"/>
  <c r="I14" i="22"/>
  <c r="E17" i="35"/>
  <c r="H22" i="22"/>
  <c r="I21" i="43"/>
  <c r="H381" i="3" s="1"/>
  <c r="K7" i="42"/>
  <c r="M13" i="43"/>
  <c r="L383" i="3" s="1"/>
  <c r="J13" i="43"/>
  <c r="I383" i="3" s="1"/>
  <c r="P23" i="22"/>
  <c r="J18" i="22"/>
  <c r="J22" i="22"/>
  <c r="J15" i="22"/>
  <c r="J7" i="42"/>
  <c r="R17" i="22"/>
  <c r="Q309" i="3" s="1"/>
  <c r="U13" i="43"/>
  <c r="T383" i="3" s="1"/>
  <c r="C17" i="43"/>
  <c r="C16" i="43"/>
  <c r="AB18" i="43"/>
  <c r="I17" i="43"/>
  <c r="F18" i="43"/>
  <c r="Y18" i="43"/>
  <c r="M16" i="43"/>
  <c r="Y16" i="43"/>
  <c r="S13" i="35"/>
  <c r="U45" i="26"/>
  <c r="V18" i="43"/>
  <c r="V17" i="43"/>
  <c r="O12" i="43"/>
  <c r="N382" i="3" s="1"/>
  <c r="R8" i="39"/>
  <c r="Q18" i="43"/>
  <c r="F13" i="35"/>
  <c r="C42" i="26"/>
  <c r="F47" i="26"/>
  <c r="N31" i="26"/>
  <c r="N40" i="26"/>
  <c r="Q43" i="26"/>
  <c r="S38" i="26"/>
  <c r="T37" i="26"/>
  <c r="X35" i="26"/>
  <c r="Y42" i="26"/>
  <c r="Z40" i="26"/>
  <c r="L8" i="39"/>
  <c r="D41" i="26"/>
  <c r="H46" i="26"/>
  <c r="H36" i="26"/>
  <c r="K37" i="26"/>
  <c r="N39" i="26"/>
  <c r="N42" i="26"/>
  <c r="N38" i="26"/>
  <c r="Q16" i="26"/>
  <c r="U32" i="26"/>
  <c r="Y36" i="26"/>
  <c r="Z37" i="26"/>
  <c r="AA31" i="26"/>
  <c r="G33" i="26"/>
  <c r="H38" i="26"/>
  <c r="I36" i="26"/>
  <c r="L43" i="26"/>
  <c r="U19" i="26"/>
  <c r="U40" i="26"/>
  <c r="X23" i="26"/>
  <c r="P8" i="39"/>
  <c r="E35" i="26"/>
  <c r="I33" i="26"/>
  <c r="K46" i="26"/>
  <c r="L33" i="26"/>
  <c r="N44" i="26"/>
  <c r="Q44" i="26"/>
  <c r="U16" i="26"/>
  <c r="W34" i="26"/>
  <c r="E46" i="26"/>
  <c r="E43" i="26"/>
  <c r="W45" i="26"/>
  <c r="AA42" i="26"/>
  <c r="E39" i="26"/>
  <c r="J39" i="26"/>
  <c r="M46" i="26"/>
  <c r="M33" i="26"/>
  <c r="U42" i="26"/>
  <c r="C40" i="26"/>
  <c r="F31" i="26"/>
  <c r="G46" i="26"/>
  <c r="J40" i="26"/>
  <c r="O45" i="26"/>
  <c r="R36" i="26"/>
  <c r="R33" i="26"/>
  <c r="S43" i="26"/>
  <c r="V34" i="26"/>
  <c r="W44" i="26"/>
  <c r="W36" i="26"/>
  <c r="V29" i="26"/>
  <c r="AB40" i="26"/>
  <c r="T29" i="26"/>
  <c r="AB30" i="26"/>
  <c r="O29" i="26"/>
  <c r="C7" i="35"/>
  <c r="C9" i="35" s="1"/>
  <c r="Z5" i="17"/>
  <c r="T24" i="17"/>
  <c r="T33" i="17" s="1"/>
  <c r="U24" i="17"/>
  <c r="U33" i="17" s="1"/>
  <c r="U12" i="17"/>
  <c r="AT24" i="17"/>
  <c r="AT33" i="17" s="1"/>
  <c r="AV5" i="17"/>
  <c r="AA5" i="17"/>
  <c r="W8" i="26"/>
  <c r="V7" i="35"/>
  <c r="V9" i="35" s="1"/>
  <c r="D34" i="26"/>
  <c r="S8" i="22"/>
  <c r="M16" i="22"/>
  <c r="L308" i="3" s="1"/>
  <c r="J23" i="22"/>
  <c r="D10" i="39"/>
  <c r="E23" i="22"/>
  <c r="F10" i="36"/>
  <c r="C21" i="43"/>
  <c r="B381" i="3" s="1"/>
  <c r="D13" i="43"/>
  <c r="C383" i="3" s="1"/>
  <c r="E7" i="36"/>
  <c r="E9" i="36" s="1"/>
  <c r="G7" i="42"/>
  <c r="I13" i="43"/>
  <c r="H383" i="3" s="1"/>
  <c r="D7" i="39"/>
  <c r="D9" i="39" s="1"/>
  <c r="I17" i="35"/>
  <c r="C7" i="22"/>
  <c r="E22" i="22"/>
  <c r="M23" i="36"/>
  <c r="J10" i="39"/>
  <c r="L6" i="39"/>
  <c r="O15" i="22"/>
  <c r="M18" i="22"/>
  <c r="Z17" i="35"/>
  <c r="W15" i="22"/>
  <c r="Y13" i="43"/>
  <c r="X383" i="3" s="1"/>
  <c r="E18" i="43"/>
  <c r="U17" i="43"/>
  <c r="W18" i="43"/>
  <c r="I13" i="35"/>
  <c r="I16" i="43"/>
  <c r="Z17" i="43"/>
  <c r="X16" i="43"/>
  <c r="Y17" i="43"/>
  <c r="Z12" i="43"/>
  <c r="Y382" i="3" s="1"/>
  <c r="T18" i="43"/>
  <c r="T17" i="43"/>
  <c r="X17" i="43"/>
  <c r="F8" i="39"/>
  <c r="J13" i="35"/>
  <c r="I12" i="43"/>
  <c r="H382" i="3" s="1"/>
  <c r="D8" i="43"/>
  <c r="C384" i="3" s="1"/>
  <c r="E44" i="26"/>
  <c r="I39" i="26"/>
  <c r="Y12" i="35"/>
  <c r="J12" i="43"/>
  <c r="I382" i="3" s="1"/>
  <c r="Q13" i="35"/>
  <c r="R13" i="35"/>
  <c r="C13" i="35"/>
  <c r="P12" i="43"/>
  <c r="O382" i="3" s="1"/>
  <c r="C8" i="43"/>
  <c r="B384" i="3" s="1"/>
  <c r="F37" i="26"/>
  <c r="C12" i="43"/>
  <c r="B382" i="3" s="1"/>
  <c r="G37" i="26"/>
  <c r="J8" i="36"/>
  <c r="I361" i="3" s="1"/>
  <c r="I38" i="26"/>
  <c r="E45" i="26"/>
  <c r="E40" i="26"/>
  <c r="F30" i="26"/>
  <c r="G15" i="26"/>
  <c r="H33" i="26"/>
  <c r="L31" i="26"/>
  <c r="L41" i="26"/>
  <c r="M30" i="26"/>
  <c r="O19" i="26"/>
  <c r="Y46" i="26"/>
  <c r="AA32" i="26"/>
  <c r="C44" i="26"/>
  <c r="E42" i="26"/>
  <c r="I34" i="26"/>
  <c r="J45" i="26"/>
  <c r="K45" i="26"/>
  <c r="K8" i="43"/>
  <c r="J384" i="3" s="1"/>
  <c r="C32" i="26"/>
  <c r="F40" i="26"/>
  <c r="G30" i="26"/>
  <c r="G40" i="26"/>
  <c r="J47" i="26"/>
  <c r="K47" i="26"/>
  <c r="L30" i="26"/>
  <c r="O37" i="26"/>
  <c r="Q45" i="26"/>
  <c r="X8" i="35"/>
  <c r="C47" i="26"/>
  <c r="C43" i="26"/>
  <c r="E38" i="26"/>
  <c r="E23" i="26"/>
  <c r="F39" i="26"/>
  <c r="G39" i="26"/>
  <c r="J44" i="26"/>
  <c r="L39" i="26"/>
  <c r="Q8" i="39"/>
  <c r="D39" i="26"/>
  <c r="E37" i="26"/>
  <c r="F45" i="26"/>
  <c r="H34" i="26"/>
  <c r="I30" i="26"/>
  <c r="I43" i="26"/>
  <c r="J46" i="26"/>
  <c r="K41" i="26"/>
  <c r="K36" i="26"/>
  <c r="P43" i="26"/>
  <c r="P38" i="26"/>
  <c r="U41" i="26"/>
  <c r="O46" i="26"/>
  <c r="U36" i="26"/>
  <c r="V35" i="26"/>
  <c r="W30" i="26"/>
  <c r="Y32" i="26"/>
  <c r="Z31" i="26"/>
  <c r="Z39" i="26"/>
  <c r="M34" i="26"/>
  <c r="R35" i="26"/>
  <c r="T40" i="26"/>
  <c r="R15" i="26"/>
  <c r="T45" i="26"/>
  <c r="T39" i="26"/>
  <c r="X44" i="26"/>
  <c r="Y47" i="26"/>
  <c r="Z45" i="26"/>
  <c r="R43" i="26"/>
  <c r="X47" i="26"/>
  <c r="X32" i="26"/>
  <c r="AA44" i="26"/>
  <c r="P15" i="26"/>
  <c r="R16" i="26"/>
  <c r="AL62" i="53"/>
  <c r="AB47" i="26"/>
  <c r="AB41" i="26"/>
  <c r="AQ63" i="53"/>
  <c r="AT63" i="53"/>
  <c r="AV62" i="53"/>
  <c r="Y29" i="26"/>
  <c r="BG61" i="53"/>
  <c r="Q29" i="26"/>
  <c r="K36" i="17"/>
  <c r="Y19" i="26"/>
  <c r="X8" i="26"/>
  <c r="AB17" i="22"/>
  <c r="AA309" i="3" s="1"/>
  <c r="U8" i="22"/>
  <c r="AB12" i="26"/>
  <c r="V15" i="26"/>
  <c r="AB12" i="22"/>
  <c r="AA307" i="3" s="1"/>
  <c r="Z14" i="26"/>
  <c r="Q18" i="22"/>
  <c r="E18" i="22"/>
  <c r="P6" i="36"/>
  <c r="T26" i="20"/>
  <c r="E15" i="22"/>
  <c r="I15" i="22"/>
  <c r="K22" i="22"/>
  <c r="E10" i="39"/>
  <c r="E10" i="36"/>
  <c r="H15" i="22"/>
  <c r="F15" i="22"/>
  <c r="G6" i="38"/>
  <c r="S6" i="38"/>
  <c r="P6" i="39"/>
  <c r="U6" i="36"/>
  <c r="X21" i="43"/>
  <c r="W381" i="3" s="1"/>
  <c r="O18" i="43"/>
  <c r="O16" i="43"/>
  <c r="R17" i="43"/>
  <c r="X18" i="43"/>
  <c r="R18" i="43"/>
  <c r="H8" i="35"/>
  <c r="K8" i="39"/>
  <c r="Y37" i="26"/>
  <c r="V44" i="26"/>
  <c r="I8" i="36"/>
  <c r="H361" i="3" s="1"/>
  <c r="BA62" i="53"/>
  <c r="BH62" i="53"/>
  <c r="AP62" i="53"/>
  <c r="S28" i="6"/>
  <c r="BI72" i="54" l="1"/>
  <c r="BH72" i="54"/>
  <c r="BK73" i="54"/>
  <c r="BZ74" i="54"/>
  <c r="BZ75" i="54" s="1"/>
  <c r="BJ71" i="54"/>
  <c r="AU13" i="56"/>
  <c r="AT15" i="56"/>
  <c r="AT5" i="7"/>
  <c r="AT10" i="1"/>
  <c r="AS68" i="3" s="1"/>
  <c r="AT169" i="3"/>
  <c r="AT192" i="3" s="1"/>
  <c r="AU29" i="7"/>
  <c r="AU32" i="7" s="1"/>
  <c r="AV15" i="18"/>
  <c r="AV24" i="1"/>
  <c r="AV14" i="18"/>
  <c r="AV23" i="1"/>
  <c r="AV34" i="17"/>
  <c r="AV29" i="7"/>
  <c r="AV32" i="7" s="1"/>
  <c r="AU169" i="3"/>
  <c r="AU192" i="3" s="1"/>
  <c r="U23" i="1"/>
  <c r="U34" i="17"/>
  <c r="U29" i="7"/>
  <c r="U32" i="7" s="1"/>
  <c r="T169" i="3"/>
  <c r="T178" i="3" s="1"/>
  <c r="AT140" i="3"/>
  <c r="AT165" i="3" s="1"/>
  <c r="AU31" i="6"/>
  <c r="AU36" i="6" s="1"/>
  <c r="AU50" i="3"/>
  <c r="AV7" i="1"/>
  <c r="CL51" i="53"/>
  <c r="AV39" i="17"/>
  <c r="AV44" i="17" s="1"/>
  <c r="AU108" i="3"/>
  <c r="AT25" i="1"/>
  <c r="AT30" i="6"/>
  <c r="AS157" i="3" s="1"/>
  <c r="AU34" i="17"/>
  <c r="AU23" i="1"/>
  <c r="T108" i="3"/>
  <c r="U39" i="17"/>
  <c r="U44" i="17" s="1"/>
  <c r="U7" i="1"/>
  <c r="T44" i="3"/>
  <c r="T45" i="53"/>
  <c r="U31" i="6"/>
  <c r="U36" i="6" s="1"/>
  <c r="T140" i="3"/>
  <c r="T150" i="3" s="1"/>
  <c r="S6" i="17"/>
  <c r="S11" i="17" s="1"/>
  <c r="S10" i="17"/>
  <c r="AT9" i="1"/>
  <c r="AS67" i="3" s="1"/>
  <c r="AT5" i="6"/>
  <c r="AT108" i="3"/>
  <c r="AU7" i="1"/>
  <c r="AT50" i="3"/>
  <c r="CK51" i="53"/>
  <c r="AU39" i="17"/>
  <c r="AU44" i="17" s="1"/>
  <c r="AU140" i="3"/>
  <c r="AU165" i="3" s="1"/>
  <c r="AV31" i="6"/>
  <c r="AV36" i="6" s="1"/>
  <c r="BK72" i="54"/>
  <c r="W15" i="31"/>
  <c r="V212" i="3" s="1"/>
  <c r="W29" i="1"/>
  <c r="X29" i="1"/>
  <c r="X15" i="31"/>
  <c r="W212" i="3" s="1"/>
  <c r="P14" i="36"/>
  <c r="O359" i="3" s="1"/>
  <c r="CX48" i="55"/>
  <c r="B47" i="55"/>
  <c r="C11" i="38"/>
  <c r="W5" i="32"/>
  <c r="W15" i="32" s="1"/>
  <c r="W14" i="1"/>
  <c r="T14" i="1"/>
  <c r="T5" i="32"/>
  <c r="X23" i="1"/>
  <c r="X34" i="17"/>
  <c r="O27" i="1"/>
  <c r="O13" i="10"/>
  <c r="I28" i="7"/>
  <c r="H171" i="3" s="1"/>
  <c r="I26" i="1"/>
  <c r="I13" i="10"/>
  <c r="I27" i="1"/>
  <c r="Z31" i="50"/>
  <c r="Z18" i="42"/>
  <c r="W36" i="50"/>
  <c r="W19" i="15"/>
  <c r="V446" i="3" s="1"/>
  <c r="AB18" i="42"/>
  <c r="AB31" i="50"/>
  <c r="V16" i="49"/>
  <c r="U423" i="3" s="1"/>
  <c r="V34" i="50"/>
  <c r="N27" i="1"/>
  <c r="N13" i="10"/>
  <c r="Y36" i="50"/>
  <c r="Y19" i="15"/>
  <c r="X446" i="3" s="1"/>
  <c r="C16" i="49"/>
  <c r="B423" i="3" s="1"/>
  <c r="C34" i="50"/>
  <c r="F25" i="50"/>
  <c r="F14" i="38"/>
  <c r="E326" i="3" s="1"/>
  <c r="E45" i="55"/>
  <c r="J31" i="50"/>
  <c r="J18" i="42"/>
  <c r="I68" i="54"/>
  <c r="I75" i="54" s="1"/>
  <c r="C28" i="1"/>
  <c r="C14" i="9"/>
  <c r="B198" i="3" s="1"/>
  <c r="P35" i="1"/>
  <c r="P18" i="13"/>
  <c r="O232" i="3" s="1"/>
  <c r="CD45" i="55"/>
  <c r="Y27" i="50"/>
  <c r="Y15" i="37"/>
  <c r="Y16" i="37" s="1"/>
  <c r="Y18" i="37" s="1"/>
  <c r="F19" i="15"/>
  <c r="E446" i="3" s="1"/>
  <c r="F36" i="50"/>
  <c r="BY45" i="55"/>
  <c r="T27" i="50"/>
  <c r="T15" i="37"/>
  <c r="M36" i="50"/>
  <c r="M19" i="15"/>
  <c r="L446" i="3" s="1"/>
  <c r="AV47" i="55"/>
  <c r="T13" i="39"/>
  <c r="CO48" i="55"/>
  <c r="G14" i="36"/>
  <c r="F359" i="3" s="1"/>
  <c r="X44" i="3"/>
  <c r="Y7" i="1"/>
  <c r="X108" i="3"/>
  <c r="Y39" i="17"/>
  <c r="Y44" i="17" s="1"/>
  <c r="X45" i="53"/>
  <c r="O12" i="38"/>
  <c r="N50" i="55"/>
  <c r="AK47" i="55"/>
  <c r="I13" i="39"/>
  <c r="R12" i="38"/>
  <c r="Q50" i="55"/>
  <c r="BY74" i="54"/>
  <c r="BY75" i="54" s="1"/>
  <c r="AB13" i="1"/>
  <c r="AA60" i="3" s="1"/>
  <c r="AB5" i="31"/>
  <c r="Z13" i="1"/>
  <c r="Y60" i="3" s="1"/>
  <c r="Z5" i="31"/>
  <c r="AA25" i="1"/>
  <c r="AA30" i="6"/>
  <c r="Z142" i="3" s="1"/>
  <c r="Z30" i="6"/>
  <c r="Y142" i="3" s="1"/>
  <c r="Z25" i="1"/>
  <c r="Y31" i="6"/>
  <c r="Y36" i="6" s="1"/>
  <c r="X140" i="3"/>
  <c r="X150" i="3" s="1"/>
  <c r="AA140" i="3"/>
  <c r="X196" i="3"/>
  <c r="Y15" i="9"/>
  <c r="Y196" i="3"/>
  <c r="Y200" i="3" s="1"/>
  <c r="Z15" i="9"/>
  <c r="AN47" i="55"/>
  <c r="L13" i="39"/>
  <c r="AB15" i="31"/>
  <c r="AA212" i="3" s="1"/>
  <c r="AB29" i="1"/>
  <c r="AI47" i="55"/>
  <c r="G13" i="39"/>
  <c r="E13" i="39"/>
  <c r="AG47" i="55"/>
  <c r="Y14" i="1"/>
  <c r="Y5" i="32"/>
  <c r="Y15" i="32" s="1"/>
  <c r="R28" i="1"/>
  <c r="R14" i="9"/>
  <c r="Q198" i="3" s="1"/>
  <c r="M28" i="1"/>
  <c r="M14" i="9"/>
  <c r="L198" i="3" s="1"/>
  <c r="G13" i="10"/>
  <c r="G27" i="1"/>
  <c r="M16" i="49"/>
  <c r="L423" i="3" s="1"/>
  <c r="M34" i="50"/>
  <c r="G26" i="1"/>
  <c r="G28" i="7"/>
  <c r="F171" i="3" s="1"/>
  <c r="X16" i="49"/>
  <c r="W423" i="3" s="1"/>
  <c r="X34" i="50"/>
  <c r="C25" i="50"/>
  <c r="B45" i="55"/>
  <c r="C14" i="38"/>
  <c r="B326" i="3" s="1"/>
  <c r="H45" i="55"/>
  <c r="I25" i="50"/>
  <c r="I14" i="38"/>
  <c r="H326" i="3" s="1"/>
  <c r="F28" i="50"/>
  <c r="F19" i="36"/>
  <c r="CN45" i="55"/>
  <c r="CQ70" i="54"/>
  <c r="BK70" i="54" s="1"/>
  <c r="Z36" i="50"/>
  <c r="Z19" i="15"/>
  <c r="Y446" i="3" s="1"/>
  <c r="G14" i="9"/>
  <c r="F198" i="3" s="1"/>
  <c r="G28" i="1"/>
  <c r="N25" i="50"/>
  <c r="N14" i="38"/>
  <c r="M326" i="3" s="1"/>
  <c r="M45" i="55"/>
  <c r="U34" i="50"/>
  <c r="U16" i="49"/>
  <c r="T423" i="3" s="1"/>
  <c r="L25" i="1"/>
  <c r="L30" i="6"/>
  <c r="K142" i="3" s="1"/>
  <c r="G17" i="39"/>
  <c r="F340" i="3" s="1"/>
  <c r="AI45" i="55"/>
  <c r="G26" i="50"/>
  <c r="AB26" i="50"/>
  <c r="BD45" i="55"/>
  <c r="AB17" i="39"/>
  <c r="AA340" i="3" s="1"/>
  <c r="H36" i="50"/>
  <c r="H19" i="15"/>
  <c r="G446" i="3" s="1"/>
  <c r="N19" i="15"/>
  <c r="M446" i="3" s="1"/>
  <c r="N36" i="50"/>
  <c r="BF61" i="53"/>
  <c r="BD61" i="53"/>
  <c r="J14" i="39"/>
  <c r="AL49" i="55"/>
  <c r="U44" i="3"/>
  <c r="V7" i="1"/>
  <c r="U45" i="53"/>
  <c r="U108" i="3"/>
  <c r="V39" i="17"/>
  <c r="V44" i="17" s="1"/>
  <c r="W39" i="17"/>
  <c r="W44" i="17" s="1"/>
  <c r="V108" i="3"/>
  <c r="V45" i="53"/>
  <c r="V44" i="3"/>
  <c r="W7" i="1"/>
  <c r="AE50" i="55"/>
  <c r="C15" i="39"/>
  <c r="B342" i="3" s="1"/>
  <c r="P50" i="55"/>
  <c r="Q12" i="38"/>
  <c r="X5" i="31"/>
  <c r="X13" i="1"/>
  <c r="W60" i="3" s="1"/>
  <c r="BL71" i="54"/>
  <c r="Z26" i="1"/>
  <c r="Z28" i="7"/>
  <c r="Y171" i="3" s="1"/>
  <c r="V26" i="1"/>
  <c r="V28" i="7"/>
  <c r="U171" i="3" s="1"/>
  <c r="BJ73" i="54"/>
  <c r="W31" i="6"/>
  <c r="W36" i="6" s="1"/>
  <c r="V140" i="3"/>
  <c r="V150" i="3" s="1"/>
  <c r="V196" i="3"/>
  <c r="V200" i="3" s="1"/>
  <c r="W15" i="9"/>
  <c r="CU47" i="55"/>
  <c r="M13" i="36"/>
  <c r="L358" i="3" s="1"/>
  <c r="M11" i="38"/>
  <c r="L47" i="55"/>
  <c r="W23" i="1"/>
  <c r="W34" i="17"/>
  <c r="T29" i="1"/>
  <c r="T15" i="31"/>
  <c r="S212" i="3" s="1"/>
  <c r="Y108" i="3"/>
  <c r="Z39" i="17"/>
  <c r="Z44" i="17" s="1"/>
  <c r="Y45" i="53"/>
  <c r="Y44" i="3"/>
  <c r="Z7" i="1"/>
  <c r="AB19" i="50"/>
  <c r="AB5" i="16"/>
  <c r="P13" i="10"/>
  <c r="P27" i="1"/>
  <c r="Q28" i="1"/>
  <c r="Q14" i="9"/>
  <c r="P198" i="3" s="1"/>
  <c r="F11" i="38"/>
  <c r="E47" i="55"/>
  <c r="CT70" i="54"/>
  <c r="BN70" i="54" s="1"/>
  <c r="CQ45" i="55"/>
  <c r="I28" i="50"/>
  <c r="I19" i="36"/>
  <c r="K26" i="50"/>
  <c r="K17" i="39"/>
  <c r="J340" i="3" s="1"/>
  <c r="AM45" i="55"/>
  <c r="E26" i="50"/>
  <c r="E17" i="39"/>
  <c r="D340" i="3" s="1"/>
  <c r="AG45" i="55"/>
  <c r="G45" i="55"/>
  <c r="H25" i="50"/>
  <c r="H14" i="38"/>
  <c r="G326" i="3" s="1"/>
  <c r="R19" i="36"/>
  <c r="CZ45" i="55"/>
  <c r="R28" i="50"/>
  <c r="N35" i="1"/>
  <c r="N18" i="13"/>
  <c r="M232" i="3" s="1"/>
  <c r="Q35" i="1"/>
  <c r="Q18" i="13"/>
  <c r="P232" i="3" s="1"/>
  <c r="Y31" i="50"/>
  <c r="Y18" i="42"/>
  <c r="F36" i="1"/>
  <c r="F22" i="12"/>
  <c r="E249" i="3" s="1"/>
  <c r="CW47" i="55"/>
  <c r="O13" i="36"/>
  <c r="N358" i="3" s="1"/>
  <c r="CE45" i="55"/>
  <c r="Z15" i="37"/>
  <c r="Z16" i="37" s="1"/>
  <c r="Z18" i="37" s="1"/>
  <c r="Z27" i="50"/>
  <c r="S14" i="36"/>
  <c r="R359" i="3" s="1"/>
  <c r="DA48" i="55"/>
  <c r="CY49" i="55"/>
  <c r="Q16" i="36"/>
  <c r="P360" i="3" s="1"/>
  <c r="CZ47" i="55"/>
  <c r="R13" i="36"/>
  <c r="Q358" i="3" s="1"/>
  <c r="K13" i="36"/>
  <c r="J358" i="3" s="1"/>
  <c r="CS47" i="55"/>
  <c r="P14" i="39"/>
  <c r="AR49" i="55"/>
  <c r="T7" i="1"/>
  <c r="S108" i="3"/>
  <c r="S45" i="53"/>
  <c r="S44" i="3"/>
  <c r="DB47" i="55"/>
  <c r="T13" i="36"/>
  <c r="S358" i="3" s="1"/>
  <c r="BI71" i="54"/>
  <c r="BH71" i="54"/>
  <c r="Y28" i="1"/>
  <c r="Y14" i="9"/>
  <c r="X198" i="3" s="1"/>
  <c r="U140" i="3"/>
  <c r="W196" i="3"/>
  <c r="X15" i="9"/>
  <c r="BB61" i="53"/>
  <c r="Z196" i="3"/>
  <c r="Z200" i="3" s="1"/>
  <c r="AA15" i="9"/>
  <c r="S247" i="3"/>
  <c r="CE51" i="55"/>
  <c r="T36" i="1"/>
  <c r="T22" i="12"/>
  <c r="S249" i="3" s="1"/>
  <c r="AB15" i="9"/>
  <c r="AA196" i="3"/>
  <c r="AA14" i="36"/>
  <c r="Z359" i="3" s="1"/>
  <c r="DI48" i="55"/>
  <c r="Y29" i="1"/>
  <c r="Y15" i="31"/>
  <c r="X212" i="3" s="1"/>
  <c r="AO47" i="55"/>
  <c r="M13" i="39"/>
  <c r="L16" i="36"/>
  <c r="K360" i="3" s="1"/>
  <c r="CW73" i="54"/>
  <c r="CG73" i="54"/>
  <c r="CW72" i="54"/>
  <c r="CT49" i="55"/>
  <c r="CG72" i="54"/>
  <c r="V14" i="1"/>
  <c r="V5" i="32"/>
  <c r="V15" i="32" s="1"/>
  <c r="Z5" i="32"/>
  <c r="Z15" i="32" s="1"/>
  <c r="Z14" i="1"/>
  <c r="AA14" i="1"/>
  <c r="AA5" i="32"/>
  <c r="AA15" i="32" s="1"/>
  <c r="AA31" i="50"/>
  <c r="AA18" i="42"/>
  <c r="D28" i="1"/>
  <c r="D14" i="9"/>
  <c r="C198" i="3" s="1"/>
  <c r="L28" i="1"/>
  <c r="L14" i="9"/>
  <c r="K198" i="3" s="1"/>
  <c r="AO49" i="55"/>
  <c r="M14" i="39"/>
  <c r="D27" i="1"/>
  <c r="D13" i="10"/>
  <c r="H14" i="9"/>
  <c r="G198" i="3" s="1"/>
  <c r="H28" i="1"/>
  <c r="AB16" i="49"/>
  <c r="AA423" i="3" s="1"/>
  <c r="AB34" i="50"/>
  <c r="V36" i="50"/>
  <c r="V19" i="15"/>
  <c r="U446" i="3" s="1"/>
  <c r="D28" i="50"/>
  <c r="CO70" i="54"/>
  <c r="BI70" i="54" s="1"/>
  <c r="D19" i="36"/>
  <c r="CL45" i="55"/>
  <c r="D45" i="55"/>
  <c r="E25" i="50"/>
  <c r="E14" i="38"/>
  <c r="D326" i="3" s="1"/>
  <c r="W16" i="49"/>
  <c r="V423" i="3" s="1"/>
  <c r="W34" i="50"/>
  <c r="F31" i="50"/>
  <c r="F18" i="42"/>
  <c r="E68" i="54"/>
  <c r="E75" i="54" s="1"/>
  <c r="P36" i="1"/>
  <c r="P22" i="12"/>
  <c r="O249" i="3" s="1"/>
  <c r="R14" i="36"/>
  <c r="Q359" i="3" s="1"/>
  <c r="CZ48" i="55"/>
  <c r="AH47" i="55"/>
  <c r="F13" i="39"/>
  <c r="AS49" i="55"/>
  <c r="Q14" i="39"/>
  <c r="AS50" i="55"/>
  <c r="Q15" i="39"/>
  <c r="P342" i="3" s="1"/>
  <c r="C12" i="38"/>
  <c r="B50" i="55"/>
  <c r="T5" i="20"/>
  <c r="T17" i="1"/>
  <c r="T19" i="1"/>
  <c r="S61" i="3" s="1"/>
  <c r="T5" i="13"/>
  <c r="W5" i="31"/>
  <c r="W13" i="1"/>
  <c r="V60" i="3" s="1"/>
  <c r="Y5" i="31"/>
  <c r="Y13" i="1"/>
  <c r="X60" i="3" s="1"/>
  <c r="AB30" i="6"/>
  <c r="AA142" i="3" s="1"/>
  <c r="AB25" i="1"/>
  <c r="Z27" i="1"/>
  <c r="Z13" i="10"/>
  <c r="X26" i="1"/>
  <c r="X28" i="7"/>
  <c r="W171" i="3" s="1"/>
  <c r="X169" i="3"/>
  <c r="V15" i="9"/>
  <c r="U196" i="3"/>
  <c r="V169" i="3"/>
  <c r="V178" i="3" s="1"/>
  <c r="W29" i="7"/>
  <c r="W32" i="7" s="1"/>
  <c r="Q36" i="17"/>
  <c r="X29" i="7"/>
  <c r="X32" i="7" s="1"/>
  <c r="W169" i="3"/>
  <c r="AB23" i="1"/>
  <c r="AB34" i="17"/>
  <c r="AA5" i="15"/>
  <c r="AA20" i="50"/>
  <c r="Z291" i="3" s="1"/>
  <c r="U31" i="50"/>
  <c r="U18" i="42"/>
  <c r="N26" i="1"/>
  <c r="N28" i="7"/>
  <c r="M171" i="3" s="1"/>
  <c r="N14" i="9"/>
  <c r="M198" i="3" s="1"/>
  <c r="N28" i="1"/>
  <c r="F14" i="9"/>
  <c r="E198" i="3" s="1"/>
  <c r="F28" i="1"/>
  <c r="Z34" i="50"/>
  <c r="Z16" i="49"/>
  <c r="Y423" i="3" s="1"/>
  <c r="C45" i="55"/>
  <c r="D14" i="38"/>
  <c r="C326" i="3" s="1"/>
  <c r="D25" i="50"/>
  <c r="CP45" i="55"/>
  <c r="H28" i="50"/>
  <c r="H19" i="36"/>
  <c r="CS70" i="54"/>
  <c r="BM70" i="54" s="1"/>
  <c r="K25" i="50"/>
  <c r="J45" i="55"/>
  <c r="K14" i="38"/>
  <c r="J326" i="3" s="1"/>
  <c r="CQ48" i="55"/>
  <c r="I14" i="36"/>
  <c r="H359" i="3" s="1"/>
  <c r="K36" i="50"/>
  <c r="K19" i="15"/>
  <c r="J446" i="3" s="1"/>
  <c r="K45" i="55"/>
  <c r="L25" i="50"/>
  <c r="L14" i="38"/>
  <c r="K326" i="3" s="1"/>
  <c r="E28" i="50"/>
  <c r="E19" i="36"/>
  <c r="CM45" i="55"/>
  <c r="CP70" i="54"/>
  <c r="BJ70" i="54" s="1"/>
  <c r="G36" i="1"/>
  <c r="G22" i="12"/>
  <c r="F249" i="3" s="1"/>
  <c r="L28" i="7"/>
  <c r="K171" i="3" s="1"/>
  <c r="L26" i="1"/>
  <c r="L18" i="13"/>
  <c r="K232" i="3" s="1"/>
  <c r="L35" i="1"/>
  <c r="D26" i="50"/>
  <c r="AF45" i="55"/>
  <c r="D17" i="39"/>
  <c r="C340" i="3" s="1"/>
  <c r="O26" i="1"/>
  <c r="O28" i="7"/>
  <c r="N171" i="3" s="1"/>
  <c r="U27" i="50"/>
  <c r="BZ45" i="55"/>
  <c r="BZ51" i="55" s="1"/>
  <c r="U15" i="37"/>
  <c r="U16" i="37" s="1"/>
  <c r="U18" i="37" s="1"/>
  <c r="CV47" i="55"/>
  <c r="N13" i="36"/>
  <c r="M358" i="3" s="1"/>
  <c r="N15" i="39"/>
  <c r="M342" i="3" s="1"/>
  <c r="AP50" i="55"/>
  <c r="D26" i="1"/>
  <c r="D28" i="7"/>
  <c r="C171" i="3" s="1"/>
  <c r="AU47" i="55"/>
  <c r="S13" i="39"/>
  <c r="F50" i="55"/>
  <c r="G12" i="38"/>
  <c r="AH50" i="55"/>
  <c r="F15" i="39"/>
  <c r="E342" i="3" s="1"/>
  <c r="AL47" i="55"/>
  <c r="J13" i="39"/>
  <c r="F27" i="50"/>
  <c r="BK45" i="55"/>
  <c r="F15" i="37"/>
  <c r="T35" i="1"/>
  <c r="T33" i="1" s="1"/>
  <c r="T18" i="13"/>
  <c r="S232" i="3" s="1"/>
  <c r="Y9" i="26"/>
  <c r="V13" i="26"/>
  <c r="V28" i="26"/>
  <c r="BK71" i="54"/>
  <c r="BH73" i="54"/>
  <c r="AB27" i="1"/>
  <c r="AB13" i="10"/>
  <c r="AA27" i="1"/>
  <c r="AA13" i="10"/>
  <c r="V27" i="1"/>
  <c r="V13" i="10"/>
  <c r="T27" i="1"/>
  <c r="T13" i="10"/>
  <c r="V29" i="7"/>
  <c r="V32" i="7" s="1"/>
  <c r="U169" i="3"/>
  <c r="U178" i="3" s="1"/>
  <c r="CD51" i="55"/>
  <c r="S196" i="3"/>
  <c r="S200" i="3" s="1"/>
  <c r="T15" i="9"/>
  <c r="Z29" i="7"/>
  <c r="Z32" i="7" s="1"/>
  <c r="Y169" i="3"/>
  <c r="BO73" i="54"/>
  <c r="C13" i="39"/>
  <c r="AE47" i="55"/>
  <c r="Z29" i="1"/>
  <c r="Z15" i="31"/>
  <c r="Y212" i="3" s="1"/>
  <c r="CU45" i="55"/>
  <c r="M28" i="50"/>
  <c r="CX70" i="54"/>
  <c r="BR70" i="54" s="1"/>
  <c r="M19" i="36"/>
  <c r="AK49" i="55"/>
  <c r="I14" i="39"/>
  <c r="T23" i="1"/>
  <c r="T34" i="17"/>
  <c r="AM47" i="55"/>
  <c r="K13" i="39"/>
  <c r="M27" i="1"/>
  <c r="M13" i="10"/>
  <c r="X31" i="50"/>
  <c r="X18" i="42"/>
  <c r="E28" i="1"/>
  <c r="E14" i="9"/>
  <c r="D198" i="3" s="1"/>
  <c r="S36" i="1"/>
  <c r="S22" i="12"/>
  <c r="R249" i="3" s="1"/>
  <c r="I45" i="55"/>
  <c r="J14" i="38"/>
  <c r="I326" i="3" s="1"/>
  <c r="J25" i="50"/>
  <c r="C9" i="22"/>
  <c r="P36" i="50"/>
  <c r="P19" i="15"/>
  <c r="O446" i="3" s="1"/>
  <c r="D31" i="50"/>
  <c r="C68" i="54"/>
  <c r="C75" i="54" s="1"/>
  <c r="D18" i="42"/>
  <c r="M26" i="1"/>
  <c r="M28" i="7"/>
  <c r="L171" i="3" s="1"/>
  <c r="Q36" i="1"/>
  <c r="Q22" i="12"/>
  <c r="P249" i="3" s="1"/>
  <c r="R36" i="1"/>
  <c r="R22" i="12"/>
  <c r="Q249" i="3" s="1"/>
  <c r="D25" i="1"/>
  <c r="D30" i="6"/>
  <c r="C142" i="3" s="1"/>
  <c r="G12" i="35"/>
  <c r="CF45" i="55"/>
  <c r="CF51" i="55" s="1"/>
  <c r="AA27" i="50"/>
  <c r="AA15" i="37"/>
  <c r="AA16" i="37" s="1"/>
  <c r="AA18" i="37" s="1"/>
  <c r="CB45" i="55"/>
  <c r="CB51" i="55" s="1"/>
  <c r="W27" i="50"/>
  <c r="W15" i="37"/>
  <c r="W16" i="37" s="1"/>
  <c r="W18" i="37" s="1"/>
  <c r="BA61" i="53"/>
  <c r="R27" i="1"/>
  <c r="R13" i="10"/>
  <c r="BE61" i="53"/>
  <c r="AJ47" i="55"/>
  <c r="H13" i="39"/>
  <c r="CX49" i="55"/>
  <c r="P16" i="36"/>
  <c r="O360" i="3" s="1"/>
  <c r="S26" i="50"/>
  <c r="S17" i="39"/>
  <c r="R340" i="3" s="1"/>
  <c r="AU45" i="55"/>
  <c r="T9" i="1"/>
  <c r="S58" i="3" s="1"/>
  <c r="T5" i="6"/>
  <c r="AO50" i="55"/>
  <c r="M15" i="39"/>
  <c r="L342" i="3" s="1"/>
  <c r="DB49" i="55"/>
  <c r="T16" i="36"/>
  <c r="S360" i="3" s="1"/>
  <c r="BY43" i="55"/>
  <c r="BY51" i="55" s="1"/>
  <c r="T11" i="50"/>
  <c r="T5" i="37"/>
  <c r="T16" i="37" s="1"/>
  <c r="T18" i="37" s="1"/>
  <c r="M27" i="50"/>
  <c r="M15" i="37"/>
  <c r="BR45" i="55"/>
  <c r="Y28" i="7"/>
  <c r="X171" i="3" s="1"/>
  <c r="Y26" i="1"/>
  <c r="V28" i="1"/>
  <c r="V14" i="9"/>
  <c r="U198" i="3" s="1"/>
  <c r="AB29" i="7"/>
  <c r="AB32" i="7" s="1"/>
  <c r="AA169" i="3"/>
  <c r="AA178" i="3" s="1"/>
  <c r="G14" i="39"/>
  <c r="AI49" i="55"/>
  <c r="Z23" i="1"/>
  <c r="Z34" i="17"/>
  <c r="AA23" i="1"/>
  <c r="AA34" i="17"/>
  <c r="Y34" i="17"/>
  <c r="Y23" i="1"/>
  <c r="CR47" i="55"/>
  <c r="J13" i="36"/>
  <c r="I358" i="3" s="1"/>
  <c r="AB5" i="32"/>
  <c r="AB15" i="32" s="1"/>
  <c r="AB14" i="1"/>
  <c r="W18" i="42"/>
  <c r="W31" i="50"/>
  <c r="P13" i="39"/>
  <c r="AR47" i="55"/>
  <c r="K28" i="1"/>
  <c r="K14" i="9"/>
  <c r="J198" i="3" s="1"/>
  <c r="J27" i="1"/>
  <c r="J13" i="10"/>
  <c r="H27" i="1"/>
  <c r="H13" i="10"/>
  <c r="DI45" i="55"/>
  <c r="AA28" i="50"/>
  <c r="AA19" i="36"/>
  <c r="AB36" i="50"/>
  <c r="AB19" i="15"/>
  <c r="AA446" i="3" s="1"/>
  <c r="AB28" i="50"/>
  <c r="DJ45" i="55"/>
  <c r="AB19" i="36"/>
  <c r="U36" i="50"/>
  <c r="U19" i="15"/>
  <c r="T446" i="3" s="1"/>
  <c r="C26" i="50"/>
  <c r="C17" i="39"/>
  <c r="B340" i="3" s="1"/>
  <c r="AE45" i="55"/>
  <c r="N18" i="42"/>
  <c r="M68" i="54"/>
  <c r="M75" i="54" s="1"/>
  <c r="N31" i="50"/>
  <c r="N45" i="55"/>
  <c r="O25" i="50"/>
  <c r="O14" i="38"/>
  <c r="N326" i="3" s="1"/>
  <c r="O36" i="1"/>
  <c r="O22" i="12"/>
  <c r="N249" i="3" s="1"/>
  <c r="J36" i="1"/>
  <c r="J22" i="12"/>
  <c r="I249" i="3" s="1"/>
  <c r="V27" i="50"/>
  <c r="CA45" i="55"/>
  <c r="CA51" i="55" s="1"/>
  <c r="V15" i="37"/>
  <c r="V16" i="37" s="1"/>
  <c r="V18" i="37" s="1"/>
  <c r="Q13" i="39"/>
  <c r="AS47" i="55"/>
  <c r="E30" i="6"/>
  <c r="D142" i="3" s="1"/>
  <c r="E25" i="1"/>
  <c r="S13" i="36"/>
  <c r="R358" i="3" s="1"/>
  <c r="DA47" i="55"/>
  <c r="D15" i="39"/>
  <c r="C342" i="3" s="1"/>
  <c r="AF50" i="55"/>
  <c r="AG50" i="55"/>
  <c r="E15" i="39"/>
  <c r="D342" i="3" s="1"/>
  <c r="N14" i="39"/>
  <c r="AP49" i="55"/>
  <c r="J50" i="55"/>
  <c r="K12" i="38"/>
  <c r="AB39" i="17"/>
  <c r="AB44" i="17" s="1"/>
  <c r="AA45" i="53"/>
  <c r="AA44" i="3"/>
  <c r="AA108" i="3"/>
  <c r="AB7" i="1"/>
  <c r="C15" i="37"/>
  <c r="BH45" i="55"/>
  <c r="C27" i="50"/>
  <c r="CA74" i="54"/>
  <c r="CA75" i="54" s="1"/>
  <c r="AA13" i="1"/>
  <c r="Z60" i="3" s="1"/>
  <c r="AA5" i="31"/>
  <c r="AB28" i="1"/>
  <c r="AB14" i="9"/>
  <c r="AA198" i="3" s="1"/>
  <c r="X14" i="9"/>
  <c r="W198" i="3" s="1"/>
  <c r="X28" i="1"/>
  <c r="T14" i="10"/>
  <c r="Y140" i="3"/>
  <c r="Z31" i="6"/>
  <c r="Z36" i="6" s="1"/>
  <c r="BO72" i="54"/>
  <c r="L36" i="17"/>
  <c r="Z140" i="3"/>
  <c r="Z150" i="3" s="1"/>
  <c r="AA31" i="6"/>
  <c r="AA36" i="6" s="1"/>
  <c r="CV73" i="54"/>
  <c r="CF73" i="54"/>
  <c r="CS49" i="55"/>
  <c r="CV72" i="54"/>
  <c r="CF72" i="54"/>
  <c r="K16" i="36"/>
  <c r="J360" i="3" s="1"/>
  <c r="AA15" i="31"/>
  <c r="Z212" i="3" s="1"/>
  <c r="AA29" i="1"/>
  <c r="V34" i="17"/>
  <c r="V23" i="1"/>
  <c r="CY48" i="55"/>
  <c r="Q14" i="36"/>
  <c r="P359" i="3" s="1"/>
  <c r="AP47" i="55"/>
  <c r="N13" i="39"/>
  <c r="D24" i="26"/>
  <c r="X5" i="32"/>
  <c r="X15" i="32" s="1"/>
  <c r="X14" i="1"/>
  <c r="Z44" i="3"/>
  <c r="AA7" i="1"/>
  <c r="Z108" i="3"/>
  <c r="AA39" i="17"/>
  <c r="AA44" i="17" s="1"/>
  <c r="Z45" i="53"/>
  <c r="CT72" i="54"/>
  <c r="BN72" i="54" s="1"/>
  <c r="CD72" i="54"/>
  <c r="CT73" i="54"/>
  <c r="BN73" i="54" s="1"/>
  <c r="CD73" i="54"/>
  <c r="CQ49" i="55"/>
  <c r="I16" i="36"/>
  <c r="H360" i="3" s="1"/>
  <c r="F27" i="1"/>
  <c r="F13" i="10"/>
  <c r="Y34" i="50"/>
  <c r="Y16" i="49"/>
  <c r="X423" i="3" s="1"/>
  <c r="I28" i="1"/>
  <c r="I14" i="9"/>
  <c r="H198" i="3" s="1"/>
  <c r="AA36" i="50"/>
  <c r="AA19" i="15"/>
  <c r="Z446" i="3" s="1"/>
  <c r="X36" i="50"/>
  <c r="X19" i="15"/>
  <c r="W446" i="3" s="1"/>
  <c r="CO45" i="55"/>
  <c r="G28" i="50"/>
  <c r="CR70" i="54"/>
  <c r="BL70" i="54" s="1"/>
  <c r="G19" i="36"/>
  <c r="M25" i="50"/>
  <c r="M14" i="38"/>
  <c r="L326" i="3" s="1"/>
  <c r="L45" i="55"/>
  <c r="AQ45" i="55"/>
  <c r="O26" i="50"/>
  <c r="O17" i="39"/>
  <c r="N340" i="3" s="1"/>
  <c r="AA34" i="50"/>
  <c r="AA16" i="49"/>
  <c r="Z423" i="3" s="1"/>
  <c r="E36" i="50"/>
  <c r="E19" i="15"/>
  <c r="D446" i="3" s="1"/>
  <c r="V31" i="50"/>
  <c r="V18" i="42"/>
  <c r="B68" i="54"/>
  <c r="B75" i="54" s="1"/>
  <c r="C31" i="50"/>
  <c r="C18" i="42"/>
  <c r="C35" i="1"/>
  <c r="C18" i="13"/>
  <c r="B232" i="3" s="1"/>
  <c r="M18" i="13"/>
  <c r="L232" i="3" s="1"/>
  <c r="M35" i="1"/>
  <c r="K34" i="50"/>
  <c r="K16" i="49"/>
  <c r="J423" i="3" s="1"/>
  <c r="E22" i="12"/>
  <c r="D249" i="3" s="1"/>
  <c r="E36" i="1"/>
  <c r="O28" i="1"/>
  <c r="O14" i="9"/>
  <c r="N198" i="3" s="1"/>
  <c r="I36" i="50"/>
  <c r="I19" i="15"/>
  <c r="H446" i="3" s="1"/>
  <c r="AB15" i="37"/>
  <c r="AB16" i="37" s="1"/>
  <c r="AB18" i="37" s="1"/>
  <c r="CG45" i="55"/>
  <c r="CG51" i="55" s="1"/>
  <c r="AB27" i="50"/>
  <c r="X27" i="50"/>
  <c r="X15" i="37"/>
  <c r="X16" i="37" s="1"/>
  <c r="X18" i="37" s="1"/>
  <c r="CC45" i="55"/>
  <c r="CC51" i="55" s="1"/>
  <c r="R16" i="36"/>
  <c r="Q360" i="3" s="1"/>
  <c r="CZ49" i="55"/>
  <c r="CT47" i="55"/>
  <c r="L13" i="36"/>
  <c r="K358" i="3" s="1"/>
  <c r="CR73" i="54"/>
  <c r="CB73" i="54"/>
  <c r="CO49" i="55"/>
  <c r="G16" i="36"/>
  <c r="F360" i="3" s="1"/>
  <c r="CR72" i="54"/>
  <c r="CB72" i="54"/>
  <c r="CZ72" i="54"/>
  <c r="CJ72" i="54"/>
  <c r="CZ73" i="54"/>
  <c r="CJ73" i="54"/>
  <c r="CW49" i="55"/>
  <c r="O16" i="36"/>
  <c r="N360" i="3" s="1"/>
  <c r="W45" i="53"/>
  <c r="W44" i="3"/>
  <c r="X7" i="1"/>
  <c r="W108" i="3"/>
  <c r="X39" i="17"/>
  <c r="X44" i="17" s="1"/>
  <c r="AF47" i="55"/>
  <c r="D13" i="39"/>
  <c r="M50" i="55"/>
  <c r="N12" i="38"/>
  <c r="BX74" i="54"/>
  <c r="BX75" i="54" s="1"/>
  <c r="V25" i="1"/>
  <c r="V30" i="6"/>
  <c r="U142" i="3" s="1"/>
  <c r="T30" i="6"/>
  <c r="S142" i="3" s="1"/>
  <c r="T25" i="1"/>
  <c r="AA29" i="7"/>
  <c r="AA32" i="7" s="1"/>
  <c r="Z169" i="3"/>
  <c r="Z178" i="3" s="1"/>
  <c r="T29" i="7"/>
  <c r="T32" i="7" s="1"/>
  <c r="S169" i="3"/>
  <c r="S178" i="3" s="1"/>
  <c r="X31" i="6"/>
  <c r="X36" i="6" s="1"/>
  <c r="W140" i="3"/>
  <c r="W150" i="3" s="1"/>
  <c r="K17" i="26"/>
  <c r="AA8" i="26"/>
  <c r="L17" i="22"/>
  <c r="K309" i="3" s="1"/>
  <c r="G14" i="22"/>
  <c r="D8" i="26"/>
  <c r="D13" i="22"/>
  <c r="AB14" i="26"/>
  <c r="O14" i="26"/>
  <c r="O13" i="22"/>
  <c r="Q14" i="26"/>
  <c r="S14" i="22"/>
  <c r="P14" i="26"/>
  <c r="I17" i="22"/>
  <c r="H309" i="3" s="1"/>
  <c r="R14" i="22"/>
  <c r="AB7" i="36"/>
  <c r="AB9" i="36" s="1"/>
  <c r="F14" i="26"/>
  <c r="Q17" i="26"/>
  <c r="L7" i="36"/>
  <c r="L9" i="36" s="1"/>
  <c r="G17" i="22"/>
  <c r="F309" i="3" s="1"/>
  <c r="Z17" i="26"/>
  <c r="Q7" i="36"/>
  <c r="Q9" i="36" s="1"/>
  <c r="Y11" i="26"/>
  <c r="P17" i="26"/>
  <c r="H13" i="22"/>
  <c r="V8" i="26"/>
  <c r="N8" i="26"/>
  <c r="M22" i="22"/>
  <c r="M23" i="22"/>
  <c r="L14" i="26"/>
  <c r="AB8" i="26"/>
  <c r="L8" i="26"/>
  <c r="H14" i="26"/>
  <c r="O8" i="22"/>
  <c r="R18" i="22"/>
  <c r="J8" i="26"/>
  <c r="H17" i="26"/>
  <c r="G14" i="26"/>
  <c r="L23" i="22"/>
  <c r="T8" i="35"/>
  <c r="T13" i="35"/>
  <c r="T8" i="43"/>
  <c r="S384" i="3" s="1"/>
  <c r="T17" i="35"/>
  <c r="T12" i="43"/>
  <c r="S382" i="3" s="1"/>
  <c r="O21" i="43"/>
  <c r="N381" i="3" s="1"/>
  <c r="H16" i="43"/>
  <c r="Q10" i="39"/>
  <c r="P17" i="22"/>
  <c r="O309" i="3" s="1"/>
  <c r="U7" i="43"/>
  <c r="U9" i="43" s="1"/>
  <c r="Q6" i="39"/>
  <c r="U11" i="22"/>
  <c r="U19" i="22" s="1"/>
  <c r="P8" i="38"/>
  <c r="O7" i="22"/>
  <c r="O9" i="22" s="1"/>
  <c r="AB7" i="26"/>
  <c r="N21" i="43"/>
  <c r="M381" i="3" s="1"/>
  <c r="S7" i="38"/>
  <c r="J8" i="43"/>
  <c r="I384" i="3" s="1"/>
  <c r="K17" i="22"/>
  <c r="J309" i="3" s="1"/>
  <c r="G12" i="43"/>
  <c r="F382" i="3" s="1"/>
  <c r="N18" i="43"/>
  <c r="Q13" i="43"/>
  <c r="P383" i="3" s="1"/>
  <c r="AT8" i="56"/>
  <c r="D11" i="36"/>
  <c r="D18" i="36" s="1"/>
  <c r="AT6" i="17"/>
  <c r="AT11" i="17" s="1"/>
  <c r="AT5" i="17"/>
  <c r="AU13" i="18"/>
  <c r="R10" i="36"/>
  <c r="V11" i="26"/>
  <c r="V20" i="26" s="1"/>
  <c r="Z11" i="26"/>
  <c r="Z7" i="22"/>
  <c r="Z9" i="22" s="1"/>
  <c r="J7" i="26"/>
  <c r="X11" i="43"/>
  <c r="X14" i="43" s="1"/>
  <c r="K16" i="43"/>
  <c r="O7" i="36"/>
  <c r="O9" i="36" s="1"/>
  <c r="E7" i="22"/>
  <c r="E9" i="22" s="1"/>
  <c r="W7" i="43"/>
  <c r="W9" i="43" s="1"/>
  <c r="AU8" i="56"/>
  <c r="R6" i="38"/>
  <c r="P16" i="22"/>
  <c r="O308" i="3" s="1"/>
  <c r="R7" i="36"/>
  <c r="R9" i="36" s="1"/>
  <c r="S10" i="39"/>
  <c r="Q6" i="36"/>
  <c r="Q8" i="38"/>
  <c r="D7" i="26"/>
  <c r="R6" i="39"/>
  <c r="K8" i="26"/>
  <c r="Z11" i="22"/>
  <c r="Z19" i="22" s="1"/>
  <c r="Q6" i="38"/>
  <c r="W17" i="22"/>
  <c r="V309" i="3" s="1"/>
  <c r="S17" i="43"/>
  <c r="AT9" i="18"/>
  <c r="AT14" i="18" s="1"/>
  <c r="N13" i="43"/>
  <c r="M383" i="3" s="1"/>
  <c r="L12" i="43"/>
  <c r="K382" i="3" s="1"/>
  <c r="P10" i="39"/>
  <c r="S8" i="43"/>
  <c r="R384" i="3" s="1"/>
  <c r="F6" i="38"/>
  <c r="V11" i="22"/>
  <c r="V19" i="22" s="1"/>
  <c r="X10" i="22"/>
  <c r="V10" i="22"/>
  <c r="S36" i="17"/>
  <c r="W14" i="21"/>
  <c r="AB8" i="22"/>
  <c r="M8" i="43"/>
  <c r="L384" i="3" s="1"/>
  <c r="I11" i="36"/>
  <c r="AA7" i="26"/>
  <c r="AA9" i="26" s="1"/>
  <c r="V11" i="43"/>
  <c r="V14" i="43" s="1"/>
  <c r="Y10" i="22"/>
  <c r="W62" i="53"/>
  <c r="P7" i="42"/>
  <c r="Z10" i="22"/>
  <c r="P7" i="38"/>
  <c r="V7" i="22"/>
  <c r="V9" i="22" s="1"/>
  <c r="X7" i="22"/>
  <c r="X9" i="22" s="1"/>
  <c r="X7" i="36"/>
  <c r="X9" i="36" s="1"/>
  <c r="H36" i="17"/>
  <c r="AA10" i="22"/>
  <c r="R7" i="42"/>
  <c r="S6" i="7"/>
  <c r="S11" i="7" s="1"/>
  <c r="N7" i="22"/>
  <c r="N9" i="22" s="1"/>
  <c r="D36" i="17"/>
  <c r="S10" i="22"/>
  <c r="P10" i="22"/>
  <c r="U11" i="43"/>
  <c r="U14" i="43" s="1"/>
  <c r="N6" i="22"/>
  <c r="K6" i="22"/>
  <c r="L6" i="22"/>
  <c r="C8" i="21"/>
  <c r="P6" i="22"/>
  <c r="J10" i="22"/>
  <c r="D7" i="22"/>
  <c r="D9" i="22" s="1"/>
  <c r="M12" i="43"/>
  <c r="L382" i="3" s="1"/>
  <c r="AA7" i="35"/>
  <c r="AA9" i="35" s="1"/>
  <c r="AQ60" i="53"/>
  <c r="S10" i="35"/>
  <c r="W6" i="22"/>
  <c r="G10" i="43"/>
  <c r="AA7" i="22"/>
  <c r="AA9" i="22" s="1"/>
  <c r="F10" i="43"/>
  <c r="S7" i="39"/>
  <c r="S9" i="39" s="1"/>
  <c r="Y6" i="43"/>
  <c r="AB14" i="21"/>
  <c r="AA62" i="53"/>
  <c r="W7" i="22"/>
  <c r="W9" i="22" s="1"/>
  <c r="AB10" i="43"/>
  <c r="AB7" i="22"/>
  <c r="AA10" i="43"/>
  <c r="F8" i="43"/>
  <c r="E384" i="3" s="1"/>
  <c r="Z7" i="43"/>
  <c r="Z9" i="43" s="1"/>
  <c r="M10" i="35"/>
  <c r="E7" i="43"/>
  <c r="E9" i="43" s="1"/>
  <c r="L10" i="35"/>
  <c r="J7" i="43"/>
  <c r="J9" i="43" s="1"/>
  <c r="C10" i="35"/>
  <c r="M7" i="35"/>
  <c r="M9" i="35" s="1"/>
  <c r="W11" i="35"/>
  <c r="W14" i="35" s="1"/>
  <c r="E6" i="35"/>
  <c r="G7" i="43"/>
  <c r="G9" i="43" s="1"/>
  <c r="E10" i="22"/>
  <c r="I10" i="43"/>
  <c r="L7" i="43"/>
  <c r="L9" i="43" s="1"/>
  <c r="M8" i="22"/>
  <c r="V7" i="26"/>
  <c r="V9" i="26" s="1"/>
  <c r="X7" i="43"/>
  <c r="X9" i="43" s="1"/>
  <c r="X7" i="35"/>
  <c r="X9" i="35" s="1"/>
  <c r="U16" i="21"/>
  <c r="Z10" i="35"/>
  <c r="R10" i="43"/>
  <c r="U63" i="53"/>
  <c r="L10" i="43"/>
  <c r="K10" i="43"/>
  <c r="AB6" i="49"/>
  <c r="C6" i="49"/>
  <c r="R7" i="39"/>
  <c r="R9" i="39" s="1"/>
  <c r="Q17" i="21"/>
  <c r="K17" i="21"/>
  <c r="V17" i="21"/>
  <c r="U6" i="49"/>
  <c r="V6" i="36"/>
  <c r="Y7" i="35"/>
  <c r="Y9" i="35" s="1"/>
  <c r="V7" i="43"/>
  <c r="V9" i="43" s="1"/>
  <c r="V8" i="21"/>
  <c r="X17" i="21"/>
  <c r="X6" i="49"/>
  <c r="Y6" i="15"/>
  <c r="X6" i="36"/>
  <c r="G6" i="43"/>
  <c r="AA6" i="49"/>
  <c r="Y16" i="21"/>
  <c r="E16" i="21"/>
  <c r="J6" i="35"/>
  <c r="D10" i="43"/>
  <c r="Z6" i="15"/>
  <c r="P8" i="22"/>
  <c r="P7" i="39"/>
  <c r="P9" i="39" s="1"/>
  <c r="X6" i="35"/>
  <c r="X14" i="22"/>
  <c r="Y6" i="49"/>
  <c r="F6" i="22"/>
  <c r="W63" i="53"/>
  <c r="K6" i="49"/>
  <c r="W6" i="15"/>
  <c r="AB6" i="43"/>
  <c r="Z6" i="35"/>
  <c r="Z7" i="35"/>
  <c r="Z9" i="35" s="1"/>
  <c r="U17" i="21"/>
  <c r="W16" i="21"/>
  <c r="H6" i="43"/>
  <c r="AB6" i="36"/>
  <c r="V6" i="35"/>
  <c r="W10" i="35"/>
  <c r="L7" i="39"/>
  <c r="L9" i="39" s="1"/>
  <c r="L8" i="22"/>
  <c r="AB7" i="43"/>
  <c r="AB9" i="43" s="1"/>
  <c r="W6" i="43"/>
  <c r="U6" i="35"/>
  <c r="Z6" i="36"/>
  <c r="Z6" i="22"/>
  <c r="W7" i="35"/>
  <c r="W9" i="35" s="1"/>
  <c r="K7" i="26"/>
  <c r="Y11" i="22"/>
  <c r="Y19" i="22" s="1"/>
  <c r="W6" i="49"/>
  <c r="V6" i="15"/>
  <c r="AA6" i="35"/>
  <c r="W6" i="36"/>
  <c r="T6" i="38"/>
  <c r="X6" i="15"/>
  <c r="V6" i="49"/>
  <c r="U6" i="15"/>
  <c r="Y6" i="35"/>
  <c r="X6" i="43"/>
  <c r="U7" i="35"/>
  <c r="U9" i="35" s="1"/>
  <c r="AB6" i="15"/>
  <c r="Y6" i="36"/>
  <c r="W6" i="35"/>
  <c r="AB11" i="35"/>
  <c r="AB14" i="35" s="1"/>
  <c r="P10" i="35"/>
  <c r="G6" i="35"/>
  <c r="H7" i="35"/>
  <c r="H9" i="35" s="1"/>
  <c r="I6" i="43"/>
  <c r="I10" i="22"/>
  <c r="V10" i="26"/>
  <c r="H10" i="22"/>
  <c r="E10" i="43"/>
  <c r="P15" i="22"/>
  <c r="I16" i="22"/>
  <c r="H308" i="3" s="1"/>
  <c r="O8" i="35"/>
  <c r="J6" i="22"/>
  <c r="Z10" i="26"/>
  <c r="N8" i="43"/>
  <c r="M384" i="3" s="1"/>
  <c r="F34" i="26"/>
  <c r="F24" i="26" s="1"/>
  <c r="Y11" i="35"/>
  <c r="Y14" i="35" s="1"/>
  <c r="Z10" i="43"/>
  <c r="K7" i="36"/>
  <c r="K9" i="36" s="1"/>
  <c r="H10" i="43"/>
  <c r="W11" i="43"/>
  <c r="W14" i="43" s="1"/>
  <c r="W7" i="26"/>
  <c r="W9" i="26" s="1"/>
  <c r="AA36" i="26"/>
  <c r="AA24" i="26" s="1"/>
  <c r="J42" i="26"/>
  <c r="E13" i="22"/>
  <c r="X10" i="35"/>
  <c r="J10" i="35"/>
  <c r="K10" i="35"/>
  <c r="D8" i="38"/>
  <c r="E10" i="35"/>
  <c r="G10" i="35"/>
  <c r="AB15" i="21"/>
  <c r="AS60" i="53"/>
  <c r="K34" i="26"/>
  <c r="F8" i="22"/>
  <c r="F7" i="39"/>
  <c r="F9" i="39" s="1"/>
  <c r="Z11" i="43"/>
  <c r="Z14" i="43" s="1"/>
  <c r="Q10" i="35"/>
  <c r="K6" i="35"/>
  <c r="Q6" i="35"/>
  <c r="F6" i="35"/>
  <c r="C6" i="35"/>
  <c r="E7" i="35"/>
  <c r="E9" i="35" s="1"/>
  <c r="J10" i="43"/>
  <c r="D10" i="22"/>
  <c r="F10" i="35"/>
  <c r="N17" i="26"/>
  <c r="L34" i="26"/>
  <c r="E34" i="26"/>
  <c r="E24" i="26" s="1"/>
  <c r="D7" i="43"/>
  <c r="D9" i="43" s="1"/>
  <c r="O13" i="35"/>
  <c r="Z11" i="35"/>
  <c r="Z14" i="35" s="1"/>
  <c r="M7" i="43"/>
  <c r="M9" i="43" s="1"/>
  <c r="Z44" i="26"/>
  <c r="Z24" i="26" s="1"/>
  <c r="X36" i="26"/>
  <c r="X24" i="26" s="1"/>
  <c r="C33" i="26"/>
  <c r="C24" i="26" s="1"/>
  <c r="E12" i="43"/>
  <c r="D382" i="3" s="1"/>
  <c r="T62" i="53"/>
  <c r="U14" i="21"/>
  <c r="Y11" i="43"/>
  <c r="Y14" i="43" s="1"/>
  <c r="AB6" i="35"/>
  <c r="Y7" i="43"/>
  <c r="Y9" i="43" s="1"/>
  <c r="AA11" i="43"/>
  <c r="AA14" i="43" s="1"/>
  <c r="Y10" i="35"/>
  <c r="Q17" i="22"/>
  <c r="P309" i="3" s="1"/>
  <c r="C6" i="43"/>
  <c r="X11" i="35"/>
  <c r="X14" i="35" s="1"/>
  <c r="X29" i="26"/>
  <c r="BG60" i="53"/>
  <c r="T35" i="26"/>
  <c r="O8" i="43"/>
  <c r="N384" i="3" s="1"/>
  <c r="AP48" i="55"/>
  <c r="U11" i="35"/>
  <c r="U14" i="35" s="1"/>
  <c r="D10" i="35"/>
  <c r="H6" i="35"/>
  <c r="C10" i="43"/>
  <c r="AB35" i="26"/>
  <c r="AB24" i="26" s="1"/>
  <c r="U10" i="26"/>
  <c r="C7" i="43"/>
  <c r="C9" i="43" s="1"/>
  <c r="AA11" i="35"/>
  <c r="AA14" i="35" s="1"/>
  <c r="X10" i="43"/>
  <c r="E6" i="43"/>
  <c r="H17" i="22"/>
  <c r="G309" i="3" s="1"/>
  <c r="C6" i="22"/>
  <c r="AT5" i="56"/>
  <c r="Q35" i="26"/>
  <c r="Q8" i="22"/>
  <c r="Q7" i="39"/>
  <c r="Q9" i="39" s="1"/>
  <c r="Z62" i="53"/>
  <c r="AA14" i="21"/>
  <c r="Y10" i="43"/>
  <c r="F6" i="43"/>
  <c r="D6" i="35"/>
  <c r="U10" i="43"/>
  <c r="I10" i="35"/>
  <c r="P18" i="22"/>
  <c r="K7" i="39"/>
  <c r="K9" i="39" s="1"/>
  <c r="K8" i="22"/>
  <c r="H12" i="43"/>
  <c r="G382" i="3" s="1"/>
  <c r="N17" i="22"/>
  <c r="M309" i="3" s="1"/>
  <c r="BD60" i="53"/>
  <c r="BH60" i="53"/>
  <c r="U33" i="26"/>
  <c r="U24" i="26" s="1"/>
  <c r="W10" i="43"/>
  <c r="V11" i="35"/>
  <c r="V14" i="35" s="1"/>
  <c r="K18" i="22"/>
  <c r="C10" i="22"/>
  <c r="X7" i="26"/>
  <c r="X9" i="26" s="1"/>
  <c r="BF60" i="53"/>
  <c r="G13" i="35"/>
  <c r="AB6" i="22"/>
  <c r="O6" i="35"/>
  <c r="U22" i="21"/>
  <c r="Q14" i="22"/>
  <c r="BB60" i="53"/>
  <c r="BC60" i="53"/>
  <c r="N13" i="22"/>
  <c r="AB10" i="26"/>
  <c r="Y35" i="26"/>
  <c r="Y24" i="26" s="1"/>
  <c r="G16" i="22"/>
  <c r="F308" i="3" s="1"/>
  <c r="AB10" i="22"/>
  <c r="Z6" i="43"/>
  <c r="U10" i="35"/>
  <c r="L10" i="22"/>
  <c r="H10" i="35"/>
  <c r="F10" i="22"/>
  <c r="D63" i="53"/>
  <c r="AB11" i="22"/>
  <c r="AB19" i="22" s="1"/>
  <c r="U7" i="22"/>
  <c r="U9" i="22" s="1"/>
  <c r="BE60" i="53"/>
  <c r="S36" i="26"/>
  <c r="F12" i="43"/>
  <c r="E382" i="3" s="1"/>
  <c r="M13" i="22"/>
  <c r="AA6" i="36"/>
  <c r="V23" i="22"/>
  <c r="V10" i="43"/>
  <c r="Q10" i="22"/>
  <c r="M10" i="43"/>
  <c r="N6" i="43"/>
  <c r="N10" i="43"/>
  <c r="M6" i="35"/>
  <c r="J14" i="26"/>
  <c r="W37" i="26"/>
  <c r="W24" i="26" s="1"/>
  <c r="I7" i="36"/>
  <c r="I9" i="36" s="1"/>
  <c r="N12" i="43"/>
  <c r="M382" i="3" s="1"/>
  <c r="V38" i="26"/>
  <c r="V24" i="26" s="1"/>
  <c r="C13" i="22"/>
  <c r="AA11" i="36"/>
  <c r="AA18" i="36" s="1"/>
  <c r="AA14" i="22"/>
  <c r="V10" i="35"/>
  <c r="X15" i="22"/>
  <c r="P14" i="22"/>
  <c r="M10" i="22"/>
  <c r="R15" i="22"/>
  <c r="O10" i="43"/>
  <c r="G6" i="22"/>
  <c r="BA60" i="53"/>
  <c r="J7" i="36"/>
  <c r="J9" i="36" s="1"/>
  <c r="D12" i="43"/>
  <c r="C382" i="3" s="1"/>
  <c r="AB10" i="35"/>
  <c r="W14" i="22"/>
  <c r="G10" i="22"/>
  <c r="N10" i="35"/>
  <c r="M10" i="36"/>
  <c r="Q6" i="22"/>
  <c r="M7" i="36"/>
  <c r="M9" i="36" s="1"/>
  <c r="J17" i="22"/>
  <c r="I309" i="3" s="1"/>
  <c r="E6" i="22"/>
  <c r="D6" i="22"/>
  <c r="D6" i="43"/>
  <c r="P13" i="35"/>
  <c r="S8" i="35"/>
  <c r="AA10" i="35"/>
  <c r="T6" i="39"/>
  <c r="S6" i="35"/>
  <c r="P6" i="35"/>
  <c r="N6" i="35"/>
  <c r="F18" i="22"/>
  <c r="Q6" i="43"/>
  <c r="T10" i="35"/>
  <c r="L6" i="35"/>
  <c r="U14" i="26"/>
  <c r="L13" i="22"/>
  <c r="N8" i="35"/>
  <c r="H12" i="35"/>
  <c r="BF58" i="53"/>
  <c r="BF65" i="53" s="1"/>
  <c r="AB11" i="43"/>
  <c r="AB14" i="43" s="1"/>
  <c r="N10" i="22"/>
  <c r="Q22" i="22"/>
  <c r="P6" i="43"/>
  <c r="M6" i="43"/>
  <c r="P10" i="43"/>
  <c r="R17" i="21"/>
  <c r="P22" i="21"/>
  <c r="O6" i="43"/>
  <c r="AB11" i="26"/>
  <c r="Y29" i="7" l="1"/>
  <c r="Y32" i="7" s="1"/>
  <c r="W178" i="3"/>
  <c r="Y150" i="3"/>
  <c r="AU15" i="56"/>
  <c r="AU31" i="56"/>
  <c r="AU7" i="56"/>
  <c r="AT97" i="3" s="1"/>
  <c r="AT29" i="7"/>
  <c r="AT32" i="7" s="1"/>
  <c r="AS169" i="3"/>
  <c r="AS192" i="3" s="1"/>
  <c r="AV38" i="17"/>
  <c r="AU127" i="3"/>
  <c r="AU136" i="3" s="1"/>
  <c r="AV22" i="1"/>
  <c r="AV32" i="1"/>
  <c r="T110" i="3"/>
  <c r="T119" i="3" s="1"/>
  <c r="U38" i="17"/>
  <c r="AS50" i="3"/>
  <c r="AT7" i="1"/>
  <c r="CJ51" i="53"/>
  <c r="AS108" i="3"/>
  <c r="AT15" i="18"/>
  <c r="AT24" i="1"/>
  <c r="AS76" i="3"/>
  <c r="AS104" i="3" s="1"/>
  <c r="AU15" i="18"/>
  <c r="AU24" i="1"/>
  <c r="AT23" i="1"/>
  <c r="AT34" i="17"/>
  <c r="AT39" i="17" s="1"/>
  <c r="AT44" i="17" s="1"/>
  <c r="AT127" i="3"/>
  <c r="AT136" i="3" s="1"/>
  <c r="AU38" i="17"/>
  <c r="AS140" i="3"/>
  <c r="AS165" i="3" s="1"/>
  <c r="AT31" i="6"/>
  <c r="AT36" i="6" s="1"/>
  <c r="I18" i="36"/>
  <c r="Y178" i="3"/>
  <c r="T23" i="12"/>
  <c r="T25" i="12" s="1"/>
  <c r="U15" i="43"/>
  <c r="U30" i="50"/>
  <c r="F15" i="31"/>
  <c r="E212" i="3" s="1"/>
  <c r="F29" i="1"/>
  <c r="C15" i="43"/>
  <c r="C30" i="50"/>
  <c r="U9" i="50"/>
  <c r="T43" i="55"/>
  <c r="U5" i="38"/>
  <c r="AA25" i="50"/>
  <c r="Z45" i="55"/>
  <c r="AA14" i="38"/>
  <c r="Z326" i="3" s="1"/>
  <c r="L30" i="1"/>
  <c r="L14" i="32"/>
  <c r="DI43" i="55"/>
  <c r="DI51" i="55" s="1"/>
  <c r="AA12" i="50"/>
  <c r="AA5" i="36"/>
  <c r="CV70" i="54"/>
  <c r="CS45" i="55"/>
  <c r="K19" i="36"/>
  <c r="K28" i="50"/>
  <c r="O15" i="31"/>
  <c r="N212" i="3" s="1"/>
  <c r="O29" i="1"/>
  <c r="Z29" i="50"/>
  <c r="Z15" i="35"/>
  <c r="S30" i="1"/>
  <c r="S14" i="32"/>
  <c r="Y14" i="38"/>
  <c r="X326" i="3" s="1"/>
  <c r="Y25" i="50"/>
  <c r="X45" i="55"/>
  <c r="X30" i="50"/>
  <c r="X15" i="43"/>
  <c r="DC45" i="55"/>
  <c r="U28" i="50"/>
  <c r="U19" i="36"/>
  <c r="AB5" i="35"/>
  <c r="AB13" i="50"/>
  <c r="K26" i="20"/>
  <c r="K33" i="1"/>
  <c r="R26" i="20"/>
  <c r="R33" i="1"/>
  <c r="O14" i="36"/>
  <c r="N359" i="3" s="1"/>
  <c r="CW48" i="55"/>
  <c r="AB20" i="50"/>
  <c r="AA291" i="3" s="1"/>
  <c r="AB5" i="15"/>
  <c r="X20" i="50"/>
  <c r="W291" i="3" s="1"/>
  <c r="X5" i="15"/>
  <c r="W19" i="50"/>
  <c r="W5" i="16"/>
  <c r="Y5" i="49"/>
  <c r="Y18" i="50"/>
  <c r="X290" i="3" s="1"/>
  <c r="M19" i="50"/>
  <c r="M5" i="16"/>
  <c r="AA18" i="50"/>
  <c r="Z290" i="3" s="1"/>
  <c r="AA5" i="49"/>
  <c r="K21" i="26"/>
  <c r="K33" i="50"/>
  <c r="S25" i="1"/>
  <c r="S30" i="6"/>
  <c r="R142" i="3" s="1"/>
  <c r="K27" i="1"/>
  <c r="K13" i="10"/>
  <c r="K9" i="26"/>
  <c r="Q14" i="38"/>
  <c r="P326" i="3" s="1"/>
  <c r="Q25" i="50"/>
  <c r="P45" i="55"/>
  <c r="AL45" i="55"/>
  <c r="J26" i="50"/>
  <c r="J17" i="39"/>
  <c r="I340" i="3" s="1"/>
  <c r="X28" i="26"/>
  <c r="X13" i="26"/>
  <c r="X14" i="32"/>
  <c r="X30" i="1"/>
  <c r="G21" i="36"/>
  <c r="F357" i="3"/>
  <c r="Z210" i="3"/>
  <c r="Z216" i="3" s="1"/>
  <c r="AA16" i="31"/>
  <c r="AA19" i="31" s="1"/>
  <c r="AB21" i="36"/>
  <c r="AA357" i="3"/>
  <c r="AA38" i="17"/>
  <c r="Z110" i="3"/>
  <c r="Z119" i="3" s="1"/>
  <c r="S110" i="3"/>
  <c r="T38" i="17"/>
  <c r="Z444" i="3"/>
  <c r="Z450" i="3" s="1"/>
  <c r="AA20" i="15"/>
  <c r="AA22" i="15" s="1"/>
  <c r="S47" i="53"/>
  <c r="T27" i="20"/>
  <c r="T31" i="20" s="1"/>
  <c r="S46" i="3"/>
  <c r="W200" i="3"/>
  <c r="AA210" i="3"/>
  <c r="AA216" i="3" s="1"/>
  <c r="AB16" i="31"/>
  <c r="AB19" i="31" s="1"/>
  <c r="X29" i="50"/>
  <c r="X15" i="35"/>
  <c r="U21" i="26"/>
  <c r="U33" i="50"/>
  <c r="K23" i="50"/>
  <c r="K20" i="22"/>
  <c r="J306" i="3" s="1"/>
  <c r="AX45" i="55"/>
  <c r="V26" i="50"/>
  <c r="V17" i="39"/>
  <c r="U340" i="3" s="1"/>
  <c r="W21" i="26"/>
  <c r="W33" i="50"/>
  <c r="X43" i="55"/>
  <c r="X51" i="55" s="1"/>
  <c r="Y9" i="50"/>
  <c r="Y5" i="38"/>
  <c r="DH43" i="55"/>
  <c r="Z12" i="50"/>
  <c r="Z5" i="36"/>
  <c r="Z21" i="26"/>
  <c r="Z33" i="50"/>
  <c r="AB5" i="38"/>
  <c r="AB9" i="50"/>
  <c r="AA43" i="55"/>
  <c r="L26" i="20"/>
  <c r="L33" i="1"/>
  <c r="O26" i="20"/>
  <c r="O33" i="1"/>
  <c r="P26" i="20"/>
  <c r="P33" i="1"/>
  <c r="C33" i="1"/>
  <c r="C26" i="20"/>
  <c r="T15" i="35"/>
  <c r="T29" i="50"/>
  <c r="V15" i="50"/>
  <c r="U289" i="3" s="1"/>
  <c r="V5" i="42"/>
  <c r="U19" i="50"/>
  <c r="U5" i="16"/>
  <c r="U5" i="42"/>
  <c r="U15" i="50"/>
  <c r="T289" i="3" s="1"/>
  <c r="U18" i="50"/>
  <c r="T290" i="3" s="1"/>
  <c r="U5" i="49"/>
  <c r="AB18" i="50"/>
  <c r="AA290" i="3" s="1"/>
  <c r="AB5" i="49"/>
  <c r="C25" i="1"/>
  <c r="C30" i="6"/>
  <c r="B142" i="3" s="1"/>
  <c r="Q13" i="10"/>
  <c r="Q27" i="1"/>
  <c r="N25" i="1"/>
  <c r="N30" i="6"/>
  <c r="M142" i="3" s="1"/>
  <c r="R25" i="1"/>
  <c r="R30" i="6"/>
  <c r="Q142" i="3" s="1"/>
  <c r="C28" i="7"/>
  <c r="B171" i="3" s="1"/>
  <c r="C26" i="1"/>
  <c r="E26" i="1"/>
  <c r="E28" i="7"/>
  <c r="D171" i="3" s="1"/>
  <c r="DF45" i="55"/>
  <c r="X28" i="50"/>
  <c r="X19" i="36"/>
  <c r="J28" i="7"/>
  <c r="I171" i="3" s="1"/>
  <c r="J26" i="1"/>
  <c r="S25" i="50"/>
  <c r="R45" i="55"/>
  <c r="S14" i="38"/>
  <c r="R326" i="3" s="1"/>
  <c r="J9" i="26"/>
  <c r="AB13" i="26"/>
  <c r="AB28" i="26"/>
  <c r="B403" i="3"/>
  <c r="C24" i="42"/>
  <c r="V38" i="17"/>
  <c r="U110" i="3"/>
  <c r="BS73" i="54"/>
  <c r="BP73" i="54"/>
  <c r="W24" i="42"/>
  <c r="V403" i="3"/>
  <c r="X24" i="42"/>
  <c r="W403" i="3"/>
  <c r="W14" i="32"/>
  <c r="W30" i="1"/>
  <c r="AA110" i="3"/>
  <c r="AB38" i="17"/>
  <c r="T13" i="1"/>
  <c r="S60" i="3" s="1"/>
  <c r="T5" i="31"/>
  <c r="AB14" i="32"/>
  <c r="AB30" i="1"/>
  <c r="BQ72" i="54"/>
  <c r="BT72" i="54"/>
  <c r="U150" i="3"/>
  <c r="X403" i="3"/>
  <c r="Y24" i="42"/>
  <c r="Q357" i="3"/>
  <c r="R21" i="36"/>
  <c r="J24" i="42"/>
  <c r="I403" i="3"/>
  <c r="R29" i="50"/>
  <c r="R15" i="35"/>
  <c r="AA26" i="50"/>
  <c r="BC45" i="55"/>
  <c r="AA17" i="39"/>
  <c r="Z340" i="3" s="1"/>
  <c r="DE45" i="55"/>
  <c r="W28" i="50"/>
  <c r="W19" i="36"/>
  <c r="AB10" i="50"/>
  <c r="AB5" i="39"/>
  <c r="BD43" i="55"/>
  <c r="BD51" i="55" s="1"/>
  <c r="V9" i="50"/>
  <c r="U43" i="55"/>
  <c r="V5" i="38"/>
  <c r="U15" i="35"/>
  <c r="U29" i="50"/>
  <c r="V15" i="43"/>
  <c r="V30" i="50"/>
  <c r="AB15" i="43"/>
  <c r="AB30" i="50"/>
  <c r="Z15" i="43"/>
  <c r="Z30" i="50"/>
  <c r="Y21" i="26"/>
  <c r="Y33" i="50"/>
  <c r="G29" i="1"/>
  <c r="G15" i="31"/>
  <c r="F212" i="3" s="1"/>
  <c r="W10" i="50"/>
  <c r="AY43" i="55"/>
  <c r="W5" i="39"/>
  <c r="AB14" i="38"/>
  <c r="AA326" i="3" s="1"/>
  <c r="AA45" i="55"/>
  <c r="AB25" i="50"/>
  <c r="D14" i="32"/>
  <c r="D30" i="1"/>
  <c r="E26" i="20"/>
  <c r="E33" i="1"/>
  <c r="M21" i="26"/>
  <c r="M33" i="50"/>
  <c r="AB29" i="50"/>
  <c r="AB15" i="35"/>
  <c r="M26" i="20"/>
  <c r="M33" i="1"/>
  <c r="D19" i="50"/>
  <c r="D5" i="16"/>
  <c r="DJ43" i="55"/>
  <c r="DJ51" i="55" s="1"/>
  <c r="AB12" i="50"/>
  <c r="AB5" i="36"/>
  <c r="AA5" i="42"/>
  <c r="AA15" i="50"/>
  <c r="Z289" i="3" s="1"/>
  <c r="X15" i="50"/>
  <c r="W289" i="3" s="1"/>
  <c r="X5" i="42"/>
  <c r="V19" i="50"/>
  <c r="V5" i="16"/>
  <c r="Q20" i="22"/>
  <c r="P306" i="3" s="1"/>
  <c r="Q23" i="50"/>
  <c r="E13" i="10"/>
  <c r="E27" i="1"/>
  <c r="H26" i="1"/>
  <c r="H28" i="7"/>
  <c r="G171" i="3" s="1"/>
  <c r="O45" i="55"/>
  <c r="P25" i="50"/>
  <c r="P14" i="38"/>
  <c r="O326" i="3" s="1"/>
  <c r="AB9" i="26"/>
  <c r="Z13" i="26"/>
  <c r="Z20" i="26" s="1"/>
  <c r="Z28" i="26"/>
  <c r="BL73" i="54"/>
  <c r="CD74" i="54"/>
  <c r="CD75" i="54" s="1"/>
  <c r="N24" i="42"/>
  <c r="M403" i="3"/>
  <c r="Y110" i="3"/>
  <c r="Y119" i="3" s="1"/>
  <c r="Z38" i="17"/>
  <c r="AA30" i="1"/>
  <c r="AA14" i="32"/>
  <c r="E21" i="36"/>
  <c r="D357" i="3"/>
  <c r="U200" i="3"/>
  <c r="V31" i="6"/>
  <c r="V36" i="6" s="1"/>
  <c r="W210" i="3"/>
  <c r="W216" i="3" s="1"/>
  <c r="X16" i="31"/>
  <c r="X19" i="31" s="1"/>
  <c r="Y403" i="3"/>
  <c r="Z24" i="42"/>
  <c r="W110" i="3"/>
  <c r="W119" i="3" s="1"/>
  <c r="X38" i="17"/>
  <c r="BC43" i="55"/>
  <c r="BC51" i="55" s="1"/>
  <c r="AA10" i="50"/>
  <c r="AA5" i="39"/>
  <c r="X5" i="39"/>
  <c r="AZ43" i="55"/>
  <c r="X10" i="50"/>
  <c r="BA43" i="55"/>
  <c r="Y10" i="50"/>
  <c r="Y5" i="39"/>
  <c r="V5" i="39"/>
  <c r="V10" i="50"/>
  <c r="AX43" i="55"/>
  <c r="AX51" i="55" s="1"/>
  <c r="Y29" i="50"/>
  <c r="Y15" i="35"/>
  <c r="DH45" i="55"/>
  <c r="Z28" i="50"/>
  <c r="Z19" i="36"/>
  <c r="E30" i="1"/>
  <c r="E14" i="32"/>
  <c r="DG45" i="55"/>
  <c r="Y28" i="50"/>
  <c r="Y19" i="36"/>
  <c r="AY45" i="55"/>
  <c r="W26" i="50"/>
  <c r="W17" i="39"/>
  <c r="V340" i="3" s="1"/>
  <c r="H29" i="1"/>
  <c r="H15" i="31"/>
  <c r="G212" i="3" s="1"/>
  <c r="F26" i="20"/>
  <c r="F33" i="1"/>
  <c r="I26" i="20"/>
  <c r="I33" i="1"/>
  <c r="Q26" i="20"/>
  <c r="Q33" i="1"/>
  <c r="F14" i="36"/>
  <c r="E359" i="3" s="1"/>
  <c r="CN48" i="55"/>
  <c r="AB15" i="50"/>
  <c r="AA289" i="3" s="1"/>
  <c r="AB5" i="42"/>
  <c r="X19" i="50"/>
  <c r="X5" i="16"/>
  <c r="K19" i="50"/>
  <c r="K5" i="16"/>
  <c r="G5" i="16"/>
  <c r="G19" i="50"/>
  <c r="W20" i="50"/>
  <c r="V291" i="3" s="1"/>
  <c r="W5" i="15"/>
  <c r="E30" i="50"/>
  <c r="E15" i="43"/>
  <c r="E20" i="22"/>
  <c r="D306" i="3" s="1"/>
  <c r="E23" i="50"/>
  <c r="D15" i="31"/>
  <c r="C212" i="3" s="1"/>
  <c r="D29" i="1"/>
  <c r="G25" i="1"/>
  <c r="G30" i="6"/>
  <c r="F142" i="3" s="1"/>
  <c r="P25" i="1"/>
  <c r="P30" i="6"/>
  <c r="O142" i="3" s="1"/>
  <c r="I25" i="1"/>
  <c r="I30" i="6"/>
  <c r="H142" i="3" s="1"/>
  <c r="F30" i="6"/>
  <c r="E142" i="3" s="1"/>
  <c r="F25" i="1"/>
  <c r="AT45" i="55"/>
  <c r="R26" i="50"/>
  <c r="R17" i="39"/>
  <c r="Q340" i="3" s="1"/>
  <c r="Y19" i="50"/>
  <c r="Y5" i="16"/>
  <c r="H14" i="36"/>
  <c r="G359" i="3" s="1"/>
  <c r="CP48" i="55"/>
  <c r="J25" i="1"/>
  <c r="J30" i="6"/>
  <c r="I142" i="3" s="1"/>
  <c r="K25" i="1"/>
  <c r="K30" i="6"/>
  <c r="J142" i="3" s="1"/>
  <c r="CL43" i="55"/>
  <c r="CL51" i="55" s="1"/>
  <c r="D5" i="36"/>
  <c r="D12" i="50"/>
  <c r="W28" i="26"/>
  <c r="W13" i="26"/>
  <c r="V5" i="31"/>
  <c r="V13" i="1"/>
  <c r="U60" i="3" s="1"/>
  <c r="W16" i="31"/>
  <c r="W19" i="31" s="1"/>
  <c r="V210" i="3"/>
  <c r="V216" i="3" s="1"/>
  <c r="BT73" i="54"/>
  <c r="BQ73" i="54"/>
  <c r="S256" i="3"/>
  <c r="I21" i="36"/>
  <c r="H357" i="3"/>
  <c r="C11" i="50"/>
  <c r="C5" i="37"/>
  <c r="C16" i="37" s="1"/>
  <c r="C18" i="37" s="1"/>
  <c r="BH43" i="55"/>
  <c r="BH51" i="55" s="1"/>
  <c r="W29" i="50"/>
  <c r="W15" i="35"/>
  <c r="U5" i="35"/>
  <c r="U16" i="35" s="1"/>
  <c r="U18" i="35" s="1"/>
  <c r="U13" i="50"/>
  <c r="Q29" i="50"/>
  <c r="Q15" i="35"/>
  <c r="Y43" i="55"/>
  <c r="Z9" i="50"/>
  <c r="Z5" i="38"/>
  <c r="Z5" i="39"/>
  <c r="Z10" i="50"/>
  <c r="BB43" i="55"/>
  <c r="BA45" i="55"/>
  <c r="Y26" i="50"/>
  <c r="Y17" i="39"/>
  <c r="X340" i="3" s="1"/>
  <c r="L29" i="1"/>
  <c r="L15" i="31"/>
  <c r="K212" i="3" s="1"/>
  <c r="J34" i="17"/>
  <c r="J23" i="1"/>
  <c r="U25" i="50"/>
  <c r="U14" i="38"/>
  <c r="T326" i="3" s="1"/>
  <c r="T45" i="55"/>
  <c r="AA30" i="50"/>
  <c r="AA15" i="43"/>
  <c r="Y5" i="36"/>
  <c r="Y12" i="50"/>
  <c r="DG43" i="55"/>
  <c r="DG51" i="55" s="1"/>
  <c r="J15" i="31"/>
  <c r="I212" i="3" s="1"/>
  <c r="J29" i="1"/>
  <c r="BT45" i="55"/>
  <c r="O27" i="50"/>
  <c r="O15" i="37"/>
  <c r="C15" i="35"/>
  <c r="C29" i="50"/>
  <c r="BI43" i="55"/>
  <c r="BI51" i="55" s="1"/>
  <c r="D5" i="37"/>
  <c r="D16" i="37" s="1"/>
  <c r="D18" i="37" s="1"/>
  <c r="D11" i="50"/>
  <c r="AA21" i="26"/>
  <c r="AA33" i="50"/>
  <c r="AA13" i="26"/>
  <c r="AA28" i="26"/>
  <c r="E14" i="36"/>
  <c r="D359" i="3" s="1"/>
  <c r="CM48" i="55"/>
  <c r="H19" i="50"/>
  <c r="H5" i="16"/>
  <c r="Z19" i="50"/>
  <c r="Z5" i="16"/>
  <c r="V20" i="50"/>
  <c r="U291" i="3" s="1"/>
  <c r="V5" i="15"/>
  <c r="M25" i="1"/>
  <c r="M30" i="6"/>
  <c r="L142" i="3" s="1"/>
  <c r="F26" i="1"/>
  <c r="F28" i="7"/>
  <c r="E171" i="3" s="1"/>
  <c r="S26" i="20"/>
  <c r="J14" i="9"/>
  <c r="I198" i="3" s="1"/>
  <c r="J28" i="1"/>
  <c r="P26" i="50"/>
  <c r="AR45" i="55"/>
  <c r="P17" i="39"/>
  <c r="O340" i="3" s="1"/>
  <c r="H25" i="1"/>
  <c r="H30" i="6"/>
  <c r="G142" i="3" s="1"/>
  <c r="L13" i="10"/>
  <c r="L27" i="1"/>
  <c r="Y28" i="26"/>
  <c r="Y13" i="26"/>
  <c r="V15" i="31"/>
  <c r="U212" i="3" s="1"/>
  <c r="V29" i="1"/>
  <c r="U403" i="3"/>
  <c r="V24" i="42"/>
  <c r="V14" i="32"/>
  <c r="V30" i="1"/>
  <c r="AA119" i="3"/>
  <c r="T14" i="32"/>
  <c r="T30" i="1"/>
  <c r="D24" i="42"/>
  <c r="C403" i="3"/>
  <c r="M21" i="36"/>
  <c r="L357" i="3"/>
  <c r="X200" i="3"/>
  <c r="T15" i="32"/>
  <c r="W5" i="36"/>
  <c r="W12" i="50"/>
  <c r="DE43" i="55"/>
  <c r="DE51" i="55" s="1"/>
  <c r="AB20" i="26"/>
  <c r="Z14" i="38"/>
  <c r="Y326" i="3" s="1"/>
  <c r="Y45" i="55"/>
  <c r="Z25" i="50"/>
  <c r="W43" i="55"/>
  <c r="X9" i="50"/>
  <c r="X5" i="38"/>
  <c r="BB45" i="55"/>
  <c r="Z26" i="50"/>
  <c r="Z17" i="39"/>
  <c r="Y340" i="3" s="1"/>
  <c r="N30" i="1"/>
  <c r="N14" i="32"/>
  <c r="DD43" i="55"/>
  <c r="V12" i="50"/>
  <c r="V5" i="36"/>
  <c r="X17" i="39"/>
  <c r="W340" i="3" s="1"/>
  <c r="X26" i="50"/>
  <c r="AZ45" i="55"/>
  <c r="Y15" i="43"/>
  <c r="Y30" i="50"/>
  <c r="AB21" i="26"/>
  <c r="AB33" i="50"/>
  <c r="O34" i="17"/>
  <c r="O23" i="1"/>
  <c r="G33" i="1"/>
  <c r="G26" i="20"/>
  <c r="N26" i="20"/>
  <c r="N33" i="1"/>
  <c r="H26" i="20"/>
  <c r="H33" i="1"/>
  <c r="W15" i="43"/>
  <c r="W30" i="50"/>
  <c r="U5" i="15"/>
  <c r="U20" i="50"/>
  <c r="T291" i="3" s="1"/>
  <c r="V18" i="50"/>
  <c r="U290" i="3" s="1"/>
  <c r="V5" i="49"/>
  <c r="Z20" i="50"/>
  <c r="Y291" i="3" s="1"/>
  <c r="Z5" i="15"/>
  <c r="DF43" i="55"/>
  <c r="DF51" i="55" s="1"/>
  <c r="X12" i="50"/>
  <c r="X5" i="36"/>
  <c r="S27" i="1"/>
  <c r="S13" i="10"/>
  <c r="C27" i="1"/>
  <c r="C13" i="10"/>
  <c r="AS45" i="55"/>
  <c r="Q26" i="50"/>
  <c r="Q17" i="39"/>
  <c r="P340" i="3" s="1"/>
  <c r="O30" i="6"/>
  <c r="N142" i="3" s="1"/>
  <c r="O25" i="1"/>
  <c r="N23" i="1"/>
  <c r="N34" i="17"/>
  <c r="J20" i="22"/>
  <c r="I306" i="3" s="1"/>
  <c r="J23" i="50"/>
  <c r="CB74" i="54"/>
  <c r="Z357" i="3"/>
  <c r="AA21" i="36"/>
  <c r="T403" i="3"/>
  <c r="U24" i="42"/>
  <c r="X178" i="3"/>
  <c r="Y16" i="31"/>
  <c r="Y19" i="31" s="1"/>
  <c r="X210" i="3"/>
  <c r="X216" i="3" s="1"/>
  <c r="S230" i="3"/>
  <c r="S235" i="3" s="1"/>
  <c r="T19" i="13"/>
  <c r="T21" i="13" s="1"/>
  <c r="AA200" i="3"/>
  <c r="T39" i="17"/>
  <c r="T44" i="17" s="1"/>
  <c r="F21" i="36"/>
  <c r="E357" i="3"/>
  <c r="O29" i="50"/>
  <c r="O15" i="35"/>
  <c r="W45" i="55"/>
  <c r="X25" i="50"/>
  <c r="X14" i="38"/>
  <c r="W326" i="3" s="1"/>
  <c r="M34" i="17"/>
  <c r="M23" i="1"/>
  <c r="K15" i="31"/>
  <c r="J212" i="3" s="1"/>
  <c r="K29" i="1"/>
  <c r="U10" i="50"/>
  <c r="AW43" i="55"/>
  <c r="AW51" i="55" s="1"/>
  <c r="U5" i="39"/>
  <c r="V29" i="50"/>
  <c r="V15" i="35"/>
  <c r="DB45" i="55"/>
  <c r="T28" i="50"/>
  <c r="T19" i="36"/>
  <c r="P34" i="17"/>
  <c r="P23" i="1"/>
  <c r="W9" i="50"/>
  <c r="W5" i="38"/>
  <c r="V43" i="55"/>
  <c r="E15" i="31"/>
  <c r="D212" i="3" s="1"/>
  <c r="E29" i="1"/>
  <c r="DD45" i="55"/>
  <c r="V28" i="50"/>
  <c r="V19" i="36"/>
  <c r="T14" i="38"/>
  <c r="S326" i="3" s="1"/>
  <c r="T25" i="50"/>
  <c r="S45" i="55"/>
  <c r="V45" i="55"/>
  <c r="W25" i="50"/>
  <c r="W14" i="38"/>
  <c r="V326" i="3" s="1"/>
  <c r="AW45" i="55"/>
  <c r="U26" i="50"/>
  <c r="U17" i="39"/>
  <c r="T340" i="3" s="1"/>
  <c r="U12" i="50"/>
  <c r="U5" i="36"/>
  <c r="DC43" i="55"/>
  <c r="DC51" i="55" s="1"/>
  <c r="P15" i="31"/>
  <c r="O212" i="3" s="1"/>
  <c r="P29" i="1"/>
  <c r="D33" i="1"/>
  <c r="D26" i="20"/>
  <c r="V5" i="43"/>
  <c r="V14" i="50"/>
  <c r="F19" i="50"/>
  <c r="F5" i="16"/>
  <c r="Z18" i="50"/>
  <c r="Y290" i="3" s="1"/>
  <c r="Z5" i="49"/>
  <c r="W18" i="50"/>
  <c r="V290" i="3" s="1"/>
  <c r="W5" i="49"/>
  <c r="I19" i="50"/>
  <c r="I5" i="16"/>
  <c r="Y20" i="50"/>
  <c r="X291" i="3" s="1"/>
  <c r="Y5" i="15"/>
  <c r="K14" i="36"/>
  <c r="J359" i="3" s="1"/>
  <c r="CS48" i="55"/>
  <c r="AA5" i="43"/>
  <c r="AA14" i="50"/>
  <c r="P26" i="1"/>
  <c r="P28" i="7"/>
  <c r="O171" i="3" s="1"/>
  <c r="AB9" i="22"/>
  <c r="Q19" i="36"/>
  <c r="CY45" i="55"/>
  <c r="Q28" i="50"/>
  <c r="S28" i="1"/>
  <c r="S14" i="9"/>
  <c r="R198" i="3" s="1"/>
  <c r="Q26" i="1"/>
  <c r="Q28" i="7"/>
  <c r="P171" i="3" s="1"/>
  <c r="D9" i="26"/>
  <c r="BL72" i="54"/>
  <c r="BS72" i="54"/>
  <c r="BP72" i="54"/>
  <c r="F24" i="42"/>
  <c r="E403" i="3"/>
  <c r="C357" i="3"/>
  <c r="D21" i="36"/>
  <c r="Y14" i="32"/>
  <c r="Y30" i="1"/>
  <c r="S119" i="3"/>
  <c r="V110" i="3"/>
  <c r="V119" i="3" s="1"/>
  <c r="W38" i="17"/>
  <c r="U119" i="3"/>
  <c r="AB31" i="6"/>
  <c r="AB36" i="6" s="1"/>
  <c r="Y210" i="3"/>
  <c r="Y216" i="3" s="1"/>
  <c r="Z16" i="31"/>
  <c r="Z19" i="31" s="1"/>
  <c r="U45" i="55"/>
  <c r="V25" i="50"/>
  <c r="V14" i="38"/>
  <c r="U326" i="3" s="1"/>
  <c r="K30" i="1"/>
  <c r="K14" i="32"/>
  <c r="AA9" i="50"/>
  <c r="AA5" i="38"/>
  <c r="Z43" i="55"/>
  <c r="Z51" i="55" s="1"/>
  <c r="F14" i="32"/>
  <c r="F30" i="1"/>
  <c r="P30" i="1"/>
  <c r="P14" i="32"/>
  <c r="C14" i="32"/>
  <c r="C30" i="1"/>
  <c r="V21" i="26"/>
  <c r="V33" i="50"/>
  <c r="AA15" i="35"/>
  <c r="AA29" i="50"/>
  <c r="I30" i="1"/>
  <c r="I14" i="32"/>
  <c r="X33" i="50"/>
  <c r="X21" i="26"/>
  <c r="R15" i="31"/>
  <c r="Q212" i="3" s="1"/>
  <c r="R29" i="1"/>
  <c r="J26" i="20"/>
  <c r="J33" i="1"/>
  <c r="Y5" i="42"/>
  <c r="Y15" i="50"/>
  <c r="X289" i="3" s="1"/>
  <c r="E19" i="50"/>
  <c r="E5" i="16"/>
  <c r="W15" i="50"/>
  <c r="V289" i="3" s="1"/>
  <c r="W5" i="42"/>
  <c r="Z15" i="50"/>
  <c r="Y289" i="3" s="1"/>
  <c r="Z5" i="42"/>
  <c r="X5" i="49"/>
  <c r="X18" i="50"/>
  <c r="W290" i="3" s="1"/>
  <c r="AA19" i="50"/>
  <c r="AA5" i="16"/>
  <c r="CR48" i="55"/>
  <c r="J14" i="36"/>
  <c r="I359" i="3" s="1"/>
  <c r="D20" i="22"/>
  <c r="C306" i="3" s="1"/>
  <c r="D23" i="50"/>
  <c r="Q30" i="6"/>
  <c r="P142" i="3" s="1"/>
  <c r="Q25" i="1"/>
  <c r="S26" i="1"/>
  <c r="S28" i="7"/>
  <c r="R171" i="3" s="1"/>
  <c r="K26" i="1"/>
  <c r="K28" i="7"/>
  <c r="J171" i="3" s="1"/>
  <c r="J19" i="36"/>
  <c r="J28" i="50"/>
  <c r="CU70" i="54"/>
  <c r="BO70" i="54" s="1"/>
  <c r="CR45" i="55"/>
  <c r="P28" i="1"/>
  <c r="P14" i="9"/>
  <c r="O198" i="3" s="1"/>
  <c r="Y20" i="26"/>
  <c r="R26" i="1"/>
  <c r="R28" i="7"/>
  <c r="Q171" i="3" s="1"/>
  <c r="Q45" i="55"/>
  <c r="R14" i="38"/>
  <c r="Q326" i="3" s="1"/>
  <c r="R25" i="50"/>
  <c r="U13" i="26"/>
  <c r="U28" i="26"/>
  <c r="CB75" i="54"/>
  <c r="X110" i="3"/>
  <c r="X119" i="3" s="1"/>
  <c r="Y38" i="17"/>
  <c r="S140" i="3"/>
  <c r="S150" i="3" s="1"/>
  <c r="T31" i="6"/>
  <c r="T36" i="6" s="1"/>
  <c r="S35" i="1"/>
  <c r="S33" i="1" s="1"/>
  <c r="S18" i="13"/>
  <c r="R232" i="3" s="1"/>
  <c r="H21" i="36"/>
  <c r="G357" i="3"/>
  <c r="Z30" i="1"/>
  <c r="Z14" i="32"/>
  <c r="Z403" i="3"/>
  <c r="AA24" i="42"/>
  <c r="AA150" i="3"/>
  <c r="AA403" i="3"/>
  <c r="AB24" i="42"/>
  <c r="AA11" i="22"/>
  <c r="AA19" i="22" s="1"/>
  <c r="H14" i="22"/>
  <c r="AA11" i="26"/>
  <c r="AA20" i="26" s="1"/>
  <c r="J14" i="22"/>
  <c r="W11" i="22"/>
  <c r="W19" i="22" s="1"/>
  <c r="AU8" i="18"/>
  <c r="AT6" i="18"/>
  <c r="U6" i="26"/>
  <c r="X6" i="26"/>
  <c r="BD58" i="53"/>
  <c r="BD65" i="53" s="1"/>
  <c r="BE58" i="53"/>
  <c r="BE65" i="53" s="1"/>
  <c r="V63" i="53"/>
  <c r="V62" i="53"/>
  <c r="R7" i="43"/>
  <c r="R9" i="43" s="1"/>
  <c r="AU9" i="18"/>
  <c r="AU14" i="18" s="1"/>
  <c r="AT6" i="56"/>
  <c r="AT16" i="56" s="1"/>
  <c r="AU29" i="56"/>
  <c r="AU41" i="56" s="1"/>
  <c r="X22" i="21"/>
  <c r="AU6" i="18"/>
  <c r="AU5" i="56"/>
  <c r="AU6" i="56"/>
  <c r="AU16" i="56" s="1"/>
  <c r="BC58" i="53"/>
  <c r="BC65" i="53" s="1"/>
  <c r="S7" i="43"/>
  <c r="S9" i="43" s="1"/>
  <c r="X63" i="53"/>
  <c r="BA58" i="53"/>
  <c r="BA65" i="53" s="1"/>
  <c r="T63" i="53"/>
  <c r="R6" i="43"/>
  <c r="R22" i="21"/>
  <c r="S7" i="22"/>
  <c r="S9" i="22" s="1"/>
  <c r="AA6" i="43"/>
  <c r="K22" i="21"/>
  <c r="X14" i="21"/>
  <c r="X62" i="53"/>
  <c r="Y14" i="21"/>
  <c r="AB17" i="21"/>
  <c r="W15" i="21"/>
  <c r="F7" i="43"/>
  <c r="F9" i="43" s="1"/>
  <c r="O8" i="21"/>
  <c r="X21" i="21"/>
  <c r="J22" i="21"/>
  <c r="M7" i="22"/>
  <c r="M9" i="22" s="1"/>
  <c r="M17" i="21"/>
  <c r="T6" i="35"/>
  <c r="Y17" i="21"/>
  <c r="V16" i="21"/>
  <c r="F14" i="22"/>
  <c r="BH58" i="53"/>
  <c r="BH65" i="53" s="1"/>
  <c r="O22" i="21"/>
  <c r="N22" i="21"/>
  <c r="V6" i="43"/>
  <c r="T22" i="21"/>
  <c r="S22" i="21"/>
  <c r="R10" i="35"/>
  <c r="AA16" i="21"/>
  <c r="Z63" i="53"/>
  <c r="F7" i="22"/>
  <c r="F9" i="22" s="1"/>
  <c r="W22" i="21"/>
  <c r="Y62" i="53"/>
  <c r="Z14" i="21"/>
  <c r="U7" i="26"/>
  <c r="U9" i="26" s="1"/>
  <c r="U62" i="53"/>
  <c r="V14" i="21"/>
  <c r="D22" i="21"/>
  <c r="Q15" i="21"/>
  <c r="L17" i="21"/>
  <c r="Z22" i="21"/>
  <c r="W6" i="26"/>
  <c r="X11" i="22"/>
  <c r="X19" i="22" s="1"/>
  <c r="S62" i="53"/>
  <c r="T14" i="21"/>
  <c r="BB58" i="53"/>
  <c r="BB65" i="53" s="1"/>
  <c r="U6" i="43"/>
  <c r="AA6" i="22"/>
  <c r="O14" i="21"/>
  <c r="N62" i="53"/>
  <c r="L7" i="22"/>
  <c r="L9" i="22" s="1"/>
  <c r="U6" i="22"/>
  <c r="X16" i="21"/>
  <c r="V5" i="22"/>
  <c r="BG58" i="53"/>
  <c r="BG65" i="53" s="1"/>
  <c r="AB8" i="21"/>
  <c r="P7" i="22"/>
  <c r="P9" i="22" s="1"/>
  <c r="Y6" i="22"/>
  <c r="X6" i="22"/>
  <c r="M22" i="21"/>
  <c r="V6" i="22"/>
  <c r="AA6" i="26"/>
  <c r="L8" i="21"/>
  <c r="E8" i="21"/>
  <c r="AA19" i="56"/>
  <c r="Y24" i="56"/>
  <c r="Y43" i="56"/>
  <c r="Y26" i="56"/>
  <c r="Y18" i="18"/>
  <c r="Y49" i="56"/>
  <c r="X84" i="3" s="1"/>
  <c r="Y27" i="56"/>
  <c r="Y20" i="56"/>
  <c r="X86" i="3" s="1"/>
  <c r="Z8" i="56"/>
  <c r="Z26" i="56"/>
  <c r="X19" i="56"/>
  <c r="X52" i="56"/>
  <c r="V25" i="56"/>
  <c r="V13" i="56"/>
  <c r="V7" i="56"/>
  <c r="U80" i="3" s="1"/>
  <c r="T13" i="56"/>
  <c r="T7" i="56"/>
  <c r="S80" i="3" s="1"/>
  <c r="T24" i="56"/>
  <c r="T43" i="56"/>
  <c r="T50" i="56"/>
  <c r="T20" i="56"/>
  <c r="S86" i="3" s="1"/>
  <c r="AB24" i="56"/>
  <c r="AB39" i="56"/>
  <c r="AB13" i="18"/>
  <c r="AB40" i="56"/>
  <c r="AA85" i="3" s="1"/>
  <c r="AB20" i="56"/>
  <c r="AA86" i="3" s="1"/>
  <c r="AA24" i="56"/>
  <c r="AA34" i="56"/>
  <c r="AA20" i="56"/>
  <c r="Z86" i="3" s="1"/>
  <c r="Y23" i="56"/>
  <c r="X79" i="3" s="1"/>
  <c r="Y25" i="56"/>
  <c r="Y8" i="56"/>
  <c r="Y34" i="56"/>
  <c r="Y15" i="56"/>
  <c r="Z23" i="56"/>
  <c r="Y79" i="3" s="1"/>
  <c r="Z13" i="18"/>
  <c r="Z40" i="56"/>
  <c r="Y85" i="3" s="1"/>
  <c r="Z27" i="56"/>
  <c r="Z35" i="56"/>
  <c r="X8" i="56"/>
  <c r="X24" i="56"/>
  <c r="X43" i="56"/>
  <c r="V15" i="56"/>
  <c r="V27" i="56"/>
  <c r="T38" i="56"/>
  <c r="T39" i="56"/>
  <c r="AB25" i="56"/>
  <c r="AB34" i="56"/>
  <c r="AB27" i="56"/>
  <c r="AB5" i="22"/>
  <c r="U8" i="21"/>
  <c r="AA8" i="56"/>
  <c r="AA38" i="56"/>
  <c r="Y19" i="56"/>
  <c r="Y51" i="56"/>
  <c r="Z24" i="56"/>
  <c r="Z7" i="56"/>
  <c r="Y80" i="3" s="1"/>
  <c r="Z19" i="56"/>
  <c r="X7" i="56"/>
  <c r="W80" i="3" s="1"/>
  <c r="X25" i="56"/>
  <c r="X51" i="56"/>
  <c r="X15" i="56"/>
  <c r="V52" i="56"/>
  <c r="V20" i="56"/>
  <c r="U86" i="3" s="1"/>
  <c r="T18" i="18"/>
  <c r="T49" i="56"/>
  <c r="S84" i="3" s="1"/>
  <c r="T26" i="56"/>
  <c r="T13" i="18"/>
  <c r="T40" i="56"/>
  <c r="S85" i="3" s="1"/>
  <c r="T15" i="56"/>
  <c r="T35" i="56"/>
  <c r="AB43" i="56"/>
  <c r="AB50" i="56"/>
  <c r="AB52" i="56"/>
  <c r="U18" i="18"/>
  <c r="U13" i="18"/>
  <c r="AA31" i="56"/>
  <c r="AA52" i="56"/>
  <c r="Y35" i="56"/>
  <c r="Z25" i="56"/>
  <c r="Z31" i="56"/>
  <c r="Z17" i="18"/>
  <c r="Z48" i="56"/>
  <c r="Z34" i="56"/>
  <c r="Z51" i="56"/>
  <c r="Z50" i="56"/>
  <c r="X34" i="56"/>
  <c r="X18" i="18"/>
  <c r="X49" i="56"/>
  <c r="W84" i="3" s="1"/>
  <c r="X13" i="18"/>
  <c r="X40" i="56"/>
  <c r="W85" i="3" s="1"/>
  <c r="V26" i="56"/>
  <c r="V44" i="56"/>
  <c r="V39" i="56"/>
  <c r="V45" i="56"/>
  <c r="T23" i="56"/>
  <c r="S79" i="3" s="1"/>
  <c r="T34" i="56"/>
  <c r="T27" i="56"/>
  <c r="I8" i="21"/>
  <c r="AB23" i="56"/>
  <c r="AA79" i="3" s="1"/>
  <c r="AB31" i="56"/>
  <c r="AB35" i="56"/>
  <c r="AA7" i="56"/>
  <c r="Z80" i="3" s="1"/>
  <c r="AA23" i="56"/>
  <c r="Z79" i="3" s="1"/>
  <c r="AA18" i="18"/>
  <c r="AA49" i="56"/>
  <c r="Z84" i="3" s="1"/>
  <c r="AA27" i="56"/>
  <c r="AA45" i="56"/>
  <c r="Y7" i="56"/>
  <c r="X80" i="3" s="1"/>
  <c r="X35" i="56"/>
  <c r="V19" i="56"/>
  <c r="T25" i="56"/>
  <c r="U17" i="18"/>
  <c r="AA50" i="56"/>
  <c r="AA39" i="56"/>
  <c r="AA13" i="18"/>
  <c r="AA40" i="56"/>
  <c r="Z85" i="3" s="1"/>
  <c r="Y17" i="18"/>
  <c r="Y48" i="56"/>
  <c r="Y44" i="56"/>
  <c r="Y38" i="56"/>
  <c r="Y39" i="56"/>
  <c r="Y45" i="56"/>
  <c r="Z43" i="56"/>
  <c r="Z38" i="56"/>
  <c r="Z15" i="56"/>
  <c r="Z45" i="56"/>
  <c r="X38" i="56"/>
  <c r="F8" i="21"/>
  <c r="V31" i="56"/>
  <c r="V38" i="56"/>
  <c r="T17" i="18"/>
  <c r="T48" i="56"/>
  <c r="T52" i="56"/>
  <c r="AB7" i="56"/>
  <c r="AA80" i="3" s="1"/>
  <c r="AB19" i="56"/>
  <c r="AB51" i="56"/>
  <c r="AA43" i="56"/>
  <c r="AA17" i="18"/>
  <c r="AA48" i="56"/>
  <c r="AA13" i="56"/>
  <c r="AA25" i="56"/>
  <c r="AA26" i="56"/>
  <c r="AA51" i="56"/>
  <c r="AA15" i="56"/>
  <c r="Y52" i="56"/>
  <c r="Y13" i="18"/>
  <c r="Y40" i="56"/>
  <c r="X85" i="3" s="1"/>
  <c r="Z13" i="56"/>
  <c r="Z39" i="56"/>
  <c r="Z20" i="56"/>
  <c r="Y86" i="3" s="1"/>
  <c r="X17" i="18"/>
  <c r="X48" i="56"/>
  <c r="X13" i="56"/>
  <c r="X23" i="56"/>
  <c r="W79" i="3" s="1"/>
  <c r="X26" i="56"/>
  <c r="X50" i="56"/>
  <c r="X20" i="56"/>
  <c r="W86" i="3" s="1"/>
  <c r="X39" i="56"/>
  <c r="X27" i="56"/>
  <c r="V8" i="56"/>
  <c r="V23" i="56"/>
  <c r="U79" i="3" s="1"/>
  <c r="V43" i="56"/>
  <c r="V51" i="56"/>
  <c r="V18" i="18"/>
  <c r="V49" i="56"/>
  <c r="U84" i="3" s="1"/>
  <c r="T31" i="56"/>
  <c r="T44" i="56"/>
  <c r="T19" i="56"/>
  <c r="T51" i="56"/>
  <c r="T45" i="56"/>
  <c r="AB13" i="56"/>
  <c r="AB18" i="18"/>
  <c r="AB49" i="56"/>
  <c r="AA84" i="3" s="1"/>
  <c r="AB44" i="56"/>
  <c r="AB38" i="56"/>
  <c r="P8" i="21"/>
  <c r="AA44" i="56"/>
  <c r="AA35" i="56"/>
  <c r="Y31" i="56"/>
  <c r="Y13" i="56"/>
  <c r="Y50" i="56"/>
  <c r="D8" i="21"/>
  <c r="Z44" i="56"/>
  <c r="Z18" i="18"/>
  <c r="Z49" i="56"/>
  <c r="Y84" i="3" s="1"/>
  <c r="Z52" i="56"/>
  <c r="X31" i="56"/>
  <c r="X44" i="56"/>
  <c r="X45" i="56"/>
  <c r="R8" i="21"/>
  <c r="V17" i="18"/>
  <c r="V48" i="56"/>
  <c r="V24" i="56"/>
  <c r="V34" i="56"/>
  <c r="V50" i="56"/>
  <c r="V13" i="18"/>
  <c r="V40" i="56"/>
  <c r="U85" i="3" s="1"/>
  <c r="V35" i="56"/>
  <c r="T8" i="56"/>
  <c r="AB8" i="56"/>
  <c r="AB17" i="18"/>
  <c r="AB48" i="56"/>
  <c r="AB26" i="56"/>
  <c r="AB15" i="56"/>
  <c r="AB45" i="56"/>
  <c r="AA15" i="21"/>
  <c r="I17" i="21"/>
  <c r="F22" i="21"/>
  <c r="X23" i="21"/>
  <c r="P15" i="21"/>
  <c r="W17" i="21"/>
  <c r="G15" i="21"/>
  <c r="O23" i="21"/>
  <c r="Z17" i="21"/>
  <c r="E15" i="21"/>
  <c r="Q22" i="21"/>
  <c r="Z7" i="26"/>
  <c r="Z9" i="26" s="1"/>
  <c r="AA22" i="21"/>
  <c r="C22" i="21"/>
  <c r="V15" i="21"/>
  <c r="T23" i="21"/>
  <c r="O7" i="43"/>
  <c r="O9" i="43" s="1"/>
  <c r="J8" i="21"/>
  <c r="W21" i="21"/>
  <c r="AB22" i="21"/>
  <c r="E14" i="22"/>
  <c r="E11" i="36"/>
  <c r="E18" i="36" s="1"/>
  <c r="N7" i="26"/>
  <c r="N9" i="26" s="1"/>
  <c r="Q7" i="22"/>
  <c r="Q9" i="22" s="1"/>
  <c r="H17" i="21"/>
  <c r="S23" i="21"/>
  <c r="Y15" i="21"/>
  <c r="U23" i="21"/>
  <c r="AA10" i="26"/>
  <c r="E22" i="21"/>
  <c r="W11" i="26"/>
  <c r="W20" i="26" s="1"/>
  <c r="N7" i="43"/>
  <c r="N9" i="43" s="1"/>
  <c r="Q23" i="21"/>
  <c r="I22" i="21"/>
  <c r="H8" i="21"/>
  <c r="Z23" i="21"/>
  <c r="AB23" i="21"/>
  <c r="W23" i="21"/>
  <c r="X11" i="26"/>
  <c r="X20" i="26" s="1"/>
  <c r="Y22" i="21"/>
  <c r="F15" i="21"/>
  <c r="U9" i="21"/>
  <c r="G22" i="21"/>
  <c r="U15" i="21"/>
  <c r="R23" i="21"/>
  <c r="L15" i="21"/>
  <c r="D15" i="21"/>
  <c r="T15" i="21"/>
  <c r="H22" i="21"/>
  <c r="AA17" i="21"/>
  <c r="O7" i="35"/>
  <c r="O9" i="35" s="1"/>
  <c r="Z15" i="21"/>
  <c r="P23" i="21"/>
  <c r="AA23" i="21"/>
  <c r="V23" i="21"/>
  <c r="Y23" i="21"/>
  <c r="Y9" i="21"/>
  <c r="M8" i="21"/>
  <c r="L22" i="21"/>
  <c r="AB16" i="21"/>
  <c r="AA63" i="53"/>
  <c r="S9" i="21"/>
  <c r="Z6" i="26"/>
  <c r="N7" i="35"/>
  <c r="N9" i="35" s="1"/>
  <c r="X15" i="21"/>
  <c r="R6" i="35"/>
  <c r="J9" i="21"/>
  <c r="Y10" i="26"/>
  <c r="N17" i="21"/>
  <c r="Z5" i="22"/>
  <c r="W10" i="22"/>
  <c r="W5" i="22"/>
  <c r="X10" i="26"/>
  <c r="I6" i="35"/>
  <c r="M9" i="21"/>
  <c r="T9" i="21"/>
  <c r="Z16" i="21"/>
  <c r="Y63" i="53"/>
  <c r="AA5" i="22"/>
  <c r="V9" i="21"/>
  <c r="X9" i="21"/>
  <c r="I9" i="21"/>
  <c r="V22" i="21"/>
  <c r="M6" i="22"/>
  <c r="U10" i="22"/>
  <c r="U5" i="22"/>
  <c r="V6" i="26"/>
  <c r="X5" i="22"/>
  <c r="U11" i="26"/>
  <c r="U20" i="26" s="1"/>
  <c r="L9" i="21"/>
  <c r="Y5" i="22"/>
  <c r="S15" i="21"/>
  <c r="T64" i="53"/>
  <c r="U10" i="21"/>
  <c r="O9" i="21"/>
  <c r="R15" i="21"/>
  <c r="W10" i="26"/>
  <c r="AB6" i="26"/>
  <c r="K9" i="21"/>
  <c r="H63" i="53"/>
  <c r="I16" i="21"/>
  <c r="J17" i="21"/>
  <c r="O10" i="22"/>
  <c r="O10" i="35"/>
  <c r="G16" i="21"/>
  <c r="F63" i="53"/>
  <c r="Y6" i="26"/>
  <c r="K7" i="22"/>
  <c r="K9" i="22" s="1"/>
  <c r="V51" i="55" l="1"/>
  <c r="AU47" i="56"/>
  <c r="AU53" i="56" s="1"/>
  <c r="AT76" i="3"/>
  <c r="AT104" i="3" s="1"/>
  <c r="U26" i="56"/>
  <c r="U48" i="56"/>
  <c r="U40" i="56"/>
  <c r="T85" i="3" s="1"/>
  <c r="U20" i="56"/>
  <c r="T86" i="3" s="1"/>
  <c r="U49" i="56"/>
  <c r="T84" i="3" s="1"/>
  <c r="U31" i="56"/>
  <c r="U23" i="56"/>
  <c r="T79" i="3" s="1"/>
  <c r="U27" i="56"/>
  <c r="U44" i="56"/>
  <c r="U45" i="56"/>
  <c r="U34" i="56"/>
  <c r="U25" i="56"/>
  <c r="U51" i="56"/>
  <c r="U35" i="56"/>
  <c r="U39" i="56"/>
  <c r="U24" i="56"/>
  <c r="U52" i="56"/>
  <c r="U50" i="56"/>
  <c r="U43" i="56"/>
  <c r="U38" i="56"/>
  <c r="U19" i="56"/>
  <c r="AT32" i="1"/>
  <c r="AT22" i="1"/>
  <c r="U8" i="56"/>
  <c r="AT47" i="56"/>
  <c r="AT53" i="56" s="1"/>
  <c r="U13" i="56"/>
  <c r="U7" i="56"/>
  <c r="T80" i="3" s="1"/>
  <c r="AU8" i="1"/>
  <c r="AU5" i="18"/>
  <c r="AT38" i="17"/>
  <c r="AS127" i="3"/>
  <c r="AS136" i="3" s="1"/>
  <c r="AT5" i="18"/>
  <c r="AT8" i="1"/>
  <c r="U15" i="56"/>
  <c r="AU32" i="1"/>
  <c r="AU22" i="1"/>
  <c r="V17" i="50"/>
  <c r="V5" i="26"/>
  <c r="U7" i="50"/>
  <c r="T304" i="3"/>
  <c r="T275" i="3"/>
  <c r="BA45" i="53"/>
  <c r="Y17" i="50"/>
  <c r="Y5" i="26"/>
  <c r="V23" i="50"/>
  <c r="V20" i="22"/>
  <c r="U306" i="3" s="1"/>
  <c r="U304" i="3"/>
  <c r="V7" i="50"/>
  <c r="U275" i="3"/>
  <c r="BB45" i="53"/>
  <c r="V21" i="22"/>
  <c r="V24" i="22" s="1"/>
  <c r="AA17" i="50"/>
  <c r="AA5" i="26"/>
  <c r="S23" i="1"/>
  <c r="S34" i="17"/>
  <c r="Q34" i="17"/>
  <c r="Q23" i="1"/>
  <c r="I29" i="1"/>
  <c r="I15" i="31"/>
  <c r="H212" i="3" s="1"/>
  <c r="M29" i="1"/>
  <c r="M15" i="31"/>
  <c r="L212" i="3" s="1"/>
  <c r="W25" i="42"/>
  <c r="W28" i="42" s="1"/>
  <c r="V401" i="3"/>
  <c r="V407" i="3" s="1"/>
  <c r="Y421" i="3"/>
  <c r="Y428" i="3" s="1"/>
  <c r="Z17" i="49"/>
  <c r="Z19" i="49" s="1"/>
  <c r="S357" i="3"/>
  <c r="T21" i="36"/>
  <c r="Y444" i="3"/>
  <c r="Y450" i="3" s="1"/>
  <c r="Z20" i="15"/>
  <c r="Z22" i="15" s="1"/>
  <c r="N110" i="3"/>
  <c r="O38" i="17"/>
  <c r="U355" i="3"/>
  <c r="V22" i="36"/>
  <c r="V25" i="36" s="1"/>
  <c r="W324" i="3"/>
  <c r="W328" i="3" s="1"/>
  <c r="X15" i="38"/>
  <c r="Y51" i="55"/>
  <c r="V16" i="31"/>
  <c r="V19" i="31" s="1"/>
  <c r="U210" i="3"/>
  <c r="U216" i="3" s="1"/>
  <c r="X357" i="3"/>
  <c r="Y21" i="36"/>
  <c r="W401" i="3"/>
  <c r="W407" i="3" s="1"/>
  <c r="X25" i="42"/>
  <c r="X28" i="42" s="1"/>
  <c r="AA380" i="3"/>
  <c r="AB19" i="43"/>
  <c r="AA421" i="3"/>
  <c r="AA428" i="3" s="1"/>
  <c r="AB17" i="49"/>
  <c r="AB19" i="49" s="1"/>
  <c r="U401" i="3"/>
  <c r="U407" i="3" s="1"/>
  <c r="V25" i="42"/>
  <c r="V28" i="42" s="1"/>
  <c r="Z421" i="3"/>
  <c r="Z428" i="3" s="1"/>
  <c r="AA17" i="49"/>
  <c r="AA19" i="49" s="1"/>
  <c r="W444" i="3"/>
  <c r="W450" i="3" s="1"/>
  <c r="X20" i="15"/>
  <c r="X22" i="15" s="1"/>
  <c r="X19" i="43"/>
  <c r="W380" i="3"/>
  <c r="T51" i="55"/>
  <c r="U5" i="26"/>
  <c r="U17" i="50"/>
  <c r="I34" i="17"/>
  <c r="I23" i="1"/>
  <c r="J30" i="1"/>
  <c r="J14" i="32"/>
  <c r="S15" i="31"/>
  <c r="R212" i="3" s="1"/>
  <c r="S29" i="1"/>
  <c r="Z14" i="50"/>
  <c r="Z5" i="43"/>
  <c r="AA15" i="38"/>
  <c r="Z324" i="3"/>
  <c r="Z328" i="3" s="1"/>
  <c r="P357" i="3"/>
  <c r="Q21" i="36"/>
  <c r="V355" i="3"/>
  <c r="W22" i="36"/>
  <c r="W25" i="36" s="1"/>
  <c r="W20" i="15"/>
  <c r="W22" i="15" s="1"/>
  <c r="V444" i="3"/>
  <c r="V450" i="3" s="1"/>
  <c r="AB25" i="42"/>
  <c r="AB28" i="42" s="1"/>
  <c r="AA401" i="3"/>
  <c r="AA407" i="3" s="1"/>
  <c r="AZ51" i="55"/>
  <c r="AB18" i="39"/>
  <c r="AA338" i="3"/>
  <c r="AA343" i="3" s="1"/>
  <c r="X21" i="36"/>
  <c r="W357" i="3"/>
  <c r="Z22" i="36"/>
  <c r="Z25" i="36" s="1"/>
  <c r="Y355" i="3"/>
  <c r="AA304" i="3"/>
  <c r="AB7" i="50"/>
  <c r="AA275" i="3"/>
  <c r="BH45" i="53"/>
  <c r="E23" i="1"/>
  <c r="E34" i="17"/>
  <c r="Y20" i="15"/>
  <c r="Y22" i="15" s="1"/>
  <c r="X444" i="3"/>
  <c r="X450" i="3" s="1"/>
  <c r="N38" i="17"/>
  <c r="M110" i="3"/>
  <c r="U421" i="3"/>
  <c r="U428" i="3" s="1"/>
  <c r="V17" i="49"/>
  <c r="V19" i="49" s="1"/>
  <c r="DD51" i="55"/>
  <c r="W51" i="55"/>
  <c r="W338" i="3"/>
  <c r="W343" i="3" s="1"/>
  <c r="X18" i="39"/>
  <c r="U380" i="3"/>
  <c r="V19" i="43"/>
  <c r="T421" i="3"/>
  <c r="T428" i="3" s="1"/>
  <c r="U17" i="49"/>
  <c r="U19" i="49" s="1"/>
  <c r="AB20" i="15"/>
  <c r="AB22" i="15" s="1"/>
  <c r="AA444" i="3"/>
  <c r="AA450" i="3" s="1"/>
  <c r="CU48" i="55"/>
  <c r="M14" i="36"/>
  <c r="L359" i="3" s="1"/>
  <c r="L14" i="36"/>
  <c r="K359" i="3" s="1"/>
  <c r="CT48" i="55"/>
  <c r="Y5" i="35"/>
  <c r="Y16" i="35" s="1"/>
  <c r="Y18" i="35" s="1"/>
  <c r="Y13" i="50"/>
  <c r="AA5" i="35"/>
  <c r="AA16" i="35" s="1"/>
  <c r="AA18" i="35" s="1"/>
  <c r="AA13" i="50"/>
  <c r="V5" i="35"/>
  <c r="V16" i="35" s="1"/>
  <c r="V18" i="35" s="1"/>
  <c r="V13" i="50"/>
  <c r="X5" i="43"/>
  <c r="X14" i="50"/>
  <c r="R34" i="17"/>
  <c r="R23" i="1"/>
  <c r="M30" i="1"/>
  <c r="M14" i="32"/>
  <c r="C15" i="31"/>
  <c r="B212" i="3" s="1"/>
  <c r="C29" i="1"/>
  <c r="L23" i="1"/>
  <c r="L34" i="17"/>
  <c r="N15" i="31"/>
  <c r="M212" i="3" s="1"/>
  <c r="N29" i="1"/>
  <c r="X13" i="50"/>
  <c r="X5" i="35"/>
  <c r="X16" i="35" s="1"/>
  <c r="X18" i="35" s="1"/>
  <c r="U22" i="36"/>
  <c r="U25" i="36" s="1"/>
  <c r="T355" i="3"/>
  <c r="L110" i="3"/>
  <c r="M38" i="17"/>
  <c r="BB51" i="55"/>
  <c r="Z338" i="3"/>
  <c r="Z343" i="3" s="1"/>
  <c r="AA18" i="39"/>
  <c r="Z401" i="3"/>
  <c r="Z407" i="3" s="1"/>
  <c r="AA25" i="42"/>
  <c r="AA28" i="42" s="1"/>
  <c r="V357" i="3"/>
  <c r="W21" i="36"/>
  <c r="DH51" i="55"/>
  <c r="B380" i="3"/>
  <c r="C19" i="43"/>
  <c r="Y20" i="22"/>
  <c r="X306" i="3" s="1"/>
  <c r="Y23" i="50"/>
  <c r="U20" i="22"/>
  <c r="T306" i="3" s="1"/>
  <c r="U23" i="50"/>
  <c r="W20" i="22"/>
  <c r="V306" i="3" s="1"/>
  <c r="W23" i="50"/>
  <c r="V304" i="3"/>
  <c r="V275" i="3"/>
  <c r="BC45" i="53"/>
  <c r="W7" i="50"/>
  <c r="W21" i="22"/>
  <c r="W24" i="22" s="1"/>
  <c r="AB14" i="50"/>
  <c r="AB5" i="43"/>
  <c r="Y5" i="43"/>
  <c r="Y14" i="50"/>
  <c r="D23" i="1"/>
  <c r="D34" i="17"/>
  <c r="O14" i="32"/>
  <c r="O30" i="1"/>
  <c r="V324" i="3"/>
  <c r="V328" i="3" s="1"/>
  <c r="W15" i="38"/>
  <c r="X380" i="3"/>
  <c r="Y19" i="43"/>
  <c r="U338" i="3"/>
  <c r="U343" i="3" s="1"/>
  <c r="V18" i="39"/>
  <c r="AB22" i="36"/>
  <c r="AB25" i="36" s="1"/>
  <c r="AA355" i="3"/>
  <c r="AA362" i="3" s="1"/>
  <c r="AA51" i="55"/>
  <c r="X324" i="3"/>
  <c r="X328" i="3" s="1"/>
  <c r="Y15" i="38"/>
  <c r="AB16" i="35"/>
  <c r="AB18" i="35" s="1"/>
  <c r="J357" i="3"/>
  <c r="K21" i="36"/>
  <c r="X304" i="3"/>
  <c r="X275" i="3"/>
  <c r="BE45" i="53"/>
  <c r="Y21" i="22"/>
  <c r="Y24" i="22" s="1"/>
  <c r="Y7" i="50"/>
  <c r="AB20" i="22"/>
  <c r="AA306" i="3" s="1"/>
  <c r="AB23" i="50"/>
  <c r="AA20" i="22"/>
  <c r="Z306" i="3" s="1"/>
  <c r="AA23" i="50"/>
  <c r="X17" i="50"/>
  <c r="X5" i="26"/>
  <c r="Z23" i="50"/>
  <c r="Z20" i="22"/>
  <c r="Y306" i="3" s="1"/>
  <c r="G14" i="32"/>
  <c r="G30" i="1"/>
  <c r="Q30" i="1"/>
  <c r="Q14" i="32"/>
  <c r="H30" i="1"/>
  <c r="H14" i="32"/>
  <c r="Q29" i="1"/>
  <c r="Q15" i="31"/>
  <c r="P212" i="3" s="1"/>
  <c r="R20" i="22"/>
  <c r="Q306" i="3" s="1"/>
  <c r="R23" i="50"/>
  <c r="W421" i="3"/>
  <c r="W428" i="3" s="1"/>
  <c r="X17" i="49"/>
  <c r="X19" i="49" s="1"/>
  <c r="X401" i="3"/>
  <c r="X407" i="3" s="1"/>
  <c r="Y25" i="42"/>
  <c r="Y28" i="42" s="1"/>
  <c r="U378" i="3"/>
  <c r="U385" i="3" s="1"/>
  <c r="V20" i="43"/>
  <c r="V22" i="43" s="1"/>
  <c r="T338" i="3"/>
  <c r="T343" i="3" s="1"/>
  <c r="U18" i="39"/>
  <c r="W355" i="3"/>
  <c r="W362" i="3" s="1"/>
  <c r="X22" i="36"/>
  <c r="X25" i="36" s="1"/>
  <c r="T444" i="3"/>
  <c r="T450" i="3" s="1"/>
  <c r="U20" i="15"/>
  <c r="U22" i="15" s="1"/>
  <c r="U444" i="3"/>
  <c r="U450" i="3" s="1"/>
  <c r="V20" i="15"/>
  <c r="V22" i="15" s="1"/>
  <c r="J38" i="17"/>
  <c r="I110" i="3"/>
  <c r="Z18" i="39"/>
  <c r="Y338" i="3"/>
  <c r="Y343" i="3" s="1"/>
  <c r="C355" i="3"/>
  <c r="C362" i="3" s="1"/>
  <c r="D22" i="36"/>
  <c r="D25" i="36" s="1"/>
  <c r="Y357" i="3"/>
  <c r="Z21" i="36"/>
  <c r="X338" i="3"/>
  <c r="X343" i="3" s="1"/>
  <c r="Y18" i="39"/>
  <c r="U324" i="3"/>
  <c r="U328" i="3" s="1"/>
  <c r="V15" i="38"/>
  <c r="T401" i="3"/>
  <c r="T407" i="3" s="1"/>
  <c r="U25" i="42"/>
  <c r="U28" i="42" s="1"/>
  <c r="X421" i="3"/>
  <c r="X428" i="3" s="1"/>
  <c r="Y17" i="49"/>
  <c r="Y19" i="49" s="1"/>
  <c r="T357" i="3"/>
  <c r="U21" i="36"/>
  <c r="X20" i="22"/>
  <c r="W306" i="3" s="1"/>
  <c r="X23" i="50"/>
  <c r="Z275" i="3"/>
  <c r="BG45" i="53"/>
  <c r="Z304" i="3"/>
  <c r="AA7" i="50"/>
  <c r="AA21" i="22"/>
  <c r="AA24" i="22" s="1"/>
  <c r="Z7" i="50"/>
  <c r="Y275" i="3"/>
  <c r="BF45" i="53"/>
  <c r="Y304" i="3"/>
  <c r="Z21" i="22"/>
  <c r="Z24" i="22" s="1"/>
  <c r="Z17" i="50"/>
  <c r="Z5" i="26"/>
  <c r="W5" i="43"/>
  <c r="W14" i="50"/>
  <c r="C23" i="1"/>
  <c r="C34" i="17"/>
  <c r="W5" i="35"/>
  <c r="W16" i="35" s="1"/>
  <c r="W18" i="35" s="1"/>
  <c r="W13" i="50"/>
  <c r="F34" i="17"/>
  <c r="F23" i="1"/>
  <c r="U14" i="50"/>
  <c r="U5" i="43"/>
  <c r="Y401" i="3"/>
  <c r="Y407" i="3" s="1"/>
  <c r="Z25" i="42"/>
  <c r="Z28" i="42" s="1"/>
  <c r="Z378" i="3"/>
  <c r="AA20" i="43"/>
  <c r="AA22" i="43" s="1"/>
  <c r="V421" i="3"/>
  <c r="V428" i="3" s="1"/>
  <c r="W17" i="49"/>
  <c r="W19" i="49" s="1"/>
  <c r="V21" i="36"/>
  <c r="U357" i="3"/>
  <c r="X355" i="3"/>
  <c r="X362" i="3" s="1"/>
  <c r="Y22" i="36"/>
  <c r="Y25" i="36" s="1"/>
  <c r="Y324" i="3"/>
  <c r="Y328" i="3" s="1"/>
  <c r="Z15" i="38"/>
  <c r="V338" i="3"/>
  <c r="V343" i="3" s="1"/>
  <c r="W18" i="39"/>
  <c r="Y380" i="3"/>
  <c r="Z19" i="43"/>
  <c r="U51" i="55"/>
  <c r="AB15" i="38"/>
  <c r="AA324" i="3"/>
  <c r="AA328" i="3" s="1"/>
  <c r="BS70" i="54"/>
  <c r="BP70" i="54"/>
  <c r="W275" i="3"/>
  <c r="X21" i="22"/>
  <c r="X24" i="22" s="1"/>
  <c r="BD45" i="53"/>
  <c r="W304" i="3"/>
  <c r="W310" i="3" s="1"/>
  <c r="X7" i="50"/>
  <c r="CV48" i="55"/>
  <c r="N14" i="36"/>
  <c r="M359" i="3" s="1"/>
  <c r="AB5" i="26"/>
  <c r="AB17" i="50"/>
  <c r="Z5" i="35"/>
  <c r="Z16" i="35" s="1"/>
  <c r="Z18" i="35" s="1"/>
  <c r="Z13" i="50"/>
  <c r="G34" i="17"/>
  <c r="G23" i="1"/>
  <c r="H34" i="17"/>
  <c r="H23" i="1"/>
  <c r="K23" i="1"/>
  <c r="K34" i="17"/>
  <c r="R30" i="1"/>
  <c r="R14" i="32"/>
  <c r="I357" i="3"/>
  <c r="J21" i="36"/>
  <c r="P38" i="17"/>
  <c r="O110" i="3"/>
  <c r="V380" i="3"/>
  <c r="W19" i="43"/>
  <c r="AA19" i="43"/>
  <c r="Z380" i="3"/>
  <c r="D380" i="3"/>
  <c r="E19" i="43"/>
  <c r="BA51" i="55"/>
  <c r="AY51" i="55"/>
  <c r="S210" i="3"/>
  <c r="S216" i="3" s="1"/>
  <c r="T16" i="31"/>
  <c r="T19" i="31" s="1"/>
  <c r="Z355" i="3"/>
  <c r="Z362" i="3" s="1"/>
  <c r="AA22" i="36"/>
  <c r="AA25" i="36" s="1"/>
  <c r="T324" i="3"/>
  <c r="T328" i="3" s="1"/>
  <c r="U15" i="38"/>
  <c r="T380" i="3"/>
  <c r="U19" i="43"/>
  <c r="N9" i="21"/>
  <c r="N8" i="21"/>
  <c r="Z8" i="21"/>
  <c r="R9" i="21"/>
  <c r="Y8" i="21"/>
  <c r="P9" i="21"/>
  <c r="O63" i="53"/>
  <c r="P16" i="21"/>
  <c r="X8" i="21"/>
  <c r="G8" i="21"/>
  <c r="Y6" i="21"/>
  <c r="X11" i="21"/>
  <c r="V11" i="21"/>
  <c r="W8" i="21"/>
  <c r="AA8" i="21"/>
  <c r="L21" i="21"/>
  <c r="W6" i="21"/>
  <c r="Y11" i="21"/>
  <c r="W23" i="56"/>
  <c r="V79" i="3" s="1"/>
  <c r="W34" i="56"/>
  <c r="W26" i="56"/>
  <c r="AA7" i="18"/>
  <c r="AA18" i="56"/>
  <c r="AB11" i="18"/>
  <c r="AB33" i="56"/>
  <c r="Y30" i="56"/>
  <c r="Y8" i="18"/>
  <c r="Y22" i="56"/>
  <c r="T36" i="56"/>
  <c r="S82" i="3" s="1"/>
  <c r="W19" i="56"/>
  <c r="W51" i="56"/>
  <c r="W27" i="56"/>
  <c r="AA36" i="56"/>
  <c r="Z82" i="3" s="1"/>
  <c r="T30" i="56"/>
  <c r="Z11" i="18"/>
  <c r="Z33" i="56"/>
  <c r="V10" i="18"/>
  <c r="V32" i="56"/>
  <c r="U81" i="3" s="1"/>
  <c r="Z36" i="56"/>
  <c r="Y82" i="3" s="1"/>
  <c r="W31" i="56"/>
  <c r="W24" i="56"/>
  <c r="W45" i="56"/>
  <c r="X36" i="56"/>
  <c r="W82" i="3" s="1"/>
  <c r="X10" i="18"/>
  <c r="X32" i="56"/>
  <c r="W81" i="3" s="1"/>
  <c r="AA30" i="56"/>
  <c r="U7" i="18"/>
  <c r="U18" i="56"/>
  <c r="Y36" i="56"/>
  <c r="X82" i="3" s="1"/>
  <c r="Y7" i="18"/>
  <c r="Y18" i="56"/>
  <c r="AB8" i="18"/>
  <c r="AB22" i="56"/>
  <c r="Y12" i="18"/>
  <c r="Y37" i="56"/>
  <c r="X83" i="3" s="1"/>
  <c r="W7" i="56"/>
  <c r="V80" i="3" s="1"/>
  <c r="W43" i="56"/>
  <c r="W25" i="56"/>
  <c r="X33" i="56"/>
  <c r="X11" i="18"/>
  <c r="Z12" i="18"/>
  <c r="Z37" i="56"/>
  <c r="Y83" i="3" s="1"/>
  <c r="Z7" i="18"/>
  <c r="Z18" i="56"/>
  <c r="Z10" i="18"/>
  <c r="Z32" i="56"/>
  <c r="Y81" i="3" s="1"/>
  <c r="AA12" i="18"/>
  <c r="AA37" i="56"/>
  <c r="Z83" i="3" s="1"/>
  <c r="T11" i="18"/>
  <c r="T33" i="56"/>
  <c r="X7" i="18"/>
  <c r="X18" i="56"/>
  <c r="Z30" i="56"/>
  <c r="W8" i="56"/>
  <c r="W18" i="18"/>
  <c r="W49" i="56"/>
  <c r="V84" i="3" s="1"/>
  <c r="W20" i="56"/>
  <c r="V86" i="3" s="1"/>
  <c r="V11" i="18"/>
  <c r="V33" i="56"/>
  <c r="X12" i="18"/>
  <c r="X37" i="56"/>
  <c r="W83" i="3" s="1"/>
  <c r="T10" i="18"/>
  <c r="T32" i="56"/>
  <c r="S81" i="3" s="1"/>
  <c r="AB7" i="18"/>
  <c r="AB18" i="56"/>
  <c r="V36" i="56"/>
  <c r="U82" i="3" s="1"/>
  <c r="AB36" i="56"/>
  <c r="AA82" i="3" s="1"/>
  <c r="AB12" i="18"/>
  <c r="AB37" i="56"/>
  <c r="AA83" i="3" s="1"/>
  <c r="W13" i="56"/>
  <c r="W44" i="56"/>
  <c r="W50" i="56"/>
  <c r="W13" i="18"/>
  <c r="W40" i="56"/>
  <c r="V85" i="3" s="1"/>
  <c r="W39" i="56"/>
  <c r="W35" i="56"/>
  <c r="AA10" i="18"/>
  <c r="AA32" i="56"/>
  <c r="Z81" i="3" s="1"/>
  <c r="AA8" i="18"/>
  <c r="AA22" i="56"/>
  <c r="T12" i="18"/>
  <c r="T37" i="56"/>
  <c r="S83" i="3" s="1"/>
  <c r="V12" i="18"/>
  <c r="V37" i="56"/>
  <c r="U83" i="3" s="1"/>
  <c r="Z9" i="18"/>
  <c r="V7" i="18"/>
  <c r="V18" i="56"/>
  <c r="W17" i="18"/>
  <c r="W48" i="56"/>
  <c r="T18" i="56"/>
  <c r="T7" i="18"/>
  <c r="V30" i="56"/>
  <c r="AA11" i="18"/>
  <c r="AA33" i="56"/>
  <c r="T8" i="18"/>
  <c r="T22" i="56"/>
  <c r="W38" i="56"/>
  <c r="W52" i="56"/>
  <c r="W15" i="56"/>
  <c r="AB10" i="18"/>
  <c r="AB32" i="56"/>
  <c r="AA81" i="3" s="1"/>
  <c r="X30" i="56"/>
  <c r="Y10" i="18"/>
  <c r="Y32" i="56"/>
  <c r="X81" i="3" s="1"/>
  <c r="U8" i="18"/>
  <c r="U22" i="56"/>
  <c r="AB30" i="56"/>
  <c r="V8" i="18"/>
  <c r="V22" i="56"/>
  <c r="X8" i="18"/>
  <c r="X22" i="56"/>
  <c r="Z8" i="18"/>
  <c r="Z22" i="56"/>
  <c r="Y11" i="18"/>
  <c r="Y33" i="56"/>
  <c r="L14" i="22"/>
  <c r="E21" i="21"/>
  <c r="H21" i="21"/>
  <c r="C10" i="21"/>
  <c r="B64" i="53"/>
  <c r="W64" i="53"/>
  <c r="X10" i="21"/>
  <c r="X64" i="53"/>
  <c r="Y10" i="21"/>
  <c r="V21" i="21"/>
  <c r="R21" i="21"/>
  <c r="Z11" i="21"/>
  <c r="O21" i="21"/>
  <c r="U64" i="53"/>
  <c r="V10" i="21"/>
  <c r="I21" i="21"/>
  <c r="D64" i="53"/>
  <c r="E10" i="21"/>
  <c r="G21" i="21"/>
  <c r="Z9" i="21"/>
  <c r="D9" i="21"/>
  <c r="AA64" i="53"/>
  <c r="AB10" i="21"/>
  <c r="V64" i="53"/>
  <c r="W10" i="21"/>
  <c r="AB21" i="21"/>
  <c r="F9" i="21"/>
  <c r="U21" i="21"/>
  <c r="P21" i="21"/>
  <c r="D21" i="21"/>
  <c r="F21" i="21"/>
  <c r="AA10" i="21"/>
  <c r="Z64" i="53"/>
  <c r="U6" i="21"/>
  <c r="AA9" i="21"/>
  <c r="J21" i="21"/>
  <c r="E9" i="21"/>
  <c r="C21" i="21"/>
  <c r="Y21" i="21"/>
  <c r="C64" i="53"/>
  <c r="D10" i="21"/>
  <c r="C9" i="21"/>
  <c r="AB9" i="21"/>
  <c r="N64" i="53"/>
  <c r="O10" i="21"/>
  <c r="Z21" i="21"/>
  <c r="M10" i="21"/>
  <c r="L64" i="53"/>
  <c r="AA21" i="21"/>
  <c r="S64" i="53"/>
  <c r="T10" i="21"/>
  <c r="K21" i="21"/>
  <c r="N14" i="22"/>
  <c r="W9" i="21"/>
  <c r="H9" i="21"/>
  <c r="G9" i="21"/>
  <c r="Y64" i="53"/>
  <c r="Z10" i="21"/>
  <c r="V60" i="53"/>
  <c r="U11" i="21"/>
  <c r="Z60" i="53"/>
  <c r="W60" i="53"/>
  <c r="W11" i="21"/>
  <c r="AB11" i="21"/>
  <c r="U7" i="21"/>
  <c r="AA11" i="21"/>
  <c r="AA60" i="53"/>
  <c r="N10" i="21"/>
  <c r="M64" i="53"/>
  <c r="T60" i="53"/>
  <c r="S10" i="21"/>
  <c r="R64" i="53"/>
  <c r="U310" i="3" l="1"/>
  <c r="T362" i="3"/>
  <c r="Y362" i="3"/>
  <c r="U362" i="3"/>
  <c r="V362" i="3"/>
  <c r="Z310" i="3"/>
  <c r="Y310" i="3"/>
  <c r="X310" i="3"/>
  <c r="U32" i="56"/>
  <c r="T81" i="3" s="1"/>
  <c r="U10" i="18"/>
  <c r="U33" i="56"/>
  <c r="U30" i="56"/>
  <c r="U11" i="18"/>
  <c r="U15" i="18"/>
  <c r="U24" i="1"/>
  <c r="U37" i="56"/>
  <c r="T83" i="3" s="1"/>
  <c r="U36" i="56"/>
  <c r="T82" i="3" s="1"/>
  <c r="U12" i="18"/>
  <c r="AS51" i="3"/>
  <c r="CJ52" i="53"/>
  <c r="AT16" i="18"/>
  <c r="AT19" i="18" s="1"/>
  <c r="AT16" i="1"/>
  <c r="AT6" i="1"/>
  <c r="AS56" i="3" s="1"/>
  <c r="AS72" i="3" s="1"/>
  <c r="AT51" i="3"/>
  <c r="AU16" i="18"/>
  <c r="AU19" i="18" s="1"/>
  <c r="CK52" i="53"/>
  <c r="AU16" i="1"/>
  <c r="AU6" i="1"/>
  <c r="AT56" i="3" s="1"/>
  <c r="AT72" i="3" s="1"/>
  <c r="U8" i="1"/>
  <c r="U5" i="18"/>
  <c r="Y24" i="50"/>
  <c r="Y19" i="21"/>
  <c r="X19" i="21"/>
  <c r="X24" i="50"/>
  <c r="V15" i="18"/>
  <c r="V24" i="1"/>
  <c r="W5" i="26"/>
  <c r="W17" i="50"/>
  <c r="K38" i="17"/>
  <c r="J110" i="3"/>
  <c r="W20" i="43"/>
  <c r="W22" i="43" s="1"/>
  <c r="V378" i="3"/>
  <c r="V385" i="3" s="1"/>
  <c r="V310" i="3"/>
  <c r="Z24" i="50"/>
  <c r="Z19" i="21"/>
  <c r="Z15" i="18"/>
  <c r="Z24" i="1"/>
  <c r="BH47" i="53"/>
  <c r="AA277" i="3"/>
  <c r="AB22" i="26"/>
  <c r="AB25" i="26" s="1"/>
  <c r="Z22" i="26"/>
  <c r="Z25" i="26" s="1"/>
  <c r="Y277" i="3"/>
  <c r="BF47" i="53"/>
  <c r="Y20" i="43"/>
  <c r="Y22" i="43" s="1"/>
  <c r="X378" i="3"/>
  <c r="X385" i="3" s="1"/>
  <c r="Q110" i="3"/>
  <c r="R38" i="17"/>
  <c r="H110" i="3"/>
  <c r="I38" i="17"/>
  <c r="U21" i="22"/>
  <c r="U24" i="22" s="1"/>
  <c r="AA19" i="21"/>
  <c r="AA24" i="50"/>
  <c r="F38" i="17"/>
  <c r="E110" i="3"/>
  <c r="AA378" i="3"/>
  <c r="AA385" i="3" s="1"/>
  <c r="AB20" i="43"/>
  <c r="AB22" i="43" s="1"/>
  <c r="K110" i="3"/>
  <c r="L38" i="17"/>
  <c r="Y378" i="3"/>
  <c r="Y385" i="3" s="1"/>
  <c r="Z20" i="43"/>
  <c r="Z22" i="43" s="1"/>
  <c r="G110" i="3"/>
  <c r="H38" i="17"/>
  <c r="BD47" i="53"/>
  <c r="X22" i="26"/>
  <c r="X25" i="26" s="1"/>
  <c r="W277" i="3"/>
  <c r="W378" i="3"/>
  <c r="W385" i="3" s="1"/>
  <c r="X20" i="43"/>
  <c r="X22" i="43" s="1"/>
  <c r="T277" i="3"/>
  <c r="U22" i="26"/>
  <c r="U25" i="26" s="1"/>
  <c r="BA47" i="53"/>
  <c r="P110" i="3"/>
  <c r="Q38" i="17"/>
  <c r="U19" i="21"/>
  <c r="U24" i="50"/>
  <c r="W19" i="21"/>
  <c r="W24" i="50"/>
  <c r="Z14" i="18"/>
  <c r="Y15" i="18"/>
  <c r="Y24" i="1"/>
  <c r="Z385" i="3"/>
  <c r="AB21" i="22"/>
  <c r="AB24" i="22" s="1"/>
  <c r="S38" i="17"/>
  <c r="R110" i="3"/>
  <c r="T310" i="3"/>
  <c r="AB19" i="21"/>
  <c r="AB24" i="50"/>
  <c r="AA15" i="18"/>
  <c r="AA24" i="1"/>
  <c r="G38" i="17"/>
  <c r="F110" i="3"/>
  <c r="C38" i="17"/>
  <c r="B110" i="3"/>
  <c r="AA310" i="3"/>
  <c r="X15" i="18"/>
  <c r="X24" i="1"/>
  <c r="C110" i="3"/>
  <c r="D38" i="17"/>
  <c r="BG47" i="53"/>
  <c r="Z277" i="3"/>
  <c r="AA22" i="26"/>
  <c r="AA25" i="26" s="1"/>
  <c r="BB47" i="53"/>
  <c r="V22" i="26"/>
  <c r="V25" i="26" s="1"/>
  <c r="U277" i="3"/>
  <c r="V24" i="50"/>
  <c r="V19" i="21"/>
  <c r="T24" i="1"/>
  <c r="T15" i="18"/>
  <c r="AB24" i="1"/>
  <c r="AB15" i="18"/>
  <c r="U20" i="43"/>
  <c r="U22" i="43" s="1"/>
  <c r="T378" i="3"/>
  <c r="T385" i="3" s="1"/>
  <c r="D110" i="3"/>
  <c r="E38" i="17"/>
  <c r="Y22" i="26"/>
  <c r="Y25" i="26" s="1"/>
  <c r="BE47" i="53"/>
  <c r="X277" i="3"/>
  <c r="AB6" i="21"/>
  <c r="AA6" i="21"/>
  <c r="AB7" i="21"/>
  <c r="Z6" i="21"/>
  <c r="C7" i="21"/>
  <c r="AA7" i="21"/>
  <c r="E7" i="21"/>
  <c r="X7" i="21"/>
  <c r="Z5" i="56"/>
  <c r="Y17" i="56"/>
  <c r="V21" i="56"/>
  <c r="V28" i="56" s="1"/>
  <c r="AB29" i="56"/>
  <c r="AB41" i="56" s="1"/>
  <c r="X5" i="56"/>
  <c r="Y6" i="18"/>
  <c r="Z17" i="56"/>
  <c r="AB6" i="56"/>
  <c r="AB16" i="56" s="1"/>
  <c r="W8" i="18"/>
  <c r="W22" i="56"/>
  <c r="AA6" i="56"/>
  <c r="AA16" i="56" s="1"/>
  <c r="W11" i="18"/>
  <c r="W33" i="56"/>
  <c r="AA21" i="56"/>
  <c r="AA28" i="56" s="1"/>
  <c r="X17" i="56"/>
  <c r="V17" i="56"/>
  <c r="T42" i="56"/>
  <c r="AB9" i="18"/>
  <c r="AB14" i="18" s="1"/>
  <c r="V29" i="56"/>
  <c r="V41" i="56" s="1"/>
  <c r="AB21" i="56"/>
  <c r="AB28" i="56" s="1"/>
  <c r="AB6" i="18"/>
  <c r="X6" i="18"/>
  <c r="AA6" i="18"/>
  <c r="V6" i="21"/>
  <c r="X21" i="56"/>
  <c r="X28" i="56" s="1"/>
  <c r="Z29" i="56"/>
  <c r="Z41" i="56" s="1"/>
  <c r="Y6" i="56"/>
  <c r="Y16" i="56" s="1"/>
  <c r="V9" i="18"/>
  <c r="V14" i="18" s="1"/>
  <c r="W30" i="56"/>
  <c r="X29" i="56"/>
  <c r="X41" i="56" s="1"/>
  <c r="W7" i="18"/>
  <c r="W18" i="56"/>
  <c r="AA42" i="56"/>
  <c r="X6" i="56"/>
  <c r="X16" i="56" s="1"/>
  <c r="X6" i="21"/>
  <c r="U21" i="56"/>
  <c r="U28" i="56" s="1"/>
  <c r="X9" i="18"/>
  <c r="X14" i="18" s="1"/>
  <c r="V42" i="56"/>
  <c r="Z6" i="56"/>
  <c r="Z16" i="56" s="1"/>
  <c r="AB17" i="56"/>
  <c r="T6" i="18"/>
  <c r="U17" i="56"/>
  <c r="V5" i="56"/>
  <c r="AB42" i="56"/>
  <c r="X42" i="56"/>
  <c r="T17" i="56"/>
  <c r="T6" i="56"/>
  <c r="T16" i="56" s="1"/>
  <c r="Y29" i="56"/>
  <c r="Y41" i="56" s="1"/>
  <c r="T29" i="56"/>
  <c r="T41" i="56" s="1"/>
  <c r="W12" i="18"/>
  <c r="W37" i="56"/>
  <c r="V83" i="3" s="1"/>
  <c r="Z6" i="18"/>
  <c r="W36" i="56"/>
  <c r="V82" i="3" s="1"/>
  <c r="U6" i="56"/>
  <c r="U16" i="56" s="1"/>
  <c r="AB5" i="56"/>
  <c r="Y5" i="56"/>
  <c r="V6" i="56"/>
  <c r="V16" i="56" s="1"/>
  <c r="W10" i="18"/>
  <c r="W32" i="56"/>
  <c r="V81" i="3" s="1"/>
  <c r="Z21" i="56"/>
  <c r="Z28" i="56" s="1"/>
  <c r="T21" i="56"/>
  <c r="T28" i="56" s="1"/>
  <c r="T9" i="18"/>
  <c r="T14" i="18" s="1"/>
  <c r="U42" i="56"/>
  <c r="Y42" i="56"/>
  <c r="V6" i="18"/>
  <c r="AA29" i="56"/>
  <c r="AA41" i="56" s="1"/>
  <c r="Z42" i="56"/>
  <c r="U9" i="18"/>
  <c r="U14" i="18" s="1"/>
  <c r="Y9" i="18"/>
  <c r="Y14" i="18" s="1"/>
  <c r="AA5" i="56"/>
  <c r="U29" i="56"/>
  <c r="U41" i="56" s="1"/>
  <c r="U5" i="56"/>
  <c r="T5" i="56"/>
  <c r="U6" i="18"/>
  <c r="Y21" i="56"/>
  <c r="Y28" i="56" s="1"/>
  <c r="AA9" i="18"/>
  <c r="AA14" i="18" s="1"/>
  <c r="AA17" i="56"/>
  <c r="O7" i="21"/>
  <c r="W7" i="21"/>
  <c r="Y7" i="21"/>
  <c r="M7" i="21"/>
  <c r="Z7" i="21"/>
  <c r="D7" i="21"/>
  <c r="V7" i="21"/>
  <c r="X60" i="53"/>
  <c r="U60" i="53"/>
  <c r="N7" i="21"/>
  <c r="Y60" i="53"/>
  <c r="T78" i="3" l="1"/>
  <c r="U46" i="56"/>
  <c r="U22" i="1"/>
  <c r="U32" i="1"/>
  <c r="T45" i="3"/>
  <c r="T46" i="53"/>
  <c r="U16" i="18"/>
  <c r="U19" i="18" s="1"/>
  <c r="U16" i="1"/>
  <c r="U6" i="1"/>
  <c r="T56" i="3" s="1"/>
  <c r="T63" i="3" s="1"/>
  <c r="T76" i="3"/>
  <c r="U47" i="56"/>
  <c r="U53" i="56" s="1"/>
  <c r="BL51" i="3"/>
  <c r="BL52" i="3"/>
  <c r="BL50" i="3"/>
  <c r="AA5" i="18"/>
  <c r="AA8" i="1"/>
  <c r="V22" i="50"/>
  <c r="V32" i="50"/>
  <c r="AA47" i="56"/>
  <c r="AA53" i="56" s="1"/>
  <c r="Z76" i="3"/>
  <c r="AA78" i="3"/>
  <c r="AB46" i="56"/>
  <c r="U78" i="3"/>
  <c r="V46" i="56"/>
  <c r="X47" i="56"/>
  <c r="X53" i="56" s="1"/>
  <c r="W76" i="3"/>
  <c r="W22" i="50"/>
  <c r="W32" i="50"/>
  <c r="W22" i="26"/>
  <c r="W25" i="26" s="1"/>
  <c r="BC47" i="53"/>
  <c r="V277" i="3"/>
  <c r="Y47" i="56"/>
  <c r="Y53" i="56" s="1"/>
  <c r="X76" i="3"/>
  <c r="W15" i="18"/>
  <c r="W24" i="1"/>
  <c r="Z32" i="50"/>
  <c r="Z22" i="50"/>
  <c r="V32" i="1"/>
  <c r="V22" i="1"/>
  <c r="AA76" i="3"/>
  <c r="AA87" i="3" s="1"/>
  <c r="AB47" i="56"/>
  <c r="AB53" i="56" s="1"/>
  <c r="Z78" i="3"/>
  <c r="AA46" i="56"/>
  <c r="X22" i="1"/>
  <c r="X32" i="1"/>
  <c r="U32" i="50"/>
  <c r="U22" i="50"/>
  <c r="S76" i="3"/>
  <c r="T47" i="56"/>
  <c r="T53" i="56" s="1"/>
  <c r="Y78" i="3"/>
  <c r="Z46" i="56"/>
  <c r="T5" i="18"/>
  <c r="T8" i="1"/>
  <c r="X46" i="56"/>
  <c r="W78" i="3"/>
  <c r="Y8" i="1"/>
  <c r="Y5" i="18"/>
  <c r="AB32" i="1"/>
  <c r="AB22" i="1"/>
  <c r="AA22" i="1"/>
  <c r="AA32" i="1"/>
  <c r="X32" i="50"/>
  <c r="X22" i="50"/>
  <c r="V8" i="1"/>
  <c r="V5" i="18"/>
  <c r="S78" i="3"/>
  <c r="T46" i="56"/>
  <c r="X5" i="18"/>
  <c r="X8" i="1"/>
  <c r="V47" i="56"/>
  <c r="V53" i="56" s="1"/>
  <c r="U76" i="3"/>
  <c r="U87" i="3" s="1"/>
  <c r="Z5" i="18"/>
  <c r="Z8" i="1"/>
  <c r="Z47" i="56"/>
  <c r="Z53" i="56" s="1"/>
  <c r="Y76" i="3"/>
  <c r="T32" i="1"/>
  <c r="T22" i="1"/>
  <c r="AB32" i="50"/>
  <c r="AB22" i="50"/>
  <c r="Y22" i="1"/>
  <c r="Y32" i="1"/>
  <c r="AA32" i="50"/>
  <c r="AA22" i="50"/>
  <c r="X78" i="3"/>
  <c r="Y46" i="56"/>
  <c r="AB8" i="1"/>
  <c r="AB5" i="18"/>
  <c r="Z32" i="1"/>
  <c r="Z22" i="1"/>
  <c r="Y32" i="50"/>
  <c r="Y22" i="50"/>
  <c r="W29" i="56"/>
  <c r="W41" i="56" s="1"/>
  <c r="W9" i="18"/>
  <c r="W14" i="18" s="1"/>
  <c r="W6" i="56"/>
  <c r="W16" i="56" s="1"/>
  <c r="W21" i="56"/>
  <c r="W28" i="56" s="1"/>
  <c r="W5" i="56"/>
  <c r="W17" i="56"/>
  <c r="W6" i="18"/>
  <c r="W42" i="56"/>
  <c r="T87" i="3" l="1"/>
  <c r="Y87" i="3"/>
  <c r="W47" i="56"/>
  <c r="W53" i="56" s="1"/>
  <c r="V76" i="3"/>
  <c r="V78" i="3"/>
  <c r="W46" i="56"/>
  <c r="S45" i="3"/>
  <c r="S46" i="53"/>
  <c r="T16" i="18"/>
  <c r="T19" i="18" s="1"/>
  <c r="W32" i="1"/>
  <c r="W22" i="1"/>
  <c r="Z87" i="3"/>
  <c r="AA46" i="53"/>
  <c r="AB16" i="18"/>
  <c r="AB19" i="18" s="1"/>
  <c r="AA45" i="3"/>
  <c r="Z6" i="1"/>
  <c r="Y56" i="3" s="1"/>
  <c r="Y63" i="3" s="1"/>
  <c r="Z16" i="1"/>
  <c r="U45" i="3"/>
  <c r="U46" i="53"/>
  <c r="V16" i="18"/>
  <c r="V19" i="18" s="1"/>
  <c r="AB16" i="1"/>
  <c r="AB6" i="1"/>
  <c r="AA56" i="3" s="1"/>
  <c r="AA63" i="3" s="1"/>
  <c r="Z16" i="18"/>
  <c r="Z19" i="18" s="1"/>
  <c r="Y45" i="3"/>
  <c r="Y46" i="53"/>
  <c r="V6" i="1"/>
  <c r="U56" i="3" s="1"/>
  <c r="U63" i="3" s="1"/>
  <c r="V16" i="1"/>
  <c r="X46" i="53"/>
  <c r="Y16" i="18"/>
  <c r="Y19" i="18" s="1"/>
  <c r="X45" i="3"/>
  <c r="X87" i="3"/>
  <c r="W87" i="3"/>
  <c r="Y16" i="1"/>
  <c r="Y6" i="1"/>
  <c r="X56" i="3" s="1"/>
  <c r="X63" i="3" s="1"/>
  <c r="S87" i="3"/>
  <c r="W8" i="1"/>
  <c r="W5" i="18"/>
  <c r="X6" i="1"/>
  <c r="W56" i="3" s="1"/>
  <c r="W63" i="3" s="1"/>
  <c r="X16" i="1"/>
  <c r="AA16" i="1"/>
  <c r="AA6" i="1"/>
  <c r="Z56" i="3" s="1"/>
  <c r="Z63" i="3" s="1"/>
  <c r="W46" i="53"/>
  <c r="W45" i="3"/>
  <c r="X16" i="18"/>
  <c r="X19" i="18" s="1"/>
  <c r="T16" i="1"/>
  <c r="T6" i="1"/>
  <c r="S56" i="3" s="1"/>
  <c r="S63" i="3" s="1"/>
  <c r="Z45" i="3"/>
  <c r="AA16" i="18"/>
  <c r="AA19" i="18" s="1"/>
  <c r="Z46" i="53"/>
  <c r="V87" i="3" l="1"/>
  <c r="V46" i="53"/>
  <c r="W16" i="18"/>
  <c r="W19" i="18" s="1"/>
  <c r="V45" i="3"/>
  <c r="W16" i="1"/>
  <c r="W6" i="1"/>
  <c r="V56" i="3" s="1"/>
  <c r="V63" i="3" s="1"/>
  <c r="S25" i="17" l="1"/>
  <c r="R112" i="3" s="1"/>
  <c r="C13" i="15" l="1"/>
  <c r="D13" i="15"/>
  <c r="E13" i="15"/>
  <c r="F13" i="15"/>
  <c r="G13" i="15"/>
  <c r="H13" i="15"/>
  <c r="I13" i="15"/>
  <c r="J13" i="15"/>
  <c r="K13" i="15"/>
  <c r="L13" i="15"/>
  <c r="M13" i="15"/>
  <c r="N13" i="15"/>
  <c r="O13" i="15"/>
  <c r="P13" i="15"/>
  <c r="Q13" i="15"/>
  <c r="R13" i="15"/>
  <c r="S13" i="15"/>
  <c r="T13" i="15"/>
  <c r="C12" i="49"/>
  <c r="N13" i="42"/>
  <c r="N18" i="26"/>
  <c r="M12" i="35"/>
  <c r="O12" i="35"/>
  <c r="R12" i="35"/>
  <c r="R5" i="37" l="1"/>
  <c r="R16" i="37" s="1"/>
  <c r="R18" i="37" s="1"/>
  <c r="BW43" i="55"/>
  <c r="BW51" i="55" s="1"/>
  <c r="R11" i="50"/>
  <c r="CX71" i="54"/>
  <c r="BR71" i="54" s="1"/>
  <c r="CH71" i="54"/>
  <c r="CH74" i="54" s="1"/>
  <c r="CH75" i="54" s="1"/>
  <c r="CU46" i="55"/>
  <c r="M12" i="36"/>
  <c r="T10" i="49"/>
  <c r="S424" i="3" s="1"/>
  <c r="T21" i="49"/>
  <c r="D10" i="49"/>
  <c r="C424" i="3" s="1"/>
  <c r="D21" i="49"/>
  <c r="K46" i="55"/>
  <c r="L10" i="38"/>
  <c r="K327" i="3" s="1"/>
  <c r="I21" i="49"/>
  <c r="I10" i="49"/>
  <c r="H424" i="3" s="1"/>
  <c r="AI46" i="55"/>
  <c r="G12" i="39"/>
  <c r="F341" i="3" s="1"/>
  <c r="N21" i="49"/>
  <c r="N10" i="49"/>
  <c r="M424" i="3" s="1"/>
  <c r="AH46" i="55"/>
  <c r="F12" i="39"/>
  <c r="E341" i="3" s="1"/>
  <c r="M10" i="49"/>
  <c r="L424" i="3" s="1"/>
  <c r="M21" i="49"/>
  <c r="AF46" i="55"/>
  <c r="D12" i="39"/>
  <c r="C341" i="3" s="1"/>
  <c r="CS46" i="55"/>
  <c r="CV71" i="54"/>
  <c r="CF71" i="54"/>
  <c r="CF74" i="54" s="1"/>
  <c r="CF75" i="54" s="1"/>
  <c r="K12" i="36"/>
  <c r="P10" i="49"/>
  <c r="O424" i="3" s="1"/>
  <c r="P21" i="49"/>
  <c r="BV43" i="55"/>
  <c r="BV51" i="55" s="1"/>
  <c r="Q11" i="50"/>
  <c r="Q5" i="37"/>
  <c r="Q16" i="37" s="1"/>
  <c r="Q18" i="37" s="1"/>
  <c r="F21" i="49"/>
  <c r="F10" i="49"/>
  <c r="E424" i="3" s="1"/>
  <c r="E10" i="38"/>
  <c r="D327" i="3" s="1"/>
  <c r="D46" i="55"/>
  <c r="K10" i="49"/>
  <c r="J424" i="3" s="1"/>
  <c r="K21" i="49"/>
  <c r="AE49" i="55"/>
  <c r="C14" i="39"/>
  <c r="J21" i="49"/>
  <c r="J10" i="49"/>
  <c r="I424" i="3" s="1"/>
  <c r="Q10" i="49"/>
  <c r="P424" i="3" s="1"/>
  <c r="Q21" i="49"/>
  <c r="CU71" i="54"/>
  <c r="CE71" i="54"/>
  <c r="CE74" i="54" s="1"/>
  <c r="CE75" i="54" s="1"/>
  <c r="J12" i="36"/>
  <c r="CR46" i="55"/>
  <c r="T13" i="42"/>
  <c r="G21" i="49"/>
  <c r="G10" i="49"/>
  <c r="F424" i="3" s="1"/>
  <c r="CN47" i="55"/>
  <c r="F13" i="36"/>
  <c r="E358" i="3" s="1"/>
  <c r="L21" i="49"/>
  <c r="L10" i="49"/>
  <c r="K424" i="3" s="1"/>
  <c r="C46" i="55"/>
  <c r="D10" i="38"/>
  <c r="C327" i="3" s="1"/>
  <c r="S21" i="49"/>
  <c r="S10" i="49"/>
  <c r="R424" i="3" s="1"/>
  <c r="R21" i="49"/>
  <c r="R10" i="49"/>
  <c r="Q424" i="3" s="1"/>
  <c r="F46" i="55"/>
  <c r="G10" i="38"/>
  <c r="F327" i="3" s="1"/>
  <c r="E50" i="55"/>
  <c r="F12" i="38"/>
  <c r="E21" i="49"/>
  <c r="E10" i="49"/>
  <c r="D424" i="3" s="1"/>
  <c r="M10" i="38"/>
  <c r="L327" i="3" s="1"/>
  <c r="L46" i="55"/>
  <c r="AG46" i="55"/>
  <c r="E12" i="39"/>
  <c r="D341" i="3" s="1"/>
  <c r="H21" i="49"/>
  <c r="H10" i="49"/>
  <c r="G424" i="3" s="1"/>
  <c r="G46" i="55"/>
  <c r="H10" i="38"/>
  <c r="G327" i="3" s="1"/>
  <c r="O21" i="49"/>
  <c r="O10" i="49"/>
  <c r="N424" i="3" s="1"/>
  <c r="E46" i="55"/>
  <c r="F10" i="38"/>
  <c r="E327" i="3" s="1"/>
  <c r="CZ46" i="55"/>
  <c r="R12" i="36"/>
  <c r="AM61" i="53"/>
  <c r="T25" i="49"/>
  <c r="T18" i="49" s="1"/>
  <c r="T23" i="26"/>
  <c r="T14" i="49"/>
  <c r="S427" i="3" s="1"/>
  <c r="T10" i="38"/>
  <c r="S327" i="3" s="1"/>
  <c r="T15" i="15"/>
  <c r="T12" i="15"/>
  <c r="T7" i="15"/>
  <c r="T9" i="15" s="1"/>
  <c r="T11" i="39"/>
  <c r="T16" i="43"/>
  <c r="Q12" i="35"/>
  <c r="AL61" i="53"/>
  <c r="AR61" i="53"/>
  <c r="N12" i="35"/>
  <c r="AY61" i="53"/>
  <c r="I12" i="35"/>
  <c r="AJ61" i="53"/>
  <c r="G12" i="22"/>
  <c r="F307" i="3" s="1"/>
  <c r="O16" i="26"/>
  <c r="G13" i="43"/>
  <c r="F383" i="3" s="1"/>
  <c r="C17" i="35"/>
  <c r="N11" i="39"/>
  <c r="E12" i="49"/>
  <c r="D12" i="22"/>
  <c r="C307" i="3" s="1"/>
  <c r="D13" i="42"/>
  <c r="T12" i="35"/>
  <c r="C11" i="39"/>
  <c r="C16" i="39" s="1"/>
  <c r="C16" i="22"/>
  <c r="B308" i="3" s="1"/>
  <c r="L12" i="15"/>
  <c r="L15" i="15"/>
  <c r="J12" i="15"/>
  <c r="J15" i="15"/>
  <c r="H12" i="15"/>
  <c r="R25" i="49"/>
  <c r="R18" i="49" s="1"/>
  <c r="AX64" i="53"/>
  <c r="R23" i="26"/>
  <c r="AO61" i="53"/>
  <c r="I8" i="43"/>
  <c r="H384" i="3" s="1"/>
  <c r="P46" i="55"/>
  <c r="P49" i="55"/>
  <c r="P12" i="35"/>
  <c r="M13" i="35"/>
  <c r="N46" i="55"/>
  <c r="F12" i="49"/>
  <c r="O17" i="43"/>
  <c r="E11" i="39"/>
  <c r="E16" i="39" s="1"/>
  <c r="P13" i="43"/>
  <c r="O383" i="3" s="1"/>
  <c r="L12" i="39"/>
  <c r="K341" i="3" s="1"/>
  <c r="E13" i="43"/>
  <c r="D383" i="3" s="1"/>
  <c r="T9" i="38"/>
  <c r="J13" i="42"/>
  <c r="I8" i="39"/>
  <c r="AK46" i="55"/>
  <c r="J16" i="43"/>
  <c r="P13" i="42"/>
  <c r="J18" i="43"/>
  <c r="O13" i="42"/>
  <c r="M11" i="36"/>
  <c r="M18" i="36" s="1"/>
  <c r="F17" i="22"/>
  <c r="E309" i="3" s="1"/>
  <c r="F13" i="22"/>
  <c r="F11" i="36"/>
  <c r="F18" i="36" s="1"/>
  <c r="E12" i="22"/>
  <c r="D307" i="3" s="1"/>
  <c r="E9" i="38"/>
  <c r="M13" i="42"/>
  <c r="AQ61" i="53"/>
  <c r="J19" i="26"/>
  <c r="J12" i="49"/>
  <c r="J15" i="26"/>
  <c r="AT46" i="55"/>
  <c r="AN61" i="53"/>
  <c r="Q13" i="42"/>
  <c r="H9" i="38"/>
  <c r="N25" i="49"/>
  <c r="N18" i="49" s="1"/>
  <c r="F12" i="22"/>
  <c r="E307" i="3" s="1"/>
  <c r="F9" i="38"/>
  <c r="AK61" i="53"/>
  <c r="F13" i="42"/>
  <c r="T9" i="49"/>
  <c r="T15" i="49" s="1"/>
  <c r="AZ61" i="53"/>
  <c r="L11" i="36"/>
  <c r="L9" i="38"/>
  <c r="T12" i="42"/>
  <c r="AW61" i="53"/>
  <c r="F13" i="43"/>
  <c r="E383" i="3" s="1"/>
  <c r="AW64" i="53"/>
  <c r="Q25" i="49"/>
  <c r="Q18" i="49" s="1"/>
  <c r="AU64" i="53"/>
  <c r="P25" i="49"/>
  <c r="P18" i="49" s="1"/>
  <c r="O25" i="49"/>
  <c r="O18" i="49" s="1"/>
  <c r="L17" i="35"/>
  <c r="L13" i="35"/>
  <c r="AQ48" i="55"/>
  <c r="AQ46" i="55"/>
  <c r="D12" i="49"/>
  <c r="C9" i="49"/>
  <c r="C15" i="49" s="1"/>
  <c r="C16" i="26"/>
  <c r="K12" i="15"/>
  <c r="I12" i="15"/>
  <c r="AM63" i="53"/>
  <c r="G12" i="15"/>
  <c r="C15" i="15"/>
  <c r="C12" i="15"/>
  <c r="AI63" i="53"/>
  <c r="AI61" i="53"/>
  <c r="S23" i="26"/>
  <c r="S25" i="49"/>
  <c r="S18" i="49" s="1"/>
  <c r="AY64" i="53"/>
  <c r="AP61" i="53"/>
  <c r="J9" i="49"/>
  <c r="S13" i="42"/>
  <c r="C13" i="42"/>
  <c r="O20" i="36"/>
  <c r="CW50" i="55"/>
  <c r="J10" i="38"/>
  <c r="I327" i="3" s="1"/>
  <c r="I49" i="55"/>
  <c r="I25" i="49"/>
  <c r="I18" i="49" s="1"/>
  <c r="I12" i="49"/>
  <c r="I18" i="43"/>
  <c r="AR46" i="55"/>
  <c r="D11" i="39"/>
  <c r="L13" i="42"/>
  <c r="Q15" i="15"/>
  <c r="J8" i="39"/>
  <c r="AL46" i="55"/>
  <c r="R13" i="42"/>
  <c r="AV61" i="53"/>
  <c r="C13" i="43"/>
  <c r="B383" i="3" s="1"/>
  <c r="O9" i="49"/>
  <c r="O15" i="49" s="1"/>
  <c r="AU61" i="53"/>
  <c r="H13" i="42"/>
  <c r="L12" i="35"/>
  <c r="G8" i="39"/>
  <c r="G13" i="42"/>
  <c r="AS61" i="53"/>
  <c r="M9" i="49"/>
  <c r="M15" i="49" s="1"/>
  <c r="M9" i="38"/>
  <c r="M13" i="38" s="1"/>
  <c r="AO48" i="55"/>
  <c r="E13" i="42"/>
  <c r="K25" i="49"/>
  <c r="K18" i="49" s="1"/>
  <c r="K12" i="49"/>
  <c r="AY63" i="53"/>
  <c r="I12" i="22"/>
  <c r="H307" i="3" s="1"/>
  <c r="H25" i="49"/>
  <c r="H18" i="49" s="1"/>
  <c r="H12" i="49"/>
  <c r="I13" i="42"/>
  <c r="G12" i="49"/>
  <c r="G25" i="49"/>
  <c r="G18" i="49" s="1"/>
  <c r="N13" i="35"/>
  <c r="H13" i="35"/>
  <c r="AT61" i="53"/>
  <c r="N9" i="49"/>
  <c r="N15" i="49" s="1"/>
  <c r="CY46" i="55"/>
  <c r="N10" i="38"/>
  <c r="M327" i="3" s="1"/>
  <c r="G17" i="36"/>
  <c r="P20" i="36"/>
  <c r="CK50" i="55"/>
  <c r="S15" i="15"/>
  <c r="AX61" i="53"/>
  <c r="K13" i="42"/>
  <c r="K11" i="36"/>
  <c r="K18" i="36" s="1"/>
  <c r="Q46" i="55"/>
  <c r="G17" i="35"/>
  <c r="Q9" i="38"/>
  <c r="Q11" i="39"/>
  <c r="O46" i="55"/>
  <c r="H8" i="39"/>
  <c r="AJ46" i="55"/>
  <c r="BO71" i="54" l="1"/>
  <c r="L13" i="38"/>
  <c r="D16" i="39"/>
  <c r="H13" i="38"/>
  <c r="E13" i="38"/>
  <c r="F13" i="38"/>
  <c r="T17" i="42"/>
  <c r="M11" i="1"/>
  <c r="M5" i="10"/>
  <c r="M14" i="10" s="1"/>
  <c r="H12" i="1"/>
  <c r="H5" i="9"/>
  <c r="I5" i="36"/>
  <c r="CQ43" i="55"/>
  <c r="CQ51" i="55" s="1"/>
  <c r="I12" i="50"/>
  <c r="L10" i="1"/>
  <c r="K59" i="3" s="1"/>
  <c r="L5" i="7"/>
  <c r="R11" i="1"/>
  <c r="R5" i="10"/>
  <c r="R14" i="10" s="1"/>
  <c r="G5" i="10"/>
  <c r="G14" i="10" s="1"/>
  <c r="G11" i="1"/>
  <c r="J5" i="13"/>
  <c r="J19" i="1"/>
  <c r="I61" i="3" s="1"/>
  <c r="P20" i="1"/>
  <c r="O62" i="3" s="1"/>
  <c r="P5" i="12"/>
  <c r="J19" i="50"/>
  <c r="J5" i="16"/>
  <c r="J5" i="12"/>
  <c r="J20" i="1"/>
  <c r="I62" i="3" s="1"/>
  <c r="CJ71" i="54"/>
  <c r="CJ74" i="54" s="1"/>
  <c r="CJ75" i="54" s="1"/>
  <c r="CW46" i="55"/>
  <c r="CZ71" i="54"/>
  <c r="O12" i="36"/>
  <c r="T15" i="50"/>
  <c r="S289" i="3" s="1"/>
  <c r="T5" i="42"/>
  <c r="L9" i="50"/>
  <c r="K43" i="55"/>
  <c r="K51" i="55" s="1"/>
  <c r="L5" i="38"/>
  <c r="T5" i="49"/>
  <c r="T18" i="50"/>
  <c r="S290" i="3" s="1"/>
  <c r="H20" i="1"/>
  <c r="G62" i="3" s="1"/>
  <c r="H5" i="12"/>
  <c r="R10" i="1"/>
  <c r="Q59" i="3" s="1"/>
  <c r="R5" i="7"/>
  <c r="I5" i="10"/>
  <c r="I14" i="10" s="1"/>
  <c r="I11" i="1"/>
  <c r="T9" i="50"/>
  <c r="S43" i="55"/>
  <c r="T5" i="38"/>
  <c r="P47" i="55"/>
  <c r="Q11" i="38"/>
  <c r="DB46" i="55"/>
  <c r="T12" i="36"/>
  <c r="AV49" i="55"/>
  <c r="T14" i="39"/>
  <c r="AN46" i="55"/>
  <c r="AP46" i="55"/>
  <c r="H46" i="55"/>
  <c r="R12" i="39"/>
  <c r="Q341" i="3" s="1"/>
  <c r="T6" i="42"/>
  <c r="P10" i="38"/>
  <c r="O327" i="3" s="1"/>
  <c r="B46" i="55"/>
  <c r="I12" i="39"/>
  <c r="H341" i="3" s="1"/>
  <c r="Q5" i="38"/>
  <c r="P43" i="55"/>
  <c r="P51" i="55" s="1"/>
  <c r="Q9" i="50"/>
  <c r="N5" i="10"/>
  <c r="N14" i="10" s="1"/>
  <c r="N11" i="1"/>
  <c r="J12" i="1"/>
  <c r="J5" i="9"/>
  <c r="D12" i="38"/>
  <c r="C50" i="55"/>
  <c r="BM43" i="55"/>
  <c r="BM51" i="55" s="1"/>
  <c r="H11" i="50"/>
  <c r="H5" i="37"/>
  <c r="H16" i="37" s="1"/>
  <c r="H18" i="37" s="1"/>
  <c r="DB43" i="55"/>
  <c r="DB51" i="55" s="1"/>
  <c r="T12" i="50"/>
  <c r="T5" i="36"/>
  <c r="C10" i="1"/>
  <c r="B59" i="3" s="1"/>
  <c r="C5" i="7"/>
  <c r="O19" i="1"/>
  <c r="N61" i="3" s="1"/>
  <c r="O5" i="13"/>
  <c r="G43" i="55"/>
  <c r="G51" i="55" s="1"/>
  <c r="H9" i="50"/>
  <c r="H5" i="38"/>
  <c r="M12" i="1"/>
  <c r="M5" i="9"/>
  <c r="R14" i="39"/>
  <c r="AT49" i="55"/>
  <c r="S20" i="1"/>
  <c r="R62" i="3" s="1"/>
  <c r="S5" i="12"/>
  <c r="BL43" i="55"/>
  <c r="BL51" i="55" s="1"/>
  <c r="G11" i="50"/>
  <c r="G5" i="37"/>
  <c r="G16" i="37" s="1"/>
  <c r="G18" i="37" s="1"/>
  <c r="P12" i="36"/>
  <c r="CX46" i="55"/>
  <c r="G12" i="1"/>
  <c r="G5" i="9"/>
  <c r="T15" i="39"/>
  <c r="S342" i="3" s="1"/>
  <c r="AV50" i="55"/>
  <c r="N12" i="39"/>
  <c r="M341" i="3" s="1"/>
  <c r="Q12" i="39"/>
  <c r="P341" i="3" s="1"/>
  <c r="S46" i="55"/>
  <c r="M46" i="55"/>
  <c r="R11" i="38"/>
  <c r="Q47" i="55"/>
  <c r="Q19" i="1"/>
  <c r="P61" i="3" s="1"/>
  <c r="Q5" i="13"/>
  <c r="R19" i="50"/>
  <c r="R5" i="16"/>
  <c r="N20" i="1"/>
  <c r="M62" i="3" s="1"/>
  <c r="N5" i="12"/>
  <c r="L11" i="1"/>
  <c r="L5" i="10"/>
  <c r="L14" i="10" s="1"/>
  <c r="P19" i="1"/>
  <c r="O61" i="3" s="1"/>
  <c r="P5" i="13"/>
  <c r="H19" i="1"/>
  <c r="G61" i="3" s="1"/>
  <c r="H5" i="13"/>
  <c r="T19" i="50"/>
  <c r="T5" i="16"/>
  <c r="BO43" i="55"/>
  <c r="BO51" i="55" s="1"/>
  <c r="J11" i="50"/>
  <c r="J5" i="37"/>
  <c r="J16" i="37" s="1"/>
  <c r="J18" i="37" s="1"/>
  <c r="M5" i="13"/>
  <c r="M19" i="1"/>
  <c r="L61" i="3" s="1"/>
  <c r="O11" i="50"/>
  <c r="BT43" i="55"/>
  <c r="BT51" i="55" s="1"/>
  <c r="O5" i="37"/>
  <c r="O16" i="37" s="1"/>
  <c r="O18" i="37" s="1"/>
  <c r="C12" i="1"/>
  <c r="C5" i="9"/>
  <c r="H11" i="1"/>
  <c r="H5" i="10"/>
  <c r="H14" i="10" s="1"/>
  <c r="J15" i="49"/>
  <c r="Q5" i="9"/>
  <c r="Q12" i="1"/>
  <c r="N12" i="1"/>
  <c r="N5" i="9"/>
  <c r="AN49" i="55"/>
  <c r="L14" i="39"/>
  <c r="E5" i="39"/>
  <c r="AG43" i="55"/>
  <c r="AG51" i="55" s="1"/>
  <c r="E10" i="50"/>
  <c r="L12" i="1"/>
  <c r="L5" i="9"/>
  <c r="D12" i="1"/>
  <c r="D5" i="9"/>
  <c r="P12" i="39"/>
  <c r="O341" i="3" s="1"/>
  <c r="AS46" i="55"/>
  <c r="O10" i="38"/>
  <c r="N327" i="3" s="1"/>
  <c r="R19" i="1"/>
  <c r="Q61" i="3" s="1"/>
  <c r="R5" i="13"/>
  <c r="L43" i="55"/>
  <c r="L51" i="55" s="1"/>
  <c r="M5" i="38"/>
  <c r="M9" i="50"/>
  <c r="C11" i="1"/>
  <c r="C5" i="10"/>
  <c r="C14" i="10" s="1"/>
  <c r="G5" i="13"/>
  <c r="G19" i="1"/>
  <c r="F61" i="3" s="1"/>
  <c r="I5" i="12"/>
  <c r="I20" i="1"/>
  <c r="H62" i="3" s="1"/>
  <c r="BJ43" i="55"/>
  <c r="BJ51" i="55" s="1"/>
  <c r="E11" i="50"/>
  <c r="E5" i="37"/>
  <c r="E16" i="37" s="1"/>
  <c r="E18" i="37" s="1"/>
  <c r="I5" i="13"/>
  <c r="I19" i="1"/>
  <c r="H61" i="3" s="1"/>
  <c r="H16" i="36"/>
  <c r="G360" i="3" s="1"/>
  <c r="CS72" i="54"/>
  <c r="CC72" i="54"/>
  <c r="CS73" i="54"/>
  <c r="BM73" i="54" s="1"/>
  <c r="CC73" i="54"/>
  <c r="CP49" i="55"/>
  <c r="N5" i="7"/>
  <c r="N10" i="1"/>
  <c r="M59" i="3" s="1"/>
  <c r="N19" i="1"/>
  <c r="M61" i="3" s="1"/>
  <c r="N5" i="13"/>
  <c r="I5" i="37"/>
  <c r="I16" i="37" s="1"/>
  <c r="I18" i="37" s="1"/>
  <c r="BN43" i="55"/>
  <c r="BN51" i="55" s="1"/>
  <c r="I11" i="50"/>
  <c r="K5" i="9"/>
  <c r="K12" i="1"/>
  <c r="T11" i="15"/>
  <c r="T18" i="15" s="1"/>
  <c r="Q10" i="1"/>
  <c r="P59" i="3" s="1"/>
  <c r="Q5" i="7"/>
  <c r="AF43" i="55"/>
  <c r="AF51" i="55" s="1"/>
  <c r="D10" i="50"/>
  <c r="D5" i="39"/>
  <c r="CM43" i="55"/>
  <c r="CM51" i="55" s="1"/>
  <c r="E12" i="50"/>
  <c r="E5" i="36"/>
  <c r="I5" i="9"/>
  <c r="I12" i="1"/>
  <c r="CY71" i="54"/>
  <c r="N12" i="36"/>
  <c r="CI71" i="54"/>
  <c r="CI74" i="54" s="1"/>
  <c r="CI75" i="54" s="1"/>
  <c r="CV46" i="55"/>
  <c r="C19" i="50"/>
  <c r="C5" i="16"/>
  <c r="Q5" i="10"/>
  <c r="Q14" i="10" s="1"/>
  <c r="Q11" i="1"/>
  <c r="AV43" i="55"/>
  <c r="T10" i="50"/>
  <c r="T5" i="39"/>
  <c r="K11" i="1"/>
  <c r="K5" i="10"/>
  <c r="K14" i="10" s="1"/>
  <c r="AQ49" i="55"/>
  <c r="O14" i="39"/>
  <c r="H47" i="55"/>
  <c r="I11" i="38"/>
  <c r="N5" i="16"/>
  <c r="N19" i="50"/>
  <c r="F5" i="9"/>
  <c r="F12" i="1"/>
  <c r="R20" i="1"/>
  <c r="Q62" i="3" s="1"/>
  <c r="R5" i="12"/>
  <c r="BR43" i="55"/>
  <c r="BR51" i="55" s="1"/>
  <c r="M11" i="50"/>
  <c r="M5" i="37"/>
  <c r="M16" i="37" s="1"/>
  <c r="M18" i="37" s="1"/>
  <c r="O5" i="10"/>
  <c r="O14" i="10" s="1"/>
  <c r="O11" i="1"/>
  <c r="G10" i="1"/>
  <c r="F59" i="3" s="1"/>
  <c r="G5" i="7"/>
  <c r="F11" i="1"/>
  <c r="F5" i="10"/>
  <c r="F14" i="10" s="1"/>
  <c r="P12" i="1"/>
  <c r="P5" i="9"/>
  <c r="N16" i="39"/>
  <c r="Q12" i="36"/>
  <c r="Q10" i="38"/>
  <c r="P327" i="3" s="1"/>
  <c r="BP71" i="54"/>
  <c r="R10" i="38"/>
  <c r="Q327" i="3" s="1"/>
  <c r="BP43" i="55"/>
  <c r="BP51" i="55" s="1"/>
  <c r="K5" i="37"/>
  <c r="K16" i="37" s="1"/>
  <c r="K18" i="37" s="1"/>
  <c r="K11" i="50"/>
  <c r="S10" i="1"/>
  <c r="R59" i="3" s="1"/>
  <c r="S5" i="7"/>
  <c r="M12" i="22"/>
  <c r="L307" i="3" s="1"/>
  <c r="S19" i="1"/>
  <c r="R61" i="3" s="1"/>
  <c r="S5" i="13"/>
  <c r="E11" i="1"/>
  <c r="E5" i="10"/>
  <c r="E14" i="10" s="1"/>
  <c r="L20" i="1"/>
  <c r="K62" i="3" s="1"/>
  <c r="L5" i="12"/>
  <c r="I47" i="55"/>
  <c r="J11" i="38"/>
  <c r="C5" i="49"/>
  <c r="C18" i="50"/>
  <c r="B290" i="3" s="1"/>
  <c r="F10" i="1"/>
  <c r="E59" i="3" s="1"/>
  <c r="F5" i="7"/>
  <c r="K19" i="1"/>
  <c r="J61" i="3" s="1"/>
  <c r="K5" i="13"/>
  <c r="P19" i="50"/>
  <c r="P5" i="16"/>
  <c r="AT47" i="55"/>
  <c r="R13" i="39"/>
  <c r="M5" i="36"/>
  <c r="CU43" i="55"/>
  <c r="CU51" i="55" s="1"/>
  <c r="M12" i="50"/>
  <c r="O20" i="1"/>
  <c r="N62" i="3" s="1"/>
  <c r="O5" i="12"/>
  <c r="F5" i="37"/>
  <c r="F16" i="37" s="1"/>
  <c r="F18" i="37" s="1"/>
  <c r="F11" i="50"/>
  <c r="BK43" i="55"/>
  <c r="BK51" i="55" s="1"/>
  <c r="K10" i="1"/>
  <c r="J59" i="3" s="1"/>
  <c r="K5" i="7"/>
  <c r="L19" i="50"/>
  <c r="L5" i="16"/>
  <c r="M20" i="1"/>
  <c r="L62" i="3" s="1"/>
  <c r="M5" i="12"/>
  <c r="CG71" i="54"/>
  <c r="L12" i="36"/>
  <c r="L18" i="36" s="1"/>
  <c r="CW71" i="54"/>
  <c r="CT46" i="55"/>
  <c r="I46" i="55"/>
  <c r="T8" i="42"/>
  <c r="T7" i="42"/>
  <c r="T11" i="42"/>
  <c r="M12" i="39"/>
  <c r="L341" i="3" s="1"/>
  <c r="O12" i="39"/>
  <c r="N341" i="3" s="1"/>
  <c r="Q16" i="39"/>
  <c r="CC71" i="54"/>
  <c r="H12" i="36"/>
  <c r="CS71" i="54"/>
  <c r="CP46" i="55"/>
  <c r="S11" i="1"/>
  <c r="S5" i="10"/>
  <c r="S14" i="10" s="1"/>
  <c r="D11" i="1"/>
  <c r="D5" i="10"/>
  <c r="D14" i="10" s="1"/>
  <c r="F47" i="55"/>
  <c r="G11" i="38"/>
  <c r="P5" i="37"/>
  <c r="P16" i="37" s="1"/>
  <c r="P18" i="37" s="1"/>
  <c r="BU43" i="55"/>
  <c r="BU51" i="55" s="1"/>
  <c r="P11" i="50"/>
  <c r="O12" i="1"/>
  <c r="O5" i="9"/>
  <c r="L11" i="50"/>
  <c r="BQ43" i="55"/>
  <c r="BQ51" i="55" s="1"/>
  <c r="L5" i="37"/>
  <c r="L16" i="37" s="1"/>
  <c r="L18" i="37" s="1"/>
  <c r="CN43" i="55"/>
  <c r="CN51" i="55" s="1"/>
  <c r="F12" i="50"/>
  <c r="F5" i="36"/>
  <c r="J5" i="10"/>
  <c r="J14" i="10" s="1"/>
  <c r="J11" i="1"/>
  <c r="C12" i="22"/>
  <c r="B307" i="3" s="1"/>
  <c r="J10" i="1"/>
  <c r="I59" i="3" s="1"/>
  <c r="J5" i="7"/>
  <c r="AE43" i="55"/>
  <c r="AE51" i="55" s="1"/>
  <c r="C5" i="39"/>
  <c r="C10" i="50"/>
  <c r="I5" i="7"/>
  <c r="I10" i="1"/>
  <c r="H59" i="3" s="1"/>
  <c r="J12" i="39"/>
  <c r="I341" i="3" s="1"/>
  <c r="AV46" i="55"/>
  <c r="H12" i="39"/>
  <c r="G341" i="3" s="1"/>
  <c r="AO46" i="55"/>
  <c r="H10" i="1"/>
  <c r="G59" i="3" s="1"/>
  <c r="H5" i="7"/>
  <c r="Q5" i="12"/>
  <c r="Q20" i="1"/>
  <c r="P62" i="3" s="1"/>
  <c r="O47" i="55"/>
  <c r="P11" i="38"/>
  <c r="D10" i="1"/>
  <c r="C59" i="3" s="1"/>
  <c r="D5" i="7"/>
  <c r="N11" i="50"/>
  <c r="N5" i="37"/>
  <c r="N16" i="37" s="1"/>
  <c r="N18" i="37" s="1"/>
  <c r="BS43" i="55"/>
  <c r="BS51" i="55" s="1"/>
  <c r="R12" i="1"/>
  <c r="R5" i="9"/>
  <c r="M5" i="7"/>
  <c r="M10" i="1"/>
  <c r="L59" i="3" s="1"/>
  <c r="E12" i="1"/>
  <c r="E5" i="9"/>
  <c r="E10" i="1"/>
  <c r="D59" i="3" s="1"/>
  <c r="E5" i="7"/>
  <c r="L12" i="22"/>
  <c r="K307" i="3" s="1"/>
  <c r="P5" i="7"/>
  <c r="P10" i="1"/>
  <c r="O59" i="3" s="1"/>
  <c r="F9" i="50"/>
  <c r="E43" i="55"/>
  <c r="E51" i="55" s="1"/>
  <c r="F5" i="38"/>
  <c r="S12" i="1"/>
  <c r="S5" i="9"/>
  <c r="D43" i="55"/>
  <c r="D51" i="55" s="1"/>
  <c r="E5" i="38"/>
  <c r="E9" i="50"/>
  <c r="P11" i="1"/>
  <c r="P5" i="10"/>
  <c r="P14" i="10" s="1"/>
  <c r="T13" i="38"/>
  <c r="L5" i="13"/>
  <c r="L19" i="1"/>
  <c r="K61" i="3" s="1"/>
  <c r="K20" i="1"/>
  <c r="J62" i="3" s="1"/>
  <c r="K5" i="12"/>
  <c r="O10" i="1"/>
  <c r="N59" i="3" s="1"/>
  <c r="O5" i="7"/>
  <c r="T12" i="39"/>
  <c r="S341" i="3" s="1"/>
  <c r="I10" i="38"/>
  <c r="H327" i="3" s="1"/>
  <c r="C10" i="38"/>
  <c r="B327" i="3" s="1"/>
  <c r="O8" i="26"/>
  <c r="E16" i="26"/>
  <c r="S17" i="26"/>
  <c r="I16" i="26"/>
  <c r="C15" i="26"/>
  <c r="F16" i="26"/>
  <c r="H16" i="26"/>
  <c r="S8" i="26"/>
  <c r="Q8" i="26"/>
  <c r="K16" i="26"/>
  <c r="D17" i="22"/>
  <c r="C309" i="3" s="1"/>
  <c r="G16" i="26"/>
  <c r="C17" i="26"/>
  <c r="G17" i="26"/>
  <c r="H16" i="22"/>
  <c r="G308" i="3" s="1"/>
  <c r="J16" i="26"/>
  <c r="T18" i="26"/>
  <c r="D16" i="26"/>
  <c r="R8" i="26"/>
  <c r="T11" i="36"/>
  <c r="T18" i="36" s="1"/>
  <c r="T6" i="22"/>
  <c r="T6" i="36"/>
  <c r="T10" i="22"/>
  <c r="T10" i="36"/>
  <c r="T12" i="22"/>
  <c r="S307" i="3" s="1"/>
  <c r="T15" i="26"/>
  <c r="T6" i="49"/>
  <c r="T10" i="43"/>
  <c r="T7" i="22"/>
  <c r="T9" i="22" s="1"/>
  <c r="T7" i="36"/>
  <c r="T9" i="36" s="1"/>
  <c r="T6" i="15"/>
  <c r="T8" i="49"/>
  <c r="T12" i="26"/>
  <c r="T16" i="22"/>
  <c r="S308" i="3" s="1"/>
  <c r="T17" i="22"/>
  <c r="S309" i="3" s="1"/>
  <c r="AZ64" i="53"/>
  <c r="E9" i="49"/>
  <c r="E15" i="49" s="1"/>
  <c r="T21" i="43"/>
  <c r="S381" i="3" s="1"/>
  <c r="T13" i="43"/>
  <c r="S383" i="3" s="1"/>
  <c r="T10" i="15"/>
  <c r="T7" i="49"/>
  <c r="P12" i="22"/>
  <c r="O307" i="3" s="1"/>
  <c r="L11" i="35"/>
  <c r="L14" i="35" s="1"/>
  <c r="O9" i="38"/>
  <c r="O13" i="38" s="1"/>
  <c r="M11" i="15"/>
  <c r="M18" i="15" s="1"/>
  <c r="I9" i="38"/>
  <c r="I13" i="38" s="1"/>
  <c r="R11" i="39"/>
  <c r="R16" i="39" s="1"/>
  <c r="P12" i="42"/>
  <c r="P17" i="42" s="1"/>
  <c r="P6" i="42"/>
  <c r="Q6" i="49"/>
  <c r="I12" i="42"/>
  <c r="I17" i="42" s="1"/>
  <c r="P11" i="39"/>
  <c r="P16" i="39" s="1"/>
  <c r="R12" i="42"/>
  <c r="R17" i="42" s="1"/>
  <c r="R9" i="38"/>
  <c r="R13" i="38" s="1"/>
  <c r="M11" i="42"/>
  <c r="J11" i="43"/>
  <c r="J14" i="43" s="1"/>
  <c r="H11" i="39"/>
  <c r="H16" i="39" s="1"/>
  <c r="M63" i="53"/>
  <c r="N16" i="21"/>
  <c r="N9" i="38"/>
  <c r="N13" i="38" s="1"/>
  <c r="Q6" i="15"/>
  <c r="L23" i="21"/>
  <c r="I7" i="49"/>
  <c r="AO64" i="53"/>
  <c r="J16" i="22"/>
  <c r="I308" i="3" s="1"/>
  <c r="C10" i="15"/>
  <c r="I11" i="15"/>
  <c r="I18" i="15" s="1"/>
  <c r="K62" i="53"/>
  <c r="L14" i="21"/>
  <c r="O8" i="49"/>
  <c r="Q7" i="49"/>
  <c r="Q8" i="49"/>
  <c r="J9" i="38"/>
  <c r="J13" i="38" s="1"/>
  <c r="M7" i="49"/>
  <c r="AS64" i="53"/>
  <c r="F11" i="22"/>
  <c r="F19" i="22" s="1"/>
  <c r="O11" i="39"/>
  <c r="O16" i="39" s="1"/>
  <c r="R22" i="22"/>
  <c r="R11" i="15"/>
  <c r="R18" i="15" s="1"/>
  <c r="N11" i="15"/>
  <c r="N18" i="15" s="1"/>
  <c r="P10" i="15"/>
  <c r="P11" i="15"/>
  <c r="P18" i="15" s="1"/>
  <c r="P17" i="21"/>
  <c r="I9" i="49"/>
  <c r="I15" i="49" s="1"/>
  <c r="L10" i="15"/>
  <c r="B62" i="53"/>
  <c r="C14" i="21"/>
  <c r="K6" i="42"/>
  <c r="S10" i="15"/>
  <c r="N6" i="42"/>
  <c r="I6" i="42"/>
  <c r="E11" i="42"/>
  <c r="H11" i="42"/>
  <c r="AM48" i="55"/>
  <c r="J49" i="55"/>
  <c r="L6" i="42"/>
  <c r="S12" i="42"/>
  <c r="S17" i="42" s="1"/>
  <c r="S9" i="49"/>
  <c r="S15" i="49" s="1"/>
  <c r="S12" i="26"/>
  <c r="C6" i="15"/>
  <c r="D23" i="26"/>
  <c r="L8" i="35"/>
  <c r="M21" i="43"/>
  <c r="L381" i="3" s="1"/>
  <c r="F11" i="42"/>
  <c r="Q11" i="42"/>
  <c r="M6" i="42"/>
  <c r="F11" i="39"/>
  <c r="F16" i="39" s="1"/>
  <c r="J12" i="42"/>
  <c r="J17" i="42" s="1"/>
  <c r="N10" i="15"/>
  <c r="P6" i="15"/>
  <c r="L11" i="39"/>
  <c r="L16" i="39" s="1"/>
  <c r="Q16" i="22"/>
  <c r="P308" i="3" s="1"/>
  <c r="I7" i="43"/>
  <c r="I9" i="43" s="1"/>
  <c r="H11" i="15"/>
  <c r="H18" i="15" s="1"/>
  <c r="J11" i="15"/>
  <c r="J18" i="15" s="1"/>
  <c r="C16" i="21"/>
  <c r="B63" i="53"/>
  <c r="AK64" i="53"/>
  <c r="E7" i="49"/>
  <c r="H8" i="22"/>
  <c r="H7" i="39"/>
  <c r="H9" i="39" s="1"/>
  <c r="P13" i="22"/>
  <c r="D5" i="22"/>
  <c r="I11" i="42"/>
  <c r="H6" i="49"/>
  <c r="E12" i="42"/>
  <c r="E17" i="42" s="1"/>
  <c r="G12" i="42"/>
  <c r="G17" i="42" s="1"/>
  <c r="H23" i="21"/>
  <c r="L11" i="42"/>
  <c r="N11" i="36"/>
  <c r="N18" i="36" s="1"/>
  <c r="J13" i="22"/>
  <c r="C12" i="42"/>
  <c r="C17" i="42" s="1"/>
  <c r="S11" i="42"/>
  <c r="S6" i="49"/>
  <c r="C11" i="15"/>
  <c r="C18" i="15" s="1"/>
  <c r="G6" i="15"/>
  <c r="G10" i="15"/>
  <c r="M6" i="15"/>
  <c r="O14" i="22"/>
  <c r="AV64" i="53"/>
  <c r="P7" i="49"/>
  <c r="P23" i="26"/>
  <c r="M6" i="49"/>
  <c r="O12" i="42"/>
  <c r="O17" i="42" s="1"/>
  <c r="O11" i="42"/>
  <c r="L16" i="22"/>
  <c r="K308" i="3" s="1"/>
  <c r="F23" i="26"/>
  <c r="L63" i="53"/>
  <c r="M16" i="21"/>
  <c r="R8" i="49"/>
  <c r="H10" i="15"/>
  <c r="L12" i="26"/>
  <c r="E11" i="43"/>
  <c r="E14" i="43" s="1"/>
  <c r="R13" i="22"/>
  <c r="P11" i="36"/>
  <c r="P18" i="36" s="1"/>
  <c r="J15" i="21"/>
  <c r="N15" i="22"/>
  <c r="G9" i="49"/>
  <c r="G15" i="49" s="1"/>
  <c r="G12" i="26"/>
  <c r="I23" i="21"/>
  <c r="G6" i="42"/>
  <c r="J11" i="36"/>
  <c r="J18" i="36" s="1"/>
  <c r="R11" i="42"/>
  <c r="C62" i="53"/>
  <c r="D14" i="21"/>
  <c r="G13" i="22"/>
  <c r="D13" i="35"/>
  <c r="C11" i="42"/>
  <c r="O6" i="15"/>
  <c r="Q15" i="26"/>
  <c r="F12" i="42"/>
  <c r="F17" i="42" s="1"/>
  <c r="I8" i="35"/>
  <c r="R11" i="35"/>
  <c r="R14" i="35" s="1"/>
  <c r="O15" i="21"/>
  <c r="P11" i="42"/>
  <c r="I11" i="39"/>
  <c r="I16" i="39" s="1"/>
  <c r="J11" i="42"/>
  <c r="N6" i="15"/>
  <c r="F7" i="49"/>
  <c r="AL64" i="53"/>
  <c r="M11" i="35"/>
  <c r="M14" i="35" s="1"/>
  <c r="Q13" i="22"/>
  <c r="R7" i="49"/>
  <c r="H6" i="15"/>
  <c r="D6" i="42"/>
  <c r="C12" i="35"/>
  <c r="G17" i="21"/>
  <c r="K12" i="42"/>
  <c r="K17" i="42" s="1"/>
  <c r="K23" i="21"/>
  <c r="N12" i="42"/>
  <c r="N17" i="42" s="1"/>
  <c r="G23" i="26"/>
  <c r="H23" i="26"/>
  <c r="H15" i="21"/>
  <c r="G23" i="21"/>
  <c r="Q11" i="15"/>
  <c r="Q18" i="15" s="1"/>
  <c r="D12" i="35"/>
  <c r="G18" i="22"/>
  <c r="S8" i="49"/>
  <c r="C7" i="15"/>
  <c r="C9" i="15" s="1"/>
  <c r="K11" i="15"/>
  <c r="K18" i="15" s="1"/>
  <c r="K10" i="15"/>
  <c r="M10" i="15"/>
  <c r="I13" i="22"/>
  <c r="R8" i="35"/>
  <c r="Q6" i="42"/>
  <c r="Q12" i="42"/>
  <c r="Q17" i="42" s="1"/>
  <c r="R10" i="15"/>
  <c r="C15" i="22"/>
  <c r="O6" i="42"/>
  <c r="R9" i="49"/>
  <c r="R15" i="49" s="1"/>
  <c r="R12" i="26"/>
  <c r="D9" i="38"/>
  <c r="D13" i="38" s="1"/>
  <c r="R8" i="22"/>
  <c r="R7" i="38"/>
  <c r="K11" i="42"/>
  <c r="S11" i="15"/>
  <c r="S18" i="15" s="1"/>
  <c r="G11" i="36"/>
  <c r="G18" i="36" s="1"/>
  <c r="N23" i="21"/>
  <c r="N11" i="42"/>
  <c r="H16" i="21"/>
  <c r="G63" i="53"/>
  <c r="N14" i="21"/>
  <c r="M62" i="53"/>
  <c r="G8" i="49"/>
  <c r="M11" i="39"/>
  <c r="M16" i="39" s="1"/>
  <c r="H12" i="42"/>
  <c r="H17" i="42" s="1"/>
  <c r="N11" i="43"/>
  <c r="N14" i="43" s="1"/>
  <c r="J11" i="39"/>
  <c r="J16" i="39" s="1"/>
  <c r="L12" i="42"/>
  <c r="L17" i="42" s="1"/>
  <c r="K13" i="35"/>
  <c r="P22" i="22"/>
  <c r="O17" i="22"/>
  <c r="N309" i="3" s="1"/>
  <c r="C6" i="42"/>
  <c r="S6" i="42"/>
  <c r="S15" i="26"/>
  <c r="I6" i="15"/>
  <c r="K6" i="15"/>
  <c r="O10" i="15"/>
  <c r="L25" i="49"/>
  <c r="L18" i="49" s="1"/>
  <c r="P9" i="49"/>
  <c r="P15" i="49" s="1"/>
  <c r="P12" i="26"/>
  <c r="O7" i="49"/>
  <c r="Q9" i="49"/>
  <c r="Q15" i="49" s="1"/>
  <c r="Q12" i="26"/>
  <c r="F6" i="42"/>
  <c r="R16" i="22"/>
  <c r="Q308" i="3" s="1"/>
  <c r="R6" i="15"/>
  <c r="J6" i="42"/>
  <c r="H18" i="43"/>
  <c r="P8" i="43"/>
  <c r="O384" i="3" s="1"/>
  <c r="R6" i="49"/>
  <c r="J6" i="15"/>
  <c r="L6" i="15"/>
  <c r="L11" i="15"/>
  <c r="L18" i="15" s="1"/>
  <c r="D12" i="42"/>
  <c r="D17" i="42" s="1"/>
  <c r="G18" i="43"/>
  <c r="R11" i="36"/>
  <c r="R18" i="36" s="1"/>
  <c r="S6" i="15"/>
  <c r="Q11" i="36"/>
  <c r="Q18" i="36" s="1"/>
  <c r="Q8" i="35"/>
  <c r="M15" i="22"/>
  <c r="H11" i="36"/>
  <c r="H18" i="36" s="1"/>
  <c r="G11" i="39"/>
  <c r="G16" i="39" s="1"/>
  <c r="R6" i="42"/>
  <c r="Q10" i="15"/>
  <c r="O6" i="36"/>
  <c r="O6" i="22"/>
  <c r="C23" i="21"/>
  <c r="I10" i="15"/>
  <c r="O11" i="15"/>
  <c r="O18" i="15" s="1"/>
  <c r="O11" i="36"/>
  <c r="O18" i="36" s="1"/>
  <c r="H9" i="49"/>
  <c r="H15" i="49" s="1"/>
  <c r="R10" i="22"/>
  <c r="R10" i="39"/>
  <c r="K9" i="49"/>
  <c r="K15" i="49" s="1"/>
  <c r="I7" i="39"/>
  <c r="I9" i="39" s="1"/>
  <c r="I8" i="22"/>
  <c r="J23" i="21"/>
  <c r="C9" i="38"/>
  <c r="C13" i="38" s="1"/>
  <c r="J12" i="35"/>
  <c r="F6" i="49"/>
  <c r="J10" i="15"/>
  <c r="J8" i="35"/>
  <c r="H6" i="39"/>
  <c r="R6" i="36"/>
  <c r="R6" i="22"/>
  <c r="G8" i="35"/>
  <c r="C17" i="22"/>
  <c r="B309" i="3" s="1"/>
  <c r="C11" i="36"/>
  <c r="C18" i="36" s="1"/>
  <c r="G7" i="49"/>
  <c r="AM64" i="53"/>
  <c r="P9" i="38"/>
  <c r="P13" i="38" s="1"/>
  <c r="AN64" i="53"/>
  <c r="H7" i="49"/>
  <c r="K23" i="26"/>
  <c r="E6" i="42"/>
  <c r="E23" i="21"/>
  <c r="M14" i="22"/>
  <c r="G11" i="42"/>
  <c r="G8" i="22"/>
  <c r="G7" i="39"/>
  <c r="G9" i="39" s="1"/>
  <c r="H6" i="42"/>
  <c r="J7" i="39"/>
  <c r="J9" i="39" s="1"/>
  <c r="J8" i="22"/>
  <c r="S7" i="49"/>
  <c r="G11" i="15"/>
  <c r="G18" i="15" s="1"/>
  <c r="O16" i="22"/>
  <c r="N308" i="3" s="1"/>
  <c r="P8" i="49"/>
  <c r="P6" i="49"/>
  <c r="E63" i="53"/>
  <c r="F16" i="21"/>
  <c r="F23" i="21"/>
  <c r="O11" i="35"/>
  <c r="O14" i="35" s="1"/>
  <c r="D18" i="43"/>
  <c r="M11" i="43"/>
  <c r="M14" i="43" s="1"/>
  <c r="J23" i="26"/>
  <c r="M12" i="42"/>
  <c r="M17" i="42" s="1"/>
  <c r="M23" i="21"/>
  <c r="E11" i="22"/>
  <c r="E19" i="22" s="1"/>
  <c r="E5" i="22"/>
  <c r="I15" i="21"/>
  <c r="O11" i="43"/>
  <c r="O14" i="43" s="1"/>
  <c r="O12" i="22"/>
  <c r="N307" i="3" s="1"/>
  <c r="I6" i="22"/>
  <c r="I6" i="39"/>
  <c r="F9" i="49"/>
  <c r="F15" i="49" s="1"/>
  <c r="M14" i="21"/>
  <c r="L62" i="53"/>
  <c r="T11" i="35"/>
  <c r="T14" i="35" s="1"/>
  <c r="D11" i="42"/>
  <c r="D23" i="21"/>
  <c r="G9" i="38"/>
  <c r="G13" i="38" s="1"/>
  <c r="D9" i="49"/>
  <c r="D15" i="49" s="1"/>
  <c r="BM72" i="54" l="1"/>
  <c r="BM71" i="54"/>
  <c r="S23" i="6"/>
  <c r="S29" i="6" s="1"/>
  <c r="BS71" i="54"/>
  <c r="I5" i="20"/>
  <c r="I17" i="1"/>
  <c r="C5" i="32"/>
  <c r="C15" i="32" s="1"/>
  <c r="C14" i="1"/>
  <c r="R18" i="42"/>
  <c r="R31" i="50"/>
  <c r="D15" i="50"/>
  <c r="C289" i="3" s="1"/>
  <c r="D5" i="42"/>
  <c r="CO68" i="54"/>
  <c r="CP43" i="55"/>
  <c r="CP51" i="55" s="1"/>
  <c r="H12" i="50"/>
  <c r="H5" i="36"/>
  <c r="I5" i="42"/>
  <c r="I15" i="50"/>
  <c r="H289" i="3" s="1"/>
  <c r="CT68" i="54"/>
  <c r="G36" i="50"/>
  <c r="G19" i="15"/>
  <c r="F446" i="3" s="1"/>
  <c r="CW43" i="55"/>
  <c r="O12" i="50"/>
  <c r="O5" i="36"/>
  <c r="J5" i="39"/>
  <c r="AL43" i="55"/>
  <c r="AL51" i="55" s="1"/>
  <c r="J10" i="50"/>
  <c r="R5" i="20"/>
  <c r="R17" i="1"/>
  <c r="CX45" i="55"/>
  <c r="P28" i="50"/>
  <c r="P19" i="36"/>
  <c r="L5" i="20"/>
  <c r="L17" i="1"/>
  <c r="H34" i="50"/>
  <c r="H16" i="49"/>
  <c r="G423" i="3" s="1"/>
  <c r="G9" i="1"/>
  <c r="F58" i="3" s="1"/>
  <c r="G5" i="6"/>
  <c r="AJ45" i="53"/>
  <c r="C275" i="3"/>
  <c r="D7" i="50"/>
  <c r="C304" i="3"/>
  <c r="C310" i="3" s="1"/>
  <c r="M5" i="42"/>
  <c r="M15" i="50"/>
  <c r="L289" i="3" s="1"/>
  <c r="CX68" i="54"/>
  <c r="N34" i="50"/>
  <c r="N16" i="49"/>
  <c r="M423" i="3" s="1"/>
  <c r="I16" i="49"/>
  <c r="H423" i="3" s="1"/>
  <c r="I34" i="50"/>
  <c r="F20" i="22"/>
  <c r="E306" i="3" s="1"/>
  <c r="F23" i="50"/>
  <c r="Q36" i="50"/>
  <c r="Q19" i="15"/>
  <c r="P446" i="3" s="1"/>
  <c r="D5" i="6"/>
  <c r="D9" i="1"/>
  <c r="C58" i="3" s="1"/>
  <c r="AI43" i="55"/>
  <c r="AI51" i="55" s="1"/>
  <c r="G5" i="39"/>
  <c r="G10" i="50"/>
  <c r="O9" i="50"/>
  <c r="N43" i="55"/>
  <c r="N51" i="55" s="1"/>
  <c r="O5" i="38"/>
  <c r="T23" i="50"/>
  <c r="T20" i="22"/>
  <c r="S306" i="3" s="1"/>
  <c r="K13" i="26"/>
  <c r="K28" i="26"/>
  <c r="C13" i="26"/>
  <c r="C28" i="26"/>
  <c r="F15" i="38"/>
  <c r="E324" i="3"/>
  <c r="E328" i="3" s="1"/>
  <c r="E15" i="9"/>
  <c r="D196" i="3"/>
  <c r="D200" i="3" s="1"/>
  <c r="C18" i="39"/>
  <c r="B338" i="3"/>
  <c r="B343" i="3" s="1"/>
  <c r="N247" i="3"/>
  <c r="O23" i="12"/>
  <c r="O25" i="12" s="1"/>
  <c r="S29" i="7"/>
  <c r="S32" i="7" s="1"/>
  <c r="R169" i="3"/>
  <c r="R178" i="3" s="1"/>
  <c r="J12" i="22"/>
  <c r="I307" i="3" s="1"/>
  <c r="M15" i="38"/>
  <c r="L324" i="3"/>
  <c r="L328" i="3" s="1"/>
  <c r="B169" i="3"/>
  <c r="B178" i="3" s="1"/>
  <c r="C29" i="7"/>
  <c r="C32" i="7" s="1"/>
  <c r="P324" i="3"/>
  <c r="P328" i="3" s="1"/>
  <c r="Q15" i="38"/>
  <c r="S51" i="55"/>
  <c r="B43" i="55"/>
  <c r="B51" i="55" s="1"/>
  <c r="C9" i="50"/>
  <c r="C5" i="38"/>
  <c r="CN70" i="54"/>
  <c r="BH70" i="54" s="1"/>
  <c r="CK45" i="55"/>
  <c r="C19" i="36"/>
  <c r="C28" i="50"/>
  <c r="R15" i="50"/>
  <c r="Q289" i="3" s="1"/>
  <c r="R5" i="42"/>
  <c r="I5" i="6"/>
  <c r="I9" i="1"/>
  <c r="H58" i="3" s="1"/>
  <c r="AT43" i="55"/>
  <c r="AT51" i="55" s="1"/>
  <c r="R10" i="50"/>
  <c r="R5" i="39"/>
  <c r="I14" i="1"/>
  <c r="I5" i="32"/>
  <c r="I15" i="32" s="1"/>
  <c r="G9" i="50"/>
  <c r="G5" i="38"/>
  <c r="F43" i="55"/>
  <c r="Q5" i="32"/>
  <c r="Q15" i="32" s="1"/>
  <c r="Q14" i="1"/>
  <c r="L17" i="39"/>
  <c r="K340" i="3" s="1"/>
  <c r="L26" i="50"/>
  <c r="AN45" i="55"/>
  <c r="S20" i="50"/>
  <c r="R291" i="3" s="1"/>
  <c r="S5" i="15"/>
  <c r="R36" i="50"/>
  <c r="R19" i="15"/>
  <c r="Q446" i="3" s="1"/>
  <c r="E13" i="1"/>
  <c r="D60" i="3" s="1"/>
  <c r="E5" i="31"/>
  <c r="Q10" i="50"/>
  <c r="Q5" i="39"/>
  <c r="AS43" i="55"/>
  <c r="AS51" i="55" s="1"/>
  <c r="CX43" i="55"/>
  <c r="CX51" i="55" s="1"/>
  <c r="P12" i="50"/>
  <c r="P5" i="36"/>
  <c r="Q5" i="20"/>
  <c r="Q17" i="1"/>
  <c r="CT43" i="55"/>
  <c r="L12" i="50"/>
  <c r="L5" i="36"/>
  <c r="D34" i="50"/>
  <c r="D16" i="49"/>
  <c r="C423" i="3" s="1"/>
  <c r="M5" i="15"/>
  <c r="M20" i="50"/>
  <c r="L291" i="3" s="1"/>
  <c r="P16" i="49"/>
  <c r="O423" i="3" s="1"/>
  <c r="P34" i="50"/>
  <c r="C20" i="50"/>
  <c r="B291" i="3" s="1"/>
  <c r="C5" i="15"/>
  <c r="M5" i="20"/>
  <c r="M17" i="1"/>
  <c r="H10" i="50"/>
  <c r="AJ43" i="55"/>
  <c r="H5" i="39"/>
  <c r="P9" i="1"/>
  <c r="O58" i="3" s="1"/>
  <c r="P5" i="6"/>
  <c r="Q18" i="50"/>
  <c r="P290" i="3" s="1"/>
  <c r="Q5" i="49"/>
  <c r="AP43" i="55"/>
  <c r="N10" i="50"/>
  <c r="N5" i="39"/>
  <c r="N12" i="22"/>
  <c r="M307" i="3" s="1"/>
  <c r="J28" i="26"/>
  <c r="J13" i="26"/>
  <c r="O29" i="7"/>
  <c r="O32" i="7" s="1"/>
  <c r="N169" i="3"/>
  <c r="N178" i="3" s="1"/>
  <c r="C169" i="3"/>
  <c r="C178" i="3" s="1"/>
  <c r="D29" i="7"/>
  <c r="D32" i="7" s="1"/>
  <c r="K19" i="13"/>
  <c r="K21" i="13" s="1"/>
  <c r="J230" i="3"/>
  <c r="J235" i="3" s="1"/>
  <c r="L23" i="12"/>
  <c r="L25" i="12" s="1"/>
  <c r="K247" i="3"/>
  <c r="M230" i="3"/>
  <c r="M235" i="3" s="1"/>
  <c r="N19" i="13"/>
  <c r="N21" i="13" s="1"/>
  <c r="H247" i="3"/>
  <c r="H256" i="3" s="1"/>
  <c r="I23" i="12"/>
  <c r="I25" i="12" s="1"/>
  <c r="D338" i="3"/>
  <c r="D343" i="3" s="1"/>
  <c r="E18" i="39"/>
  <c r="M19" i="13"/>
  <c r="M21" i="13" s="1"/>
  <c r="L230" i="3"/>
  <c r="L235" i="3" s="1"/>
  <c r="M15" i="9"/>
  <c r="L196" i="3"/>
  <c r="L200" i="3" s="1"/>
  <c r="S421" i="3"/>
  <c r="N5" i="36"/>
  <c r="CV43" i="55"/>
  <c r="N12" i="50"/>
  <c r="K5" i="20"/>
  <c r="K17" i="1"/>
  <c r="M13" i="26"/>
  <c r="M28" i="26"/>
  <c r="K5" i="15"/>
  <c r="K20" i="50"/>
  <c r="J291" i="3" s="1"/>
  <c r="I15" i="43"/>
  <c r="I30" i="50"/>
  <c r="M10" i="50"/>
  <c r="AO43" i="55"/>
  <c r="M5" i="39"/>
  <c r="G34" i="50"/>
  <c r="G16" i="49"/>
  <c r="F423" i="3" s="1"/>
  <c r="C9" i="1"/>
  <c r="B58" i="3" s="1"/>
  <c r="C5" i="6"/>
  <c r="L5" i="31"/>
  <c r="L13" i="1"/>
  <c r="K60" i="3" s="1"/>
  <c r="H5" i="31"/>
  <c r="H13" i="1"/>
  <c r="G60" i="3" s="1"/>
  <c r="S5" i="16"/>
  <c r="S19" i="50"/>
  <c r="J5" i="32"/>
  <c r="J15" i="32" s="1"/>
  <c r="J14" i="1"/>
  <c r="M20" i="22"/>
  <c r="L306" i="3" s="1"/>
  <c r="M23" i="50"/>
  <c r="AH43" i="55"/>
  <c r="F10" i="50"/>
  <c r="F5" i="39"/>
  <c r="M5" i="32"/>
  <c r="M15" i="32" s="1"/>
  <c r="M14" i="1"/>
  <c r="K68" i="54"/>
  <c r="K75" i="54" s="1"/>
  <c r="L31" i="50"/>
  <c r="L18" i="42"/>
  <c r="J47" i="55"/>
  <c r="K11" i="38"/>
  <c r="AJ45" i="55"/>
  <c r="H17" i="39"/>
  <c r="G340" i="3" s="1"/>
  <c r="H26" i="50"/>
  <c r="N26" i="50"/>
  <c r="AP45" i="55"/>
  <c r="N17" i="39"/>
  <c r="M340" i="3" s="1"/>
  <c r="R9" i="50"/>
  <c r="Q43" i="55"/>
  <c r="Q51" i="55" s="1"/>
  <c r="R5" i="38"/>
  <c r="Q31" i="50"/>
  <c r="Q18" i="42"/>
  <c r="O43" i="55"/>
  <c r="O51" i="55" s="1"/>
  <c r="P9" i="50"/>
  <c r="P5" i="38"/>
  <c r="L19" i="36"/>
  <c r="CW70" i="54"/>
  <c r="CT45" i="55"/>
  <c r="L28" i="50"/>
  <c r="T20" i="50"/>
  <c r="S291" i="3" s="1"/>
  <c r="T5" i="15"/>
  <c r="T36" i="50"/>
  <c r="T19" i="15"/>
  <c r="S446" i="3" s="1"/>
  <c r="P28" i="26"/>
  <c r="P13" i="26"/>
  <c r="I169" i="3"/>
  <c r="I178" i="3" s="1"/>
  <c r="J29" i="7"/>
  <c r="J32" i="7" s="1"/>
  <c r="R23" i="12"/>
  <c r="R25" i="12" s="1"/>
  <c r="Q247" i="3"/>
  <c r="Q29" i="7"/>
  <c r="Q32" i="7" s="1"/>
  <c r="P169" i="3"/>
  <c r="P178" i="3" s="1"/>
  <c r="R19" i="13"/>
  <c r="R21" i="13" s="1"/>
  <c r="Q230" i="3"/>
  <c r="Q235" i="3" s="1"/>
  <c r="O230" i="3"/>
  <c r="O235" i="3" s="1"/>
  <c r="P19" i="13"/>
  <c r="P21" i="13" s="1"/>
  <c r="S355" i="3"/>
  <c r="S362" i="3" s="1"/>
  <c r="T22" i="36"/>
  <c r="T25" i="36" s="1"/>
  <c r="I196" i="3"/>
  <c r="I200" i="3" s="1"/>
  <c r="J15" i="9"/>
  <c r="L15" i="38"/>
  <c r="K324" i="3"/>
  <c r="K328" i="3" s="1"/>
  <c r="J19" i="13"/>
  <c r="J21" i="13" s="1"/>
  <c r="I230" i="3"/>
  <c r="I235" i="3" s="1"/>
  <c r="N13" i="1"/>
  <c r="M60" i="3" s="1"/>
  <c r="N5" i="31"/>
  <c r="P14" i="1"/>
  <c r="P5" i="32"/>
  <c r="P15" i="32" s="1"/>
  <c r="K18" i="50"/>
  <c r="J290" i="3" s="1"/>
  <c r="K5" i="49"/>
  <c r="P5" i="31"/>
  <c r="P13" i="1"/>
  <c r="O60" i="3" s="1"/>
  <c r="S17" i="1"/>
  <c r="S5" i="20"/>
  <c r="Q16" i="49"/>
  <c r="P423" i="3" s="1"/>
  <c r="Q34" i="50"/>
  <c r="J5" i="31"/>
  <c r="J13" i="1"/>
  <c r="I60" i="3" s="1"/>
  <c r="I18" i="50"/>
  <c r="H290" i="3" s="1"/>
  <c r="I5" i="49"/>
  <c r="D5" i="31"/>
  <c r="D13" i="1"/>
  <c r="C60" i="3" s="1"/>
  <c r="O5" i="31"/>
  <c r="O13" i="1"/>
  <c r="N60" i="3" s="1"/>
  <c r="L5" i="15"/>
  <c r="L20" i="50"/>
  <c r="K291" i="3" s="1"/>
  <c r="S15" i="50"/>
  <c r="R289" i="3" s="1"/>
  <c r="S5" i="42"/>
  <c r="Q13" i="1"/>
  <c r="P60" i="3" s="1"/>
  <c r="Q5" i="31"/>
  <c r="E18" i="50"/>
  <c r="D290" i="3" s="1"/>
  <c r="E5" i="49"/>
  <c r="G18" i="50"/>
  <c r="F290" i="3" s="1"/>
  <c r="G5" i="49"/>
  <c r="H5" i="15"/>
  <c r="H20" i="50"/>
  <c r="G291" i="3" s="1"/>
  <c r="F13" i="1"/>
  <c r="E60" i="3" s="1"/>
  <c r="F5" i="31"/>
  <c r="S34" i="50"/>
  <c r="S16" i="49"/>
  <c r="R423" i="3" s="1"/>
  <c r="S31" i="50"/>
  <c r="S18" i="42"/>
  <c r="J36" i="50"/>
  <c r="J19" i="15"/>
  <c r="I446" i="3" s="1"/>
  <c r="N17" i="1"/>
  <c r="N5" i="20"/>
  <c r="P18" i="50"/>
  <c r="O290" i="3" s="1"/>
  <c r="P5" i="49"/>
  <c r="L36" i="50"/>
  <c r="L19" i="15"/>
  <c r="K446" i="3" s="1"/>
  <c r="J5" i="20"/>
  <c r="J17" i="1"/>
  <c r="N15" i="50"/>
  <c r="M289" i="3" s="1"/>
  <c r="N5" i="42"/>
  <c r="CY68" i="54"/>
  <c r="J20" i="50"/>
  <c r="I291" i="3" s="1"/>
  <c r="J5" i="15"/>
  <c r="F5" i="32"/>
  <c r="F15" i="32" s="1"/>
  <c r="F14" i="1"/>
  <c r="J12" i="50"/>
  <c r="J5" i="36"/>
  <c r="CR43" i="55"/>
  <c r="CR51" i="55" s="1"/>
  <c r="S13" i="26"/>
  <c r="S28" i="26"/>
  <c r="N28" i="26"/>
  <c r="N13" i="26"/>
  <c r="R28" i="26"/>
  <c r="R13" i="26"/>
  <c r="H12" i="22"/>
  <c r="G307" i="3" s="1"/>
  <c r="K23" i="12"/>
  <c r="K25" i="12" s="1"/>
  <c r="J247" i="3"/>
  <c r="M29" i="7"/>
  <c r="M32" i="7" s="1"/>
  <c r="L169" i="3"/>
  <c r="L178" i="3" s="1"/>
  <c r="CC74" i="54"/>
  <c r="CC75" i="54" s="1"/>
  <c r="J169" i="3"/>
  <c r="J178" i="3" s="1"/>
  <c r="K29" i="7"/>
  <c r="K32" i="7" s="1"/>
  <c r="E169" i="3"/>
  <c r="E178" i="3" s="1"/>
  <c r="F29" i="7"/>
  <c r="F32" i="7" s="1"/>
  <c r="F169" i="3"/>
  <c r="F178" i="3" s="1"/>
  <c r="G29" i="7"/>
  <c r="G32" i="7" s="1"/>
  <c r="I15" i="9"/>
  <c r="H196" i="3"/>
  <c r="H200" i="3" s="1"/>
  <c r="T31" i="50"/>
  <c r="T18" i="42"/>
  <c r="T16" i="39"/>
  <c r="G19" i="13"/>
  <c r="G21" i="13" s="1"/>
  <c r="F230" i="3"/>
  <c r="F235" i="3" s="1"/>
  <c r="D15" i="9"/>
  <c r="C196" i="3"/>
  <c r="C200" i="3" s="1"/>
  <c r="B196" i="3"/>
  <c r="B200" i="3" s="1"/>
  <c r="C15" i="9"/>
  <c r="P230" i="3"/>
  <c r="P235" i="3" s="1"/>
  <c r="Q19" i="13"/>
  <c r="Q21" i="13" s="1"/>
  <c r="G324" i="3"/>
  <c r="G328" i="3" s="1"/>
  <c r="H15" i="38"/>
  <c r="H355" i="3"/>
  <c r="H362" i="3" s="1"/>
  <c r="I22" i="36"/>
  <c r="I25" i="36" s="1"/>
  <c r="G20" i="50"/>
  <c r="F291" i="3" s="1"/>
  <c r="G5" i="15"/>
  <c r="J9" i="1"/>
  <c r="I58" i="3" s="1"/>
  <c r="J5" i="6"/>
  <c r="H14" i="1"/>
  <c r="H5" i="32"/>
  <c r="H15" i="32" s="1"/>
  <c r="AR43" i="55"/>
  <c r="AR51" i="55" s="1"/>
  <c r="P5" i="39"/>
  <c r="P10" i="50"/>
  <c r="K5" i="31"/>
  <c r="K13" i="1"/>
  <c r="J60" i="3" s="1"/>
  <c r="CK43" i="55"/>
  <c r="C5" i="36"/>
  <c r="C12" i="50"/>
  <c r="C36" i="50"/>
  <c r="C19" i="15"/>
  <c r="B446" i="3" s="1"/>
  <c r="CO43" i="55"/>
  <c r="CO51" i="55" s="1"/>
  <c r="G12" i="50"/>
  <c r="G5" i="36"/>
  <c r="E34" i="50"/>
  <c r="E16" i="49"/>
  <c r="D423" i="3" s="1"/>
  <c r="O5" i="42"/>
  <c r="CZ68" i="54"/>
  <c r="O15" i="50"/>
  <c r="N289" i="3" s="1"/>
  <c r="Q5" i="42"/>
  <c r="Q15" i="50"/>
  <c r="P289" i="3" s="1"/>
  <c r="M30" i="50"/>
  <c r="M15" i="43"/>
  <c r="H18" i="50"/>
  <c r="G290" i="3" s="1"/>
  <c r="H5" i="49"/>
  <c r="CZ43" i="55"/>
  <c r="CZ51" i="55" s="1"/>
  <c r="R12" i="50"/>
  <c r="R5" i="36"/>
  <c r="N20" i="50"/>
  <c r="M291" i="3" s="1"/>
  <c r="N5" i="15"/>
  <c r="N28" i="50"/>
  <c r="N19" i="36"/>
  <c r="CV45" i="55"/>
  <c r="CY70" i="54"/>
  <c r="O19" i="15"/>
  <c r="N446" i="3" s="1"/>
  <c r="O36" i="50"/>
  <c r="M26" i="50"/>
  <c r="AO45" i="55"/>
  <c r="M17" i="39"/>
  <c r="L340" i="3" s="1"/>
  <c r="E31" i="50"/>
  <c r="E18" i="42"/>
  <c r="D68" i="54"/>
  <c r="D75" i="54" s="1"/>
  <c r="F9" i="1"/>
  <c r="E58" i="3" s="1"/>
  <c r="F5" i="6"/>
  <c r="D9" i="50"/>
  <c r="C43" i="55"/>
  <c r="C51" i="55" s="1"/>
  <c r="D5" i="38"/>
  <c r="AK45" i="55"/>
  <c r="I17" i="39"/>
  <c r="H340" i="3" s="1"/>
  <c r="I26" i="50"/>
  <c r="E5" i="32"/>
  <c r="E15" i="32" s="1"/>
  <c r="E14" i="1"/>
  <c r="O18" i="42"/>
  <c r="O31" i="50"/>
  <c r="N68" i="54"/>
  <c r="N75" i="54" s="1"/>
  <c r="L9" i="1"/>
  <c r="K58" i="3" s="1"/>
  <c r="L5" i="6"/>
  <c r="AN43" i="55"/>
  <c r="AN51" i="55" s="1"/>
  <c r="L10" i="50"/>
  <c r="L5" i="39"/>
  <c r="R5" i="32"/>
  <c r="R15" i="32" s="1"/>
  <c r="R14" i="1"/>
  <c r="K10" i="38"/>
  <c r="J327" i="3" s="1"/>
  <c r="J46" i="55"/>
  <c r="H5" i="20"/>
  <c r="H17" i="1"/>
  <c r="Q5" i="36"/>
  <c r="Q12" i="50"/>
  <c r="CY43" i="55"/>
  <c r="CY51" i="55" s="1"/>
  <c r="P17" i="1"/>
  <c r="P5" i="20"/>
  <c r="O10" i="50"/>
  <c r="AQ43" i="55"/>
  <c r="AQ51" i="55" s="1"/>
  <c r="O5" i="39"/>
  <c r="D13" i="26"/>
  <c r="D28" i="26"/>
  <c r="G13" i="26"/>
  <c r="G28" i="26"/>
  <c r="D324" i="3"/>
  <c r="D328" i="3" s="1"/>
  <c r="E15" i="38"/>
  <c r="O169" i="3"/>
  <c r="O178" i="3" s="1"/>
  <c r="P29" i="7"/>
  <c r="P32" i="7" s="1"/>
  <c r="Q196" i="3"/>
  <c r="Q200" i="3" s="1"/>
  <c r="R15" i="9"/>
  <c r="BT71" i="54"/>
  <c r="BQ71" i="54"/>
  <c r="M22" i="36"/>
  <c r="M25" i="36" s="1"/>
  <c r="L355" i="3"/>
  <c r="L362" i="3" s="1"/>
  <c r="E22" i="36"/>
  <c r="E25" i="36" s="1"/>
  <c r="D355" i="3"/>
  <c r="D362" i="3" s="1"/>
  <c r="N29" i="7"/>
  <c r="N32" i="7" s="1"/>
  <c r="M169" i="3"/>
  <c r="M178" i="3" s="1"/>
  <c r="I19" i="13"/>
  <c r="I21" i="13" s="1"/>
  <c r="H230" i="3"/>
  <c r="H235" i="3" s="1"/>
  <c r="M196" i="3"/>
  <c r="M200" i="3" s="1"/>
  <c r="N15" i="9"/>
  <c r="Q12" i="22"/>
  <c r="P307" i="3" s="1"/>
  <c r="Q169" i="3"/>
  <c r="Q178" i="3" s="1"/>
  <c r="R29" i="7"/>
  <c r="R32" i="7" s="1"/>
  <c r="I247" i="3"/>
  <c r="J23" i="12"/>
  <c r="J25" i="12" s="1"/>
  <c r="G196" i="3"/>
  <c r="G200" i="3" s="1"/>
  <c r="H15" i="9"/>
  <c r="P31" i="50"/>
  <c r="P18" i="42"/>
  <c r="O9" i="1"/>
  <c r="N58" i="3" s="1"/>
  <c r="O5" i="6"/>
  <c r="Q5" i="16"/>
  <c r="Q19" i="50"/>
  <c r="T5" i="35"/>
  <c r="T13" i="50"/>
  <c r="J5" i="49"/>
  <c r="J18" i="50"/>
  <c r="I290" i="3" s="1"/>
  <c r="N18" i="50"/>
  <c r="M290" i="3" s="1"/>
  <c r="N5" i="49"/>
  <c r="K14" i="1"/>
  <c r="K5" i="32"/>
  <c r="K15" i="32" s="1"/>
  <c r="I13" i="1"/>
  <c r="H60" i="3" s="1"/>
  <c r="I5" i="31"/>
  <c r="N9" i="1"/>
  <c r="M58" i="3" s="1"/>
  <c r="N5" i="6"/>
  <c r="T13" i="26"/>
  <c r="T28" i="26"/>
  <c r="CW68" i="54"/>
  <c r="L5" i="42"/>
  <c r="L15" i="50"/>
  <c r="K289" i="3" s="1"/>
  <c r="C20" i="22"/>
  <c r="B306" i="3" s="1"/>
  <c r="C23" i="50"/>
  <c r="S36" i="50"/>
  <c r="S19" i="15"/>
  <c r="R446" i="3" s="1"/>
  <c r="M31" i="50"/>
  <c r="M18" i="42"/>
  <c r="L68" i="54"/>
  <c r="L75" i="54" s="1"/>
  <c r="I5" i="15"/>
  <c r="I20" i="50"/>
  <c r="H291" i="3" s="1"/>
  <c r="G31" i="50"/>
  <c r="F68" i="54"/>
  <c r="F75" i="54" s="1"/>
  <c r="G18" i="42"/>
  <c r="H9" i="1"/>
  <c r="G58" i="3" s="1"/>
  <c r="H5" i="6"/>
  <c r="H18" i="42"/>
  <c r="G68" i="54"/>
  <c r="G75" i="54" s="1"/>
  <c r="H31" i="50"/>
  <c r="N5" i="32"/>
  <c r="N15" i="32" s="1"/>
  <c r="N14" i="1"/>
  <c r="O20" i="50"/>
  <c r="N291" i="3" s="1"/>
  <c r="O5" i="15"/>
  <c r="CR68" i="54"/>
  <c r="G5" i="42"/>
  <c r="G15" i="50"/>
  <c r="F289" i="3" s="1"/>
  <c r="E5" i="43"/>
  <c r="E14" i="50"/>
  <c r="F34" i="50"/>
  <c r="F16" i="49"/>
  <c r="E423" i="3" s="1"/>
  <c r="O5" i="20"/>
  <c r="O17" i="1"/>
  <c r="F45" i="55"/>
  <c r="G25" i="50"/>
  <c r="G14" i="38"/>
  <c r="F326" i="3" s="1"/>
  <c r="P20" i="50"/>
  <c r="O291" i="3" s="1"/>
  <c r="P5" i="15"/>
  <c r="CZ70" i="54"/>
  <c r="CW45" i="55"/>
  <c r="O28" i="50"/>
  <c r="O19" i="36"/>
  <c r="Q9" i="1"/>
  <c r="P58" i="3" s="1"/>
  <c r="Q5" i="6"/>
  <c r="R5" i="49"/>
  <c r="R18" i="50"/>
  <c r="Q290" i="3" s="1"/>
  <c r="K31" i="50"/>
  <c r="K18" i="42"/>
  <c r="J68" i="54"/>
  <c r="J75" i="54" s="1"/>
  <c r="O13" i="26"/>
  <c r="O28" i="26"/>
  <c r="H13" i="26"/>
  <c r="H28" i="26"/>
  <c r="O15" i="9"/>
  <c r="N196" i="3"/>
  <c r="N200" i="3" s="1"/>
  <c r="S19" i="13"/>
  <c r="S21" i="13" s="1"/>
  <c r="R230" i="3"/>
  <c r="R235" i="3" s="1"/>
  <c r="F15" i="9"/>
  <c r="E196" i="3"/>
  <c r="E200" i="3" s="1"/>
  <c r="K15" i="9"/>
  <c r="J196" i="3"/>
  <c r="J200" i="3" s="1"/>
  <c r="K196" i="3"/>
  <c r="K200" i="3" s="1"/>
  <c r="L15" i="9"/>
  <c r="G15" i="9"/>
  <c r="F196" i="3"/>
  <c r="F200" i="3" s="1"/>
  <c r="R247" i="3"/>
  <c r="S23" i="12"/>
  <c r="S25" i="12" s="1"/>
  <c r="Q13" i="38"/>
  <c r="S401" i="3"/>
  <c r="T25" i="42"/>
  <c r="T28" i="42" s="1"/>
  <c r="G20" i="22"/>
  <c r="F306" i="3" s="1"/>
  <c r="G23" i="50"/>
  <c r="E9" i="1"/>
  <c r="D58" i="3" s="1"/>
  <c r="E5" i="6"/>
  <c r="D18" i="50"/>
  <c r="C290" i="3" s="1"/>
  <c r="D5" i="49"/>
  <c r="K14" i="39"/>
  <c r="AM49" i="55"/>
  <c r="Q20" i="50"/>
  <c r="P291" i="3" s="1"/>
  <c r="Q5" i="15"/>
  <c r="N9" i="50"/>
  <c r="M43" i="55"/>
  <c r="M51" i="55" s="1"/>
  <c r="N5" i="38"/>
  <c r="I5" i="38"/>
  <c r="I9" i="50"/>
  <c r="H43" i="55"/>
  <c r="H51" i="55" s="1"/>
  <c r="T34" i="50"/>
  <c r="T16" i="49"/>
  <c r="S423" i="3" s="1"/>
  <c r="F13" i="26"/>
  <c r="F28" i="26"/>
  <c r="I28" i="26"/>
  <c r="I13" i="26"/>
  <c r="R196" i="3"/>
  <c r="R200" i="3" s="1"/>
  <c r="S15" i="9"/>
  <c r="D169" i="3"/>
  <c r="D178" i="3" s="1"/>
  <c r="E29" i="7"/>
  <c r="E32" i="7" s="1"/>
  <c r="Q23" i="12"/>
  <c r="Q25" i="12" s="1"/>
  <c r="P247" i="3"/>
  <c r="I29" i="7"/>
  <c r="I32" i="7" s="1"/>
  <c r="H169" i="3"/>
  <c r="H178" i="3" s="1"/>
  <c r="BN71" i="54"/>
  <c r="CG74" i="54"/>
  <c r="CG75" i="54" s="1"/>
  <c r="B421" i="3"/>
  <c r="B428" i="3" s="1"/>
  <c r="C17" i="49"/>
  <c r="C19" i="49" s="1"/>
  <c r="O19" i="13"/>
  <c r="O21" i="13" s="1"/>
  <c r="N230" i="3"/>
  <c r="N235" i="3" s="1"/>
  <c r="R12" i="22"/>
  <c r="Q307" i="3" s="1"/>
  <c r="G247" i="3"/>
  <c r="G256" i="3" s="1"/>
  <c r="H23" i="12"/>
  <c r="H25" i="12" s="1"/>
  <c r="H15" i="50"/>
  <c r="G289" i="3" s="1"/>
  <c r="CS68" i="54"/>
  <c r="H5" i="42"/>
  <c r="F15" i="50"/>
  <c r="E289" i="3" s="1"/>
  <c r="CQ68" i="54"/>
  <c r="F5" i="42"/>
  <c r="E7" i="50"/>
  <c r="AK45" i="53"/>
  <c r="E21" i="22"/>
  <c r="E24" i="22" s="1"/>
  <c r="D275" i="3"/>
  <c r="D304" i="3"/>
  <c r="D310" i="3" s="1"/>
  <c r="E15" i="50"/>
  <c r="D289" i="3" s="1"/>
  <c r="E5" i="42"/>
  <c r="CP68" i="54"/>
  <c r="K5" i="42"/>
  <c r="K15" i="50"/>
  <c r="J289" i="3" s="1"/>
  <c r="CV68" i="54"/>
  <c r="D5" i="32"/>
  <c r="D15" i="32" s="1"/>
  <c r="D14" i="1"/>
  <c r="J15" i="50"/>
  <c r="I289" i="3" s="1"/>
  <c r="CU68" i="54"/>
  <c r="J5" i="42"/>
  <c r="K9" i="1"/>
  <c r="J58" i="3" s="1"/>
  <c r="K5" i="6"/>
  <c r="P15" i="50"/>
  <c r="O289" i="3" s="1"/>
  <c r="P5" i="42"/>
  <c r="S18" i="50"/>
  <c r="R290" i="3" s="1"/>
  <c r="S5" i="49"/>
  <c r="I18" i="42"/>
  <c r="I31" i="50"/>
  <c r="H68" i="54"/>
  <c r="H75" i="54" s="1"/>
  <c r="R34" i="50"/>
  <c r="R16" i="49"/>
  <c r="Q423" i="3" s="1"/>
  <c r="R5" i="6"/>
  <c r="R9" i="1"/>
  <c r="Q58" i="3" s="1"/>
  <c r="J34" i="50"/>
  <c r="J16" i="49"/>
  <c r="I423" i="3" s="1"/>
  <c r="R5" i="31"/>
  <c r="R13" i="1"/>
  <c r="Q60" i="3" s="1"/>
  <c r="F18" i="50"/>
  <c r="E290" i="3" s="1"/>
  <c r="F5" i="49"/>
  <c r="I10" i="50"/>
  <c r="AK43" i="55"/>
  <c r="AK51" i="55" s="1"/>
  <c r="I5" i="39"/>
  <c r="M18" i="50"/>
  <c r="L290" i="3" s="1"/>
  <c r="M5" i="49"/>
  <c r="M5" i="6"/>
  <c r="M9" i="1"/>
  <c r="L58" i="3" s="1"/>
  <c r="R5" i="15"/>
  <c r="R20" i="50"/>
  <c r="Q291" i="3" s="1"/>
  <c r="O34" i="50"/>
  <c r="O16" i="49"/>
  <c r="N423" i="3" s="1"/>
  <c r="AM46" i="55"/>
  <c r="K12" i="39"/>
  <c r="J341" i="3" s="1"/>
  <c r="S9" i="1"/>
  <c r="R58" i="3" s="1"/>
  <c r="S5" i="6"/>
  <c r="F26" i="50"/>
  <c r="AH45" i="55"/>
  <c r="F17" i="39"/>
  <c r="E340" i="3" s="1"/>
  <c r="O18" i="50"/>
  <c r="N290" i="3" s="1"/>
  <c r="O5" i="49"/>
  <c r="C5" i="42"/>
  <c r="CN68" i="54"/>
  <c r="C15" i="50"/>
  <c r="B289" i="3" s="1"/>
  <c r="S13" i="1"/>
  <c r="R60" i="3" s="1"/>
  <c r="S5" i="31"/>
  <c r="I43" i="55"/>
  <c r="I51" i="55" s="1"/>
  <c r="J9" i="50"/>
  <c r="J5" i="38"/>
  <c r="O5" i="16"/>
  <c r="O19" i="50"/>
  <c r="T26" i="50"/>
  <c r="AV45" i="55"/>
  <c r="AV51" i="55" s="1"/>
  <c r="T17" i="39"/>
  <c r="S340" i="3" s="1"/>
  <c r="L13" i="26"/>
  <c r="L28" i="26"/>
  <c r="E13" i="26"/>
  <c r="E28" i="26"/>
  <c r="Q28" i="26"/>
  <c r="Q13" i="26"/>
  <c r="K230" i="3"/>
  <c r="K235" i="3" s="1"/>
  <c r="L19" i="13"/>
  <c r="L21" i="13" s="1"/>
  <c r="H29" i="7"/>
  <c r="H32" i="7" s="1"/>
  <c r="G169" i="3"/>
  <c r="G178" i="3" s="1"/>
  <c r="F22" i="36"/>
  <c r="F25" i="36" s="1"/>
  <c r="E355" i="3"/>
  <c r="E362" i="3" s="1"/>
  <c r="L247" i="3"/>
  <c r="M23" i="12"/>
  <c r="M25" i="12" s="1"/>
  <c r="P15" i="9"/>
  <c r="O196" i="3"/>
  <c r="O200" i="3" s="1"/>
  <c r="S338" i="3"/>
  <c r="C338" i="3"/>
  <c r="C343" i="3" s="1"/>
  <c r="D18" i="39"/>
  <c r="P196" i="3"/>
  <c r="P200" i="3" s="1"/>
  <c r="Q15" i="9"/>
  <c r="G230" i="3"/>
  <c r="G235" i="3" s="1"/>
  <c r="H19" i="13"/>
  <c r="H21" i="13" s="1"/>
  <c r="M247" i="3"/>
  <c r="N23" i="12"/>
  <c r="N25" i="12" s="1"/>
  <c r="S324" i="3"/>
  <c r="S328" i="3" s="1"/>
  <c r="T15" i="38"/>
  <c r="O247" i="3"/>
  <c r="P23" i="12"/>
  <c r="P25" i="12" s="1"/>
  <c r="L29" i="7"/>
  <c r="L32" i="7" s="1"/>
  <c r="K169" i="3"/>
  <c r="K178" i="3" s="1"/>
  <c r="T11" i="22"/>
  <c r="T19" i="22" s="1"/>
  <c r="T8" i="26"/>
  <c r="M11" i="26"/>
  <c r="M20" i="26" s="1"/>
  <c r="T8" i="21"/>
  <c r="T16" i="21"/>
  <c r="S63" i="53"/>
  <c r="N11" i="22"/>
  <c r="N19" i="22" s="1"/>
  <c r="AZ60" i="53"/>
  <c r="AZ58" i="53"/>
  <c r="AZ65" i="53" s="1"/>
  <c r="T7" i="35"/>
  <c r="T9" i="35" s="1"/>
  <c r="T32" i="26"/>
  <c r="T24" i="26" s="1"/>
  <c r="T5" i="22"/>
  <c r="T17" i="21"/>
  <c r="T7" i="43"/>
  <c r="T9" i="43" s="1"/>
  <c r="L11" i="43"/>
  <c r="L14" i="43" s="1"/>
  <c r="Q11" i="22"/>
  <c r="Q19" i="22" s="1"/>
  <c r="D11" i="22"/>
  <c r="D19" i="22" s="1"/>
  <c r="N5" i="22"/>
  <c r="G5" i="22"/>
  <c r="C11" i="22"/>
  <c r="C19" i="22" s="1"/>
  <c r="R11" i="43"/>
  <c r="R14" i="43" s="1"/>
  <c r="AW60" i="53"/>
  <c r="G7" i="22"/>
  <c r="G9" i="22" s="1"/>
  <c r="M15" i="21"/>
  <c r="R11" i="22"/>
  <c r="R19" i="22" s="1"/>
  <c r="R7" i="35"/>
  <c r="R9" i="35" s="1"/>
  <c r="H5" i="17"/>
  <c r="R5" i="22"/>
  <c r="AN58" i="53"/>
  <c r="R5" i="17"/>
  <c r="I7" i="35"/>
  <c r="I9" i="35" s="1"/>
  <c r="F62" i="53"/>
  <c r="G14" i="21"/>
  <c r="N10" i="26"/>
  <c r="AV60" i="53"/>
  <c r="AI58" i="53"/>
  <c r="K12" i="22"/>
  <c r="J307" i="3" s="1"/>
  <c r="K9" i="38"/>
  <c r="K13" i="38" s="1"/>
  <c r="H5" i="22"/>
  <c r="P5" i="17"/>
  <c r="AP58" i="53"/>
  <c r="N11" i="26"/>
  <c r="N20" i="26" s="1"/>
  <c r="O5" i="17"/>
  <c r="Q11" i="35"/>
  <c r="Q14" i="35" s="1"/>
  <c r="G7" i="35"/>
  <c r="G9" i="35" s="1"/>
  <c r="J7" i="35"/>
  <c r="J9" i="35" s="1"/>
  <c r="J10" i="26"/>
  <c r="I10" i="21"/>
  <c r="H64" i="53"/>
  <c r="I5" i="17"/>
  <c r="O32" i="26"/>
  <c r="O24" i="26" s="1"/>
  <c r="I10" i="26"/>
  <c r="AY58" i="53"/>
  <c r="P7" i="43"/>
  <c r="P9" i="43" s="1"/>
  <c r="R6" i="26"/>
  <c r="AO58" i="53"/>
  <c r="O17" i="21"/>
  <c r="K15" i="21"/>
  <c r="M5" i="22"/>
  <c r="M11" i="22"/>
  <c r="M19" i="22" s="1"/>
  <c r="S11" i="26"/>
  <c r="S20" i="26" s="1"/>
  <c r="C11" i="35"/>
  <c r="C14" i="35" s="1"/>
  <c r="AT58" i="53"/>
  <c r="F11" i="43"/>
  <c r="F14" i="43" s="1"/>
  <c r="C11" i="43"/>
  <c r="C14" i="43" s="1"/>
  <c r="I11" i="35"/>
  <c r="I14" i="35" s="1"/>
  <c r="I62" i="53"/>
  <c r="J14" i="21"/>
  <c r="G11" i="43"/>
  <c r="G14" i="43" s="1"/>
  <c r="O62" i="53"/>
  <c r="P14" i="21"/>
  <c r="H12" i="26"/>
  <c r="P63" i="53"/>
  <c r="Q16" i="21"/>
  <c r="K11" i="39"/>
  <c r="K16" i="39" s="1"/>
  <c r="K32" i="26"/>
  <c r="K24" i="26" s="1"/>
  <c r="I12" i="26"/>
  <c r="N63" i="53"/>
  <c r="O16" i="21"/>
  <c r="J7" i="22"/>
  <c r="J9" i="22" s="1"/>
  <c r="I7" i="22"/>
  <c r="I9" i="22" s="1"/>
  <c r="AY60" i="53"/>
  <c r="L9" i="49"/>
  <c r="L15" i="49" s="1"/>
  <c r="L15" i="26"/>
  <c r="M32" i="26"/>
  <c r="M24" i="26" s="1"/>
  <c r="K8" i="35"/>
  <c r="C17" i="21"/>
  <c r="H11" i="35"/>
  <c r="H14" i="35" s="1"/>
  <c r="AX60" i="53"/>
  <c r="AU60" i="53"/>
  <c r="F5" i="17"/>
  <c r="J32" i="26"/>
  <c r="J24" i="26" s="1"/>
  <c r="K63" i="53"/>
  <c r="L16" i="21"/>
  <c r="G5" i="17"/>
  <c r="G11" i="22"/>
  <c r="G19" i="22" s="1"/>
  <c r="L7" i="35"/>
  <c r="L9" i="35" s="1"/>
  <c r="C6" i="26"/>
  <c r="I32" i="26"/>
  <c r="I24" i="26" s="1"/>
  <c r="G32" i="26"/>
  <c r="G24" i="26" s="1"/>
  <c r="P11" i="26"/>
  <c r="P20" i="26" s="1"/>
  <c r="M8" i="26"/>
  <c r="N5" i="17"/>
  <c r="D11" i="43"/>
  <c r="D14" i="43" s="1"/>
  <c r="AM60" i="53"/>
  <c r="C5" i="17"/>
  <c r="AK60" i="53"/>
  <c r="H8" i="43"/>
  <c r="G384" i="3" s="1"/>
  <c r="M10" i="26"/>
  <c r="P5" i="22"/>
  <c r="F8" i="26"/>
  <c r="Q62" i="53"/>
  <c r="R14" i="21"/>
  <c r="N11" i="35"/>
  <c r="N14" i="35" s="1"/>
  <c r="L11" i="22"/>
  <c r="L19" i="22" s="1"/>
  <c r="L5" i="22"/>
  <c r="AT60" i="53"/>
  <c r="Q5" i="22"/>
  <c r="R11" i="26"/>
  <c r="R20" i="26" s="1"/>
  <c r="H11" i="43"/>
  <c r="H14" i="43" s="1"/>
  <c r="I8" i="26"/>
  <c r="H11" i="22"/>
  <c r="H19" i="22" s="1"/>
  <c r="J5" i="17"/>
  <c r="Q10" i="43"/>
  <c r="L6" i="43"/>
  <c r="H17" i="43"/>
  <c r="Q32" i="26"/>
  <c r="Q24" i="26" s="1"/>
  <c r="N15" i="21"/>
  <c r="P11" i="22"/>
  <c r="P19" i="22" s="1"/>
  <c r="H10" i="26"/>
  <c r="I5" i="22"/>
  <c r="L5" i="17"/>
  <c r="J12" i="26"/>
  <c r="F17" i="21"/>
  <c r="I11" i="43"/>
  <c r="I14" i="43" s="1"/>
  <c r="AO60" i="53"/>
  <c r="K10" i="39"/>
  <c r="O11" i="22"/>
  <c r="O19" i="22" s="1"/>
  <c r="P32" i="26"/>
  <c r="P24" i="26" s="1"/>
  <c r="P11" i="43"/>
  <c r="P14" i="43" s="1"/>
  <c r="J11" i="35"/>
  <c r="J14" i="35" s="1"/>
  <c r="Q21" i="43"/>
  <c r="P381" i="3" s="1"/>
  <c r="L23" i="26"/>
  <c r="K12" i="35"/>
  <c r="R7" i="22"/>
  <c r="R9" i="22" s="1"/>
  <c r="K10" i="26"/>
  <c r="D17" i="21"/>
  <c r="D11" i="35"/>
  <c r="D14" i="35" s="1"/>
  <c r="D16" i="21"/>
  <c r="C63" i="53"/>
  <c r="AN60" i="53"/>
  <c r="G11" i="26"/>
  <c r="G20" i="26" s="1"/>
  <c r="AL60" i="53"/>
  <c r="H7" i="22"/>
  <c r="H9" i="22" s="1"/>
  <c r="E8" i="26"/>
  <c r="AV58" i="53"/>
  <c r="AV65" i="53" s="1"/>
  <c r="F8" i="35"/>
  <c r="K14" i="22"/>
  <c r="S24" i="17"/>
  <c r="S33" i="17" s="1"/>
  <c r="S5" i="17"/>
  <c r="AX58" i="53"/>
  <c r="AX65" i="53" s="1"/>
  <c r="C5" i="22"/>
  <c r="P10" i="26"/>
  <c r="J16" i="21"/>
  <c r="I63" i="53"/>
  <c r="H32" i="26"/>
  <c r="H24" i="26" s="1"/>
  <c r="G10" i="21"/>
  <c r="F64" i="53"/>
  <c r="T11" i="26"/>
  <c r="T20" i="26" s="1"/>
  <c r="O11" i="26"/>
  <c r="O20" i="26" s="1"/>
  <c r="G11" i="35"/>
  <c r="G14" i="35" s="1"/>
  <c r="Q63" i="53"/>
  <c r="R16" i="21"/>
  <c r="L7" i="49"/>
  <c r="E12" i="35"/>
  <c r="AQ58" i="53"/>
  <c r="AQ65" i="53" s="1"/>
  <c r="G10" i="26"/>
  <c r="R10" i="21"/>
  <c r="Q64" i="53"/>
  <c r="H62" i="53"/>
  <c r="I14" i="21"/>
  <c r="AU58" i="53"/>
  <c r="AU65" i="53" s="1"/>
  <c r="Q7" i="35"/>
  <c r="Q9" i="35" s="1"/>
  <c r="K18" i="43"/>
  <c r="K12" i="43"/>
  <c r="J382" i="3" s="1"/>
  <c r="T11" i="43"/>
  <c r="T14" i="43" s="1"/>
  <c r="AP60" i="53"/>
  <c r="C12" i="26"/>
  <c r="E5" i="17"/>
  <c r="K13" i="22"/>
  <c r="Q5" i="17"/>
  <c r="L10" i="26"/>
  <c r="D5" i="17"/>
  <c r="H8" i="26"/>
  <c r="AM58" i="53"/>
  <c r="AM65" i="53" s="1"/>
  <c r="G8" i="26"/>
  <c r="S32" i="26"/>
  <c r="S24" i="26" s="1"/>
  <c r="R32" i="26"/>
  <c r="R24" i="26" s="1"/>
  <c r="E17" i="21"/>
  <c r="P8" i="35"/>
  <c r="K5" i="17"/>
  <c r="AI60" i="53"/>
  <c r="O5" i="22"/>
  <c r="J5" i="22"/>
  <c r="J11" i="22"/>
  <c r="J19" i="22" s="1"/>
  <c r="C15" i="21"/>
  <c r="I11" i="22"/>
  <c r="I19" i="22" s="1"/>
  <c r="K12" i="26"/>
  <c r="S10" i="26"/>
  <c r="Q11" i="26"/>
  <c r="Q20" i="26" s="1"/>
  <c r="P62" i="53"/>
  <c r="Q14" i="21"/>
  <c r="J6" i="43"/>
  <c r="H6" i="22"/>
  <c r="N32" i="26"/>
  <c r="N24" i="26" s="1"/>
  <c r="P8" i="26"/>
  <c r="E14" i="21"/>
  <c r="D62" i="53"/>
  <c r="AS58" i="53"/>
  <c r="AS65" i="53" s="1"/>
  <c r="M5" i="17"/>
  <c r="F11" i="21"/>
  <c r="K16" i="22"/>
  <c r="J308" i="3" s="1"/>
  <c r="F5" i="22"/>
  <c r="Q11" i="43"/>
  <c r="Q14" i="43" s="1"/>
  <c r="AW58" i="53"/>
  <c r="AW65" i="53" s="1"/>
  <c r="AY65" i="53" l="1"/>
  <c r="AJ51" i="55"/>
  <c r="D30" i="50"/>
  <c r="D15" i="43"/>
  <c r="AM43" i="55"/>
  <c r="AM51" i="55" s="1"/>
  <c r="K10" i="50"/>
  <c r="K5" i="39"/>
  <c r="G5" i="32"/>
  <c r="G15" i="32" s="1"/>
  <c r="G14" i="1"/>
  <c r="M44" i="3"/>
  <c r="M45" i="53"/>
  <c r="N7" i="1"/>
  <c r="N39" i="17"/>
  <c r="N44" i="17" s="1"/>
  <c r="M108" i="3"/>
  <c r="N5" i="35"/>
  <c r="N13" i="50"/>
  <c r="O44" i="3"/>
  <c r="P7" i="1"/>
  <c r="O45" i="53"/>
  <c r="P39" i="17"/>
  <c r="P44" i="17" s="1"/>
  <c r="O108" i="3"/>
  <c r="R210" i="3"/>
  <c r="S16" i="31"/>
  <c r="S19" i="31" s="1"/>
  <c r="Q140" i="3"/>
  <c r="Q150" i="3" s="1"/>
  <c r="R31" i="6"/>
  <c r="R36" i="6" s="1"/>
  <c r="P25" i="42"/>
  <c r="P28" i="42" s="1"/>
  <c r="O401" i="3"/>
  <c r="H25" i="42"/>
  <c r="H28" i="42" s="1"/>
  <c r="G401" i="3"/>
  <c r="P444" i="3"/>
  <c r="P450" i="3" s="1"/>
  <c r="Q20" i="15"/>
  <c r="Q22" i="15" s="1"/>
  <c r="J403" i="3"/>
  <c r="K24" i="42"/>
  <c r="N46" i="3"/>
  <c r="O27" i="20"/>
  <c r="O31" i="20" s="1"/>
  <c r="N47" i="53"/>
  <c r="O20" i="15"/>
  <c r="O22" i="15" s="1"/>
  <c r="N444" i="3"/>
  <c r="N450" i="3" s="1"/>
  <c r="M421" i="3"/>
  <c r="M428" i="3" s="1"/>
  <c r="N17" i="49"/>
  <c r="N19" i="49" s="1"/>
  <c r="O31" i="6"/>
  <c r="O36" i="6" s="1"/>
  <c r="N140" i="3"/>
  <c r="N150" i="3" s="1"/>
  <c r="Q22" i="36"/>
  <c r="Q25" i="36" s="1"/>
  <c r="P355" i="3"/>
  <c r="P362" i="3" s="1"/>
  <c r="Q355" i="3"/>
  <c r="Q362" i="3" s="1"/>
  <c r="R22" i="36"/>
  <c r="R25" i="36" s="1"/>
  <c r="Q25" i="42"/>
  <c r="Q28" i="42" s="1"/>
  <c r="P401" i="3"/>
  <c r="S25" i="42"/>
  <c r="S28" i="42" s="1"/>
  <c r="R401" i="3"/>
  <c r="H421" i="3"/>
  <c r="H428" i="3" s="1"/>
  <c r="I17" i="49"/>
  <c r="I19" i="49" s="1"/>
  <c r="K20" i="15"/>
  <c r="K22" i="15" s="1"/>
  <c r="J444" i="3"/>
  <c r="T17" i="49"/>
  <c r="T19" i="49" s="1"/>
  <c r="N18" i="39"/>
  <c r="M338" i="3"/>
  <c r="M343" i="3" s="1"/>
  <c r="Q27" i="20"/>
  <c r="Q31" i="20" s="1"/>
  <c r="P46" i="3"/>
  <c r="P47" i="53"/>
  <c r="BH254" i="3"/>
  <c r="BH251" i="3"/>
  <c r="BH250" i="3"/>
  <c r="BH252" i="3"/>
  <c r="BH253" i="3"/>
  <c r="BH255" i="3"/>
  <c r="N256" i="3"/>
  <c r="BH256" i="3" s="1"/>
  <c r="BH249" i="3"/>
  <c r="M25" i="42"/>
  <c r="M28" i="42" s="1"/>
  <c r="L401" i="3"/>
  <c r="R27" i="20"/>
  <c r="R31" i="20" s="1"/>
  <c r="Q47" i="53"/>
  <c r="Q46" i="3"/>
  <c r="C401" i="3"/>
  <c r="C407" i="3" s="1"/>
  <c r="D25" i="42"/>
  <c r="D28" i="42" s="1"/>
  <c r="I275" i="3"/>
  <c r="I304" i="3"/>
  <c r="I310" i="3" s="1"/>
  <c r="J21" i="22"/>
  <c r="J24" i="22" s="1"/>
  <c r="AP45" i="53"/>
  <c r="J7" i="50"/>
  <c r="O7" i="50"/>
  <c r="N275" i="3"/>
  <c r="AU45" i="53"/>
  <c r="N304" i="3"/>
  <c r="F15" i="43"/>
  <c r="F30" i="50"/>
  <c r="N5" i="43"/>
  <c r="N14" i="50"/>
  <c r="K108" i="3"/>
  <c r="K44" i="3"/>
  <c r="L39" i="17"/>
  <c r="L44" i="17" s="1"/>
  <c r="K45" i="53"/>
  <c r="L7" i="1"/>
  <c r="P275" i="3"/>
  <c r="Q7" i="50"/>
  <c r="P304" i="3"/>
  <c r="P310" i="3" s="1"/>
  <c r="AW45" i="53"/>
  <c r="Q21" i="22"/>
  <c r="Q24" i="22" s="1"/>
  <c r="L34" i="50"/>
  <c r="L16" i="49"/>
  <c r="K423" i="3" s="1"/>
  <c r="I13" i="50"/>
  <c r="I5" i="35"/>
  <c r="O13" i="50"/>
  <c r="O5" i="35"/>
  <c r="O16" i="35" s="1"/>
  <c r="O18" i="35" s="1"/>
  <c r="N108" i="3"/>
  <c r="N44" i="3"/>
  <c r="O7" i="1"/>
  <c r="O39" i="17"/>
  <c r="O44" i="17" s="1"/>
  <c r="N45" i="53"/>
  <c r="AI65" i="53"/>
  <c r="S275" i="3"/>
  <c r="AZ45" i="53"/>
  <c r="S304" i="3"/>
  <c r="S310" i="3" s="1"/>
  <c r="T21" i="22"/>
  <c r="T24" i="22" s="1"/>
  <c r="T7" i="50"/>
  <c r="Q444" i="3"/>
  <c r="Q450" i="3" s="1"/>
  <c r="R20" i="15"/>
  <c r="R22" i="15" s="1"/>
  <c r="E421" i="3"/>
  <c r="E428" i="3" s="1"/>
  <c r="F17" i="49"/>
  <c r="F19" i="49" s="1"/>
  <c r="BM68" i="54"/>
  <c r="CS74" i="54"/>
  <c r="BM74" i="54" s="1"/>
  <c r="G24" i="42"/>
  <c r="F403" i="3"/>
  <c r="O18" i="39"/>
  <c r="N338" i="3"/>
  <c r="N343" i="3" s="1"/>
  <c r="P18" i="39"/>
  <c r="O338" i="3"/>
  <c r="O343" i="3" s="1"/>
  <c r="J27" i="20"/>
  <c r="J31" i="20" s="1"/>
  <c r="I46" i="3"/>
  <c r="I47" i="53"/>
  <c r="H20" i="15"/>
  <c r="H22" i="15" s="1"/>
  <c r="G444" i="3"/>
  <c r="G450" i="3" s="1"/>
  <c r="O210" i="3"/>
  <c r="P16" i="31"/>
  <c r="P19" i="31" s="1"/>
  <c r="Q324" i="3"/>
  <c r="Q328" i="3" s="1"/>
  <c r="R15" i="38"/>
  <c r="F18" i="39"/>
  <c r="E338" i="3"/>
  <c r="E343" i="3" s="1"/>
  <c r="S428" i="3"/>
  <c r="M20" i="15"/>
  <c r="M22" i="15" s="1"/>
  <c r="L444" i="3"/>
  <c r="L450" i="3" s="1"/>
  <c r="P22" i="36"/>
  <c r="P25" i="36" s="1"/>
  <c r="O355" i="3"/>
  <c r="D21" i="22"/>
  <c r="D24" i="22" s="1"/>
  <c r="CT74" i="54"/>
  <c r="BN74" i="54" s="1"/>
  <c r="BN68" i="54"/>
  <c r="J108" i="3"/>
  <c r="K39" i="17"/>
  <c r="K44" i="17" s="1"/>
  <c r="K7" i="1"/>
  <c r="J44" i="3"/>
  <c r="J45" i="53"/>
  <c r="E39" i="17"/>
  <c r="E44" i="17" s="1"/>
  <c r="E7" i="1"/>
  <c r="D108" i="3"/>
  <c r="D119" i="3" s="1"/>
  <c r="D45" i="53"/>
  <c r="D44" i="3"/>
  <c r="N30" i="50"/>
  <c r="N15" i="43"/>
  <c r="I7" i="50"/>
  <c r="AO45" i="53"/>
  <c r="H275" i="3"/>
  <c r="H304" i="3"/>
  <c r="D5" i="35"/>
  <c r="D13" i="50"/>
  <c r="I108" i="3"/>
  <c r="J7" i="1"/>
  <c r="J39" i="17"/>
  <c r="J44" i="17" s="1"/>
  <c r="I45" i="53"/>
  <c r="I44" i="3"/>
  <c r="O275" i="3"/>
  <c r="P7" i="50"/>
  <c r="AV45" i="53"/>
  <c r="O304" i="3"/>
  <c r="B108" i="3"/>
  <c r="B119" i="3" s="1"/>
  <c r="B44" i="3"/>
  <c r="C39" i="17"/>
  <c r="C44" i="17" s="1"/>
  <c r="C7" i="1"/>
  <c r="B45" i="53"/>
  <c r="E15" i="35"/>
  <c r="E29" i="50"/>
  <c r="L5" i="32"/>
  <c r="L15" i="32" s="1"/>
  <c r="L14" i="1"/>
  <c r="P20" i="22"/>
  <c r="O306" i="3" s="1"/>
  <c r="P23" i="50"/>
  <c r="C5" i="35"/>
  <c r="C16" i="35" s="1"/>
  <c r="C18" i="35" s="1"/>
  <c r="C13" i="50"/>
  <c r="I7" i="1"/>
  <c r="I39" i="17"/>
  <c r="I44" i="17" s="1"/>
  <c r="H44" i="3"/>
  <c r="H108" i="3"/>
  <c r="H119" i="3" s="1"/>
  <c r="H45" i="53"/>
  <c r="L15" i="35"/>
  <c r="L29" i="50"/>
  <c r="AN45" i="53"/>
  <c r="H7" i="50"/>
  <c r="G275" i="3"/>
  <c r="G304" i="3"/>
  <c r="M5" i="31"/>
  <c r="M13" i="1"/>
  <c r="L60" i="3" s="1"/>
  <c r="AM45" i="53"/>
  <c r="F275" i="3"/>
  <c r="F304" i="3"/>
  <c r="F310" i="3" s="1"/>
  <c r="G7" i="50"/>
  <c r="G21" i="22"/>
  <c r="G24" i="22" s="1"/>
  <c r="L20" i="22"/>
  <c r="K306" i="3" s="1"/>
  <c r="L23" i="50"/>
  <c r="R140" i="3"/>
  <c r="R150" i="3" s="1"/>
  <c r="S31" i="6"/>
  <c r="S36" i="6" s="1"/>
  <c r="BP68" i="54"/>
  <c r="BS68" i="54"/>
  <c r="CV74" i="54"/>
  <c r="CV75" i="54" s="1"/>
  <c r="O444" i="3"/>
  <c r="O450" i="3" s="1"/>
  <c r="P20" i="15"/>
  <c r="P22" i="15" s="1"/>
  <c r="N31" i="6"/>
  <c r="N36" i="6" s="1"/>
  <c r="M140" i="3"/>
  <c r="M150" i="3" s="1"/>
  <c r="O403" i="3"/>
  <c r="P24" i="42"/>
  <c r="H27" i="20"/>
  <c r="H31" i="20" s="1"/>
  <c r="G46" i="3"/>
  <c r="G47" i="53"/>
  <c r="L31" i="6"/>
  <c r="L36" i="6" s="1"/>
  <c r="K140" i="3"/>
  <c r="K150" i="3" s="1"/>
  <c r="E24" i="42"/>
  <c r="D403" i="3"/>
  <c r="CZ74" i="54"/>
  <c r="CZ75" i="54" s="1"/>
  <c r="R403" i="3"/>
  <c r="S24" i="42"/>
  <c r="G17" i="49"/>
  <c r="G19" i="49" s="1"/>
  <c r="F421" i="3"/>
  <c r="F428" i="3" s="1"/>
  <c r="K17" i="49"/>
  <c r="K19" i="49" s="1"/>
  <c r="J421" i="3"/>
  <c r="BT70" i="54"/>
  <c r="BQ70" i="54"/>
  <c r="M18" i="39"/>
  <c r="L338" i="3"/>
  <c r="L343" i="3" s="1"/>
  <c r="AP51" i="55"/>
  <c r="F51" i="55"/>
  <c r="C15" i="38"/>
  <c r="B324" i="3"/>
  <c r="B328" i="3" s="1"/>
  <c r="F338" i="3"/>
  <c r="F343" i="3" s="1"/>
  <c r="G18" i="39"/>
  <c r="L15" i="43"/>
  <c r="L30" i="50"/>
  <c r="S14" i="1"/>
  <c r="S5" i="32"/>
  <c r="S15" i="32" s="1"/>
  <c r="Q39" i="17"/>
  <c r="Q44" i="17" s="1"/>
  <c r="P45" i="53"/>
  <c r="Q7" i="1"/>
  <c r="P108" i="3"/>
  <c r="P44" i="3"/>
  <c r="C7" i="50"/>
  <c r="B275" i="3"/>
  <c r="AI45" i="53"/>
  <c r="B304" i="3"/>
  <c r="B310" i="3" s="1"/>
  <c r="C21" i="22"/>
  <c r="C24" i="22" s="1"/>
  <c r="R44" i="3"/>
  <c r="R108" i="3"/>
  <c r="S39" i="17"/>
  <c r="S44" i="17" s="1"/>
  <c r="S7" i="1"/>
  <c r="R45" i="53"/>
  <c r="I5" i="43"/>
  <c r="I14" i="50"/>
  <c r="I20" i="22"/>
  <c r="H306" i="3" s="1"/>
  <c r="I23" i="50"/>
  <c r="Q5" i="35"/>
  <c r="Q16" i="35" s="1"/>
  <c r="Q18" i="35" s="1"/>
  <c r="Q13" i="50"/>
  <c r="G7" i="1"/>
  <c r="G39" i="17"/>
  <c r="G44" i="17" s="1"/>
  <c r="F108" i="3"/>
  <c r="F119" i="3" s="1"/>
  <c r="F44" i="3"/>
  <c r="F45" i="53"/>
  <c r="E108" i="3"/>
  <c r="E119" i="3" s="1"/>
  <c r="E44" i="3"/>
  <c r="E45" i="53"/>
  <c r="F39" i="17"/>
  <c r="F44" i="17" s="1"/>
  <c r="F7" i="1"/>
  <c r="O14" i="50"/>
  <c r="O5" i="43"/>
  <c r="H20" i="22"/>
  <c r="G306" i="3" s="1"/>
  <c r="H23" i="50"/>
  <c r="G5" i="31"/>
  <c r="G13" i="1"/>
  <c r="F60" i="3" s="1"/>
  <c r="R39" i="17"/>
  <c r="R44" i="17" s="1"/>
  <c r="Q108" i="3"/>
  <c r="Q45" i="53"/>
  <c r="Q44" i="3"/>
  <c r="R7" i="1"/>
  <c r="N7" i="50"/>
  <c r="AT45" i="53"/>
  <c r="M275" i="3"/>
  <c r="M304" i="3"/>
  <c r="T30" i="50"/>
  <c r="T15" i="43"/>
  <c r="G30" i="50"/>
  <c r="G15" i="43"/>
  <c r="BI251" i="3"/>
  <c r="BI250" i="3"/>
  <c r="BI255" i="3"/>
  <c r="BI253" i="3"/>
  <c r="BI254" i="3"/>
  <c r="BI252" i="3"/>
  <c r="O256" i="3"/>
  <c r="BI256" i="3" s="1"/>
  <c r="BI249" i="3"/>
  <c r="BF255" i="3"/>
  <c r="BF253" i="3"/>
  <c r="L256" i="3"/>
  <c r="BF256" i="3" s="1"/>
  <c r="BF252" i="3"/>
  <c r="BF250" i="3"/>
  <c r="BF254" i="3"/>
  <c r="BF251" i="3"/>
  <c r="BF249" i="3"/>
  <c r="BH68" i="54"/>
  <c r="CN74" i="54"/>
  <c r="BH74" i="54" s="1"/>
  <c r="M31" i="6"/>
  <c r="M36" i="6" s="1"/>
  <c r="L140" i="3"/>
  <c r="L150" i="3" s="1"/>
  <c r="J140" i="3"/>
  <c r="J150" i="3" s="1"/>
  <c r="K31" i="6"/>
  <c r="K36" i="6" s="1"/>
  <c r="Q421" i="3"/>
  <c r="Q428" i="3" s="1"/>
  <c r="R17" i="49"/>
  <c r="R19" i="49" s="1"/>
  <c r="J17" i="49"/>
  <c r="J19" i="49" s="1"/>
  <c r="I421" i="3"/>
  <c r="M357" i="3"/>
  <c r="N21" i="36"/>
  <c r="G421" i="3"/>
  <c r="G428" i="3" s="1"/>
  <c r="H17" i="49"/>
  <c r="H19" i="49" s="1"/>
  <c r="O25" i="42"/>
  <c r="O28" i="42" s="1"/>
  <c r="N401" i="3"/>
  <c r="J20" i="15"/>
  <c r="J22" i="15" s="1"/>
  <c r="I444" i="3"/>
  <c r="BC446" i="3" s="1"/>
  <c r="L20" i="15"/>
  <c r="L22" i="15" s="1"/>
  <c r="K444" i="3"/>
  <c r="BE446" i="3" s="1"/>
  <c r="I210" i="3"/>
  <c r="J16" i="31"/>
  <c r="J19" i="31" s="1"/>
  <c r="L21" i="36"/>
  <c r="K357" i="3"/>
  <c r="AH51" i="55"/>
  <c r="G210" i="3"/>
  <c r="G216" i="3" s="1"/>
  <c r="H16" i="31"/>
  <c r="H19" i="31" s="1"/>
  <c r="AO51" i="55"/>
  <c r="Q17" i="49"/>
  <c r="Q19" i="49" s="1"/>
  <c r="P421" i="3"/>
  <c r="P428" i="3" s="1"/>
  <c r="M27" i="20"/>
  <c r="M31" i="20" s="1"/>
  <c r="L46" i="3"/>
  <c r="L47" i="53"/>
  <c r="R444" i="3"/>
  <c r="R450" i="3" s="1"/>
  <c r="S20" i="15"/>
  <c r="S22" i="15" s="1"/>
  <c r="F324" i="3"/>
  <c r="F328" i="3" s="1"/>
  <c r="G15" i="38"/>
  <c r="I31" i="6"/>
  <c r="I36" i="6" s="1"/>
  <c r="H140" i="3"/>
  <c r="H150" i="3" s="1"/>
  <c r="K47" i="53"/>
  <c r="L27" i="20"/>
  <c r="L31" i="20" s="1"/>
  <c r="K46" i="3"/>
  <c r="J18" i="39"/>
  <c r="I338" i="3"/>
  <c r="I343" i="3" s="1"/>
  <c r="I25" i="42"/>
  <c r="I28" i="42" s="1"/>
  <c r="H401" i="3"/>
  <c r="Q403" i="3"/>
  <c r="R24" i="42"/>
  <c r="T5" i="43"/>
  <c r="T14" i="50"/>
  <c r="F21" i="26"/>
  <c r="F33" i="50"/>
  <c r="G13" i="50"/>
  <c r="G5" i="35"/>
  <c r="D15" i="35"/>
  <c r="D29" i="50"/>
  <c r="G5" i="43"/>
  <c r="G14" i="50"/>
  <c r="C5" i="43"/>
  <c r="C14" i="50"/>
  <c r="L5" i="35"/>
  <c r="L16" i="35" s="1"/>
  <c r="L18" i="35" s="1"/>
  <c r="L13" i="50"/>
  <c r="O15" i="43"/>
  <c r="O30" i="50"/>
  <c r="G45" i="53"/>
  <c r="G44" i="3"/>
  <c r="H7" i="1"/>
  <c r="G108" i="3"/>
  <c r="G119" i="3" s="1"/>
  <c r="H39" i="17"/>
  <c r="H44" i="17" s="1"/>
  <c r="B401" i="3"/>
  <c r="B407" i="3" s="1"/>
  <c r="C25" i="42"/>
  <c r="C28" i="42" s="1"/>
  <c r="M17" i="49"/>
  <c r="M19" i="49" s="1"/>
  <c r="L421" i="3"/>
  <c r="L428" i="3" s="1"/>
  <c r="R16" i="31"/>
  <c r="R19" i="31" s="1"/>
  <c r="Q210" i="3"/>
  <c r="K25" i="42"/>
  <c r="K28" i="42" s="1"/>
  <c r="J401" i="3"/>
  <c r="H324" i="3"/>
  <c r="H328" i="3" s="1"/>
  <c r="I15" i="38"/>
  <c r="C421" i="3"/>
  <c r="C428" i="3" s="1"/>
  <c r="D17" i="49"/>
  <c r="D19" i="49" s="1"/>
  <c r="Q31" i="6"/>
  <c r="Q36" i="6" s="1"/>
  <c r="P140" i="3"/>
  <c r="P150" i="3" s="1"/>
  <c r="D378" i="3"/>
  <c r="D385" i="3" s="1"/>
  <c r="E20" i="43"/>
  <c r="E22" i="43" s="1"/>
  <c r="H210" i="3"/>
  <c r="H216" i="3" s="1"/>
  <c r="I16" i="31"/>
  <c r="I19" i="31" s="1"/>
  <c r="O47" i="53"/>
  <c r="O46" i="3"/>
  <c r="P27" i="20"/>
  <c r="P31" i="20" s="1"/>
  <c r="C324" i="3"/>
  <c r="C328" i="3" s="1"/>
  <c r="D15" i="38"/>
  <c r="B355" i="3"/>
  <c r="C22" i="36"/>
  <c r="C25" i="36" s="1"/>
  <c r="P17" i="49"/>
  <c r="P19" i="49" s="1"/>
  <c r="O421" i="3"/>
  <c r="O428" i="3" s="1"/>
  <c r="E17" i="49"/>
  <c r="E19" i="49" s="1"/>
  <c r="D421" i="3"/>
  <c r="D428" i="3" s="1"/>
  <c r="O324" i="3"/>
  <c r="O328" i="3" s="1"/>
  <c r="P15" i="38"/>
  <c r="K403" i="3"/>
  <c r="L24" i="42"/>
  <c r="J47" i="53"/>
  <c r="K27" i="20"/>
  <c r="K31" i="20" s="1"/>
  <c r="J46" i="3"/>
  <c r="B444" i="3"/>
  <c r="B450" i="3" s="1"/>
  <c r="C20" i="15"/>
  <c r="C22" i="15" s="1"/>
  <c r="L22" i="36"/>
  <c r="L25" i="36" s="1"/>
  <c r="K355" i="3"/>
  <c r="K362" i="3" s="1"/>
  <c r="Q401" i="3"/>
  <c r="Q407" i="3" s="1"/>
  <c r="R25" i="42"/>
  <c r="R28" i="42" s="1"/>
  <c r="O357" i="3"/>
  <c r="P21" i="36"/>
  <c r="N355" i="3"/>
  <c r="O22" i="36"/>
  <c r="O25" i="36" s="1"/>
  <c r="G355" i="3"/>
  <c r="G362" i="3" s="1"/>
  <c r="H22" i="36"/>
  <c r="H25" i="36" s="1"/>
  <c r="O5" i="32"/>
  <c r="O15" i="32" s="1"/>
  <c r="O14" i="1"/>
  <c r="C19" i="21"/>
  <c r="C24" i="50"/>
  <c r="L5" i="49"/>
  <c r="L18" i="50"/>
  <c r="K290" i="3" s="1"/>
  <c r="J5" i="35"/>
  <c r="J13" i="50"/>
  <c r="I21" i="26"/>
  <c r="I33" i="50"/>
  <c r="G21" i="26"/>
  <c r="G33" i="50"/>
  <c r="D5" i="43"/>
  <c r="D14" i="50"/>
  <c r="J5" i="43"/>
  <c r="J14" i="50"/>
  <c r="AO65" i="53"/>
  <c r="J43" i="55"/>
  <c r="J51" i="55" s="1"/>
  <c r="K5" i="38"/>
  <c r="K9" i="50"/>
  <c r="J29" i="50"/>
  <c r="J15" i="35"/>
  <c r="I324" i="3"/>
  <c r="I328" i="3" s="1"/>
  <c r="J15" i="38"/>
  <c r="O17" i="49"/>
  <c r="O19" i="49" s="1"/>
  <c r="N421" i="3"/>
  <c r="N428" i="3" s="1"/>
  <c r="BC423" i="3"/>
  <c r="I24" i="42"/>
  <c r="H403" i="3"/>
  <c r="J25" i="42"/>
  <c r="J28" i="42" s="1"/>
  <c r="I401" i="3"/>
  <c r="I407" i="3" s="1"/>
  <c r="CP74" i="54"/>
  <c r="BJ74" i="54" s="1"/>
  <c r="BJ68" i="54"/>
  <c r="F25" i="42"/>
  <c r="F28" i="42" s="1"/>
  <c r="E401" i="3"/>
  <c r="E407" i="3" s="1"/>
  <c r="M324" i="3"/>
  <c r="M328" i="3" s="1"/>
  <c r="N15" i="38"/>
  <c r="H444" i="3"/>
  <c r="H450" i="3" s="1"/>
  <c r="I20" i="15"/>
  <c r="I22" i="15" s="1"/>
  <c r="T16" i="35"/>
  <c r="T18" i="35" s="1"/>
  <c r="M444" i="3"/>
  <c r="M450" i="3" s="1"/>
  <c r="N20" i="15"/>
  <c r="N22" i="15" s="1"/>
  <c r="M19" i="43"/>
  <c r="L380" i="3"/>
  <c r="CK51" i="55"/>
  <c r="I140" i="3"/>
  <c r="I150" i="3" s="1"/>
  <c r="J31" i="6"/>
  <c r="J36" i="6" s="1"/>
  <c r="J256" i="3"/>
  <c r="BD256" i="3" s="1"/>
  <c r="BD251" i="3"/>
  <c r="BD255" i="3"/>
  <c r="BD254" i="3"/>
  <c r="BD250" i="3"/>
  <c r="BD252" i="3"/>
  <c r="BD253" i="3"/>
  <c r="BD249" i="3"/>
  <c r="CY74" i="54"/>
  <c r="CY75" i="54" s="1"/>
  <c r="N210" i="3"/>
  <c r="O16" i="31"/>
  <c r="O19" i="31" s="1"/>
  <c r="L16" i="31"/>
  <c r="L19" i="31" s="1"/>
  <c r="K210" i="3"/>
  <c r="BE255" i="3"/>
  <c r="BE251" i="3"/>
  <c r="BE250" i="3"/>
  <c r="K256" i="3"/>
  <c r="BE256" i="3" s="1"/>
  <c r="BE254" i="3"/>
  <c r="BE252" i="3"/>
  <c r="BE253" i="3"/>
  <c r="BE249" i="3"/>
  <c r="P31" i="6"/>
  <c r="P36" i="6" s="1"/>
  <c r="O140" i="3"/>
  <c r="O150" i="3" s="1"/>
  <c r="Q18" i="39"/>
  <c r="P338" i="3"/>
  <c r="P343" i="3" s="1"/>
  <c r="C140" i="3"/>
  <c r="C150" i="3" s="1"/>
  <c r="D31" i="6"/>
  <c r="D36" i="6" s="1"/>
  <c r="C5" i="31"/>
  <c r="C13" i="1"/>
  <c r="B60" i="3" s="1"/>
  <c r="C44" i="3"/>
  <c r="C108" i="3"/>
  <c r="C119" i="3" s="1"/>
  <c r="C45" i="53"/>
  <c r="D39" i="17"/>
  <c r="D44" i="17" s="1"/>
  <c r="D7" i="1"/>
  <c r="E275" i="3"/>
  <c r="E304" i="3"/>
  <c r="E310" i="3" s="1"/>
  <c r="F7" i="50"/>
  <c r="F21" i="22"/>
  <c r="F24" i="22" s="1"/>
  <c r="AL45" i="53"/>
  <c r="L108" i="3"/>
  <c r="L44" i="3"/>
  <c r="M39" i="17"/>
  <c r="M44" i="17" s="1"/>
  <c r="L45" i="53"/>
  <c r="M7" i="1"/>
  <c r="K12" i="50"/>
  <c r="K5" i="36"/>
  <c r="CS43" i="55"/>
  <c r="CS51" i="55" s="1"/>
  <c r="T5" i="26"/>
  <c r="T17" i="50"/>
  <c r="I29" i="50"/>
  <c r="I15" i="35"/>
  <c r="G29" i="50"/>
  <c r="G15" i="35"/>
  <c r="H13" i="50"/>
  <c r="H5" i="35"/>
  <c r="E21" i="26"/>
  <c r="E33" i="50"/>
  <c r="J30" i="50"/>
  <c r="J15" i="43"/>
  <c r="O23" i="50"/>
  <c r="O20" i="22"/>
  <c r="N306" i="3" s="1"/>
  <c r="M5" i="35"/>
  <c r="M13" i="50"/>
  <c r="AP65" i="53"/>
  <c r="M5" i="43"/>
  <c r="M14" i="50"/>
  <c r="AN65" i="53"/>
  <c r="P15" i="43"/>
  <c r="P30" i="50"/>
  <c r="T18" i="39"/>
  <c r="I18" i="39"/>
  <c r="H338" i="3"/>
  <c r="H343" i="3" s="1"/>
  <c r="R421" i="3"/>
  <c r="R428" i="3" s="1"/>
  <c r="S17" i="49"/>
  <c r="S19" i="49" s="1"/>
  <c r="CU74" i="54"/>
  <c r="BO74" i="54" s="1"/>
  <c r="BO68" i="54"/>
  <c r="D401" i="3"/>
  <c r="D407" i="3" s="1"/>
  <c r="E25" i="42"/>
  <c r="E28" i="42" s="1"/>
  <c r="BK68" i="54"/>
  <c r="CQ74" i="54"/>
  <c r="BK74" i="54" s="1"/>
  <c r="CQ75" i="54"/>
  <c r="BK75" i="54" s="1"/>
  <c r="BJ250" i="3"/>
  <c r="BJ254" i="3"/>
  <c r="BJ255" i="3"/>
  <c r="P256" i="3"/>
  <c r="BJ256" i="3" s="1"/>
  <c r="BJ252" i="3"/>
  <c r="BJ253" i="3"/>
  <c r="BJ251" i="3"/>
  <c r="BJ249" i="3"/>
  <c r="E31" i="6"/>
  <c r="E36" i="6" s="1"/>
  <c r="D140" i="3"/>
  <c r="D150" i="3" s="1"/>
  <c r="BL255" i="3"/>
  <c r="R256" i="3"/>
  <c r="BL256" i="3" s="1"/>
  <c r="BL251" i="3"/>
  <c r="BL254" i="3"/>
  <c r="BL253" i="3"/>
  <c r="BL250" i="3"/>
  <c r="BL252" i="3"/>
  <c r="BL249" i="3"/>
  <c r="O21" i="36"/>
  <c r="N357" i="3"/>
  <c r="G25" i="42"/>
  <c r="G28" i="42" s="1"/>
  <c r="F401" i="3"/>
  <c r="F407" i="3" s="1"/>
  <c r="H24" i="42"/>
  <c r="G403" i="3"/>
  <c r="L25" i="42"/>
  <c r="L28" i="42" s="1"/>
  <c r="K401" i="3"/>
  <c r="K407" i="3" s="1"/>
  <c r="O24" i="42"/>
  <c r="N403" i="3"/>
  <c r="F355" i="3"/>
  <c r="F362" i="3" s="1"/>
  <c r="G22" i="36"/>
  <c r="G25" i="36" s="1"/>
  <c r="M401" i="3"/>
  <c r="M407" i="3" s="1"/>
  <c r="N25" i="42"/>
  <c r="N28" i="42" s="1"/>
  <c r="N27" i="20"/>
  <c r="N31" i="20" s="1"/>
  <c r="M46" i="3"/>
  <c r="M47" i="53"/>
  <c r="E210" i="3"/>
  <c r="E216" i="3" s="1"/>
  <c r="F16" i="31"/>
  <c r="F19" i="31" s="1"/>
  <c r="Q16" i="31"/>
  <c r="Q19" i="31" s="1"/>
  <c r="P210" i="3"/>
  <c r="R46" i="3"/>
  <c r="S27" i="20"/>
  <c r="S31" i="20" s="1"/>
  <c r="R47" i="53"/>
  <c r="N16" i="31"/>
  <c r="N19" i="31" s="1"/>
  <c r="M210" i="3"/>
  <c r="BK252" i="3"/>
  <c r="Q256" i="3"/>
  <c r="BK256" i="3" s="1"/>
  <c r="BK251" i="3"/>
  <c r="BK255" i="3"/>
  <c r="BK254" i="3"/>
  <c r="BK250" i="3"/>
  <c r="BK253" i="3"/>
  <c r="BK249" i="3"/>
  <c r="T20" i="15"/>
  <c r="T22" i="15" s="1"/>
  <c r="S444" i="3"/>
  <c r="S450" i="3" s="1"/>
  <c r="B140" i="3"/>
  <c r="B150" i="3" s="1"/>
  <c r="C31" i="6"/>
  <c r="C36" i="6" s="1"/>
  <c r="H380" i="3"/>
  <c r="I19" i="43"/>
  <c r="CV51" i="55"/>
  <c r="CT51" i="55"/>
  <c r="O15" i="38"/>
  <c r="N324" i="3"/>
  <c r="N328" i="3" s="1"/>
  <c r="BR68" i="54"/>
  <c r="CX74" i="54"/>
  <c r="BR74" i="54" s="1"/>
  <c r="G31" i="6"/>
  <c r="G36" i="6" s="1"/>
  <c r="F140" i="3"/>
  <c r="F150" i="3" s="1"/>
  <c r="CW51" i="55"/>
  <c r="L5" i="43"/>
  <c r="L14" i="50"/>
  <c r="H29" i="50"/>
  <c r="H15" i="35"/>
  <c r="P29" i="50"/>
  <c r="P15" i="35"/>
  <c r="AR45" i="53"/>
  <c r="K304" i="3"/>
  <c r="K275" i="3"/>
  <c r="L7" i="50"/>
  <c r="N20" i="22"/>
  <c r="M306" i="3" s="1"/>
  <c r="N23" i="50"/>
  <c r="R13" i="50"/>
  <c r="R5" i="35"/>
  <c r="R16" i="35" s="1"/>
  <c r="R18" i="35" s="1"/>
  <c r="M15" i="35"/>
  <c r="M29" i="50"/>
  <c r="F5" i="43"/>
  <c r="F14" i="50"/>
  <c r="AT65" i="53"/>
  <c r="L304" i="3"/>
  <c r="L310" i="3" s="1"/>
  <c r="M7" i="50"/>
  <c r="AS45" i="53"/>
  <c r="M21" i="22"/>
  <c r="M24" i="22" s="1"/>
  <c r="L275" i="3"/>
  <c r="R7" i="50"/>
  <c r="AX45" i="53"/>
  <c r="Q275" i="3"/>
  <c r="Q304" i="3"/>
  <c r="Q310" i="3" s="1"/>
  <c r="R21" i="22"/>
  <c r="R24" i="22" s="1"/>
  <c r="N29" i="50"/>
  <c r="N15" i="35"/>
  <c r="P5" i="43"/>
  <c r="P14" i="50"/>
  <c r="BG252" i="3"/>
  <c r="BG253" i="3"/>
  <c r="BG250" i="3"/>
  <c r="BG254" i="3"/>
  <c r="BG251" i="3"/>
  <c r="BG255" i="3"/>
  <c r="M256" i="3"/>
  <c r="BG256" i="3" s="1"/>
  <c r="BG249" i="3"/>
  <c r="S343" i="3"/>
  <c r="CR74" i="54"/>
  <c r="BL74" i="54" s="1"/>
  <c r="BL68" i="54"/>
  <c r="H31" i="6"/>
  <c r="H36" i="6" s="1"/>
  <c r="G140" i="3"/>
  <c r="G150" i="3" s="1"/>
  <c r="L403" i="3"/>
  <c r="L407" i="3" s="1"/>
  <c r="M24" i="42"/>
  <c r="BQ68" i="54"/>
  <c r="BT68" i="54"/>
  <c r="CW74" i="54"/>
  <c r="CW75" i="54" s="1"/>
  <c r="I256" i="3"/>
  <c r="BC256" i="3" s="1"/>
  <c r="BC250" i="3"/>
  <c r="BC254" i="3"/>
  <c r="BC253" i="3"/>
  <c r="BC252" i="3"/>
  <c r="BC251" i="3"/>
  <c r="BC255" i="3"/>
  <c r="BC249" i="3"/>
  <c r="L18" i="39"/>
  <c r="K338" i="3"/>
  <c r="K343" i="3" s="1"/>
  <c r="F31" i="6"/>
  <c r="F36" i="6" s="1"/>
  <c r="E140" i="3"/>
  <c r="E150" i="3" s="1"/>
  <c r="K16" i="31"/>
  <c r="K19" i="31" s="1"/>
  <c r="J210" i="3"/>
  <c r="F444" i="3"/>
  <c r="F450" i="3" s="1"/>
  <c r="G20" i="15"/>
  <c r="G22" i="15" s="1"/>
  <c r="S403" i="3"/>
  <c r="S407" i="3" s="1"/>
  <c r="T24" i="42"/>
  <c r="J22" i="36"/>
  <c r="J25" i="36" s="1"/>
  <c r="I355" i="3"/>
  <c r="I362" i="3" s="1"/>
  <c r="C210" i="3"/>
  <c r="C216" i="3" s="1"/>
  <c r="D16" i="31"/>
  <c r="D19" i="31" s="1"/>
  <c r="P403" i="3"/>
  <c r="Q24" i="42"/>
  <c r="M355" i="3"/>
  <c r="M362" i="3" s="1"/>
  <c r="N22" i="36"/>
  <c r="N25" i="36" s="1"/>
  <c r="H18" i="39"/>
  <c r="G338" i="3"/>
  <c r="G343" i="3" s="1"/>
  <c r="D210" i="3"/>
  <c r="D216" i="3" s="1"/>
  <c r="E16" i="31"/>
  <c r="E19" i="31" s="1"/>
  <c r="R18" i="39"/>
  <c r="Q338" i="3"/>
  <c r="Q343" i="3" s="1"/>
  <c r="B357" i="3"/>
  <c r="C21" i="36"/>
  <c r="CO74" i="54"/>
  <c r="BI74" i="54" s="1"/>
  <c r="BI68" i="54"/>
  <c r="H46" i="3"/>
  <c r="H47" i="53"/>
  <c r="I27" i="20"/>
  <c r="I31" i="20" s="1"/>
  <c r="J11" i="26"/>
  <c r="J20" i="26" s="1"/>
  <c r="I11" i="26"/>
  <c r="I20" i="26" s="1"/>
  <c r="K11" i="35"/>
  <c r="K14" i="35" s="1"/>
  <c r="K11" i="26"/>
  <c r="K20" i="26" s="1"/>
  <c r="C11" i="26"/>
  <c r="C20" i="26" s="1"/>
  <c r="H11" i="26"/>
  <c r="H20" i="26" s="1"/>
  <c r="T6" i="26"/>
  <c r="T21" i="21"/>
  <c r="T7" i="26"/>
  <c r="T9" i="26" s="1"/>
  <c r="T10" i="26"/>
  <c r="T6" i="43"/>
  <c r="T7" i="21"/>
  <c r="K6" i="26"/>
  <c r="K10" i="22"/>
  <c r="K5" i="22"/>
  <c r="C7" i="26"/>
  <c r="C9" i="26" s="1"/>
  <c r="L11" i="26"/>
  <c r="L20" i="26" s="1"/>
  <c r="L13" i="21"/>
  <c r="K61" i="53"/>
  <c r="I64" i="53"/>
  <c r="J10" i="21"/>
  <c r="G7" i="26"/>
  <c r="G9" i="26" s="1"/>
  <c r="R10" i="26"/>
  <c r="G7" i="21"/>
  <c r="F7" i="26"/>
  <c r="F9" i="26" s="1"/>
  <c r="H7" i="43"/>
  <c r="H9" i="43" s="1"/>
  <c r="O7" i="26"/>
  <c r="O9" i="26" s="1"/>
  <c r="AR60" i="53"/>
  <c r="G13" i="21"/>
  <c r="F61" i="53"/>
  <c r="I6" i="26"/>
  <c r="Q6" i="26"/>
  <c r="C10" i="26"/>
  <c r="P7" i="26"/>
  <c r="P9" i="26" s="1"/>
  <c r="AR58" i="53"/>
  <c r="O6" i="26"/>
  <c r="G6" i="26"/>
  <c r="N21" i="21"/>
  <c r="H6" i="26"/>
  <c r="M6" i="26"/>
  <c r="P6" i="26"/>
  <c r="I61" i="53"/>
  <c r="J13" i="21"/>
  <c r="K7" i="43"/>
  <c r="K9" i="43" s="1"/>
  <c r="O10" i="26"/>
  <c r="L6" i="26"/>
  <c r="S61" i="53"/>
  <c r="T13" i="21"/>
  <c r="E11" i="35"/>
  <c r="E14" i="35" s="1"/>
  <c r="B60" i="53"/>
  <c r="R7" i="26"/>
  <c r="R9" i="26" s="1"/>
  <c r="Q7" i="43"/>
  <c r="Q9" i="43" s="1"/>
  <c r="K64" i="53"/>
  <c r="L10" i="21"/>
  <c r="K11" i="22"/>
  <c r="K19" i="22" s="1"/>
  <c r="S6" i="26"/>
  <c r="H7" i="26"/>
  <c r="H9" i="26" s="1"/>
  <c r="Q8" i="21"/>
  <c r="R7" i="21"/>
  <c r="E7" i="26"/>
  <c r="E9" i="26" s="1"/>
  <c r="Q7" i="26"/>
  <c r="Q9" i="26" s="1"/>
  <c r="N13" i="21"/>
  <c r="M61" i="53"/>
  <c r="I7" i="21"/>
  <c r="Q10" i="26"/>
  <c r="J63" i="53"/>
  <c r="K16" i="21"/>
  <c r="P7" i="35"/>
  <c r="P9" i="35" s="1"/>
  <c r="S7" i="26"/>
  <c r="S9" i="26" s="1"/>
  <c r="M7" i="26"/>
  <c r="M9" i="26" s="1"/>
  <c r="H14" i="21"/>
  <c r="G62" i="53"/>
  <c r="K6" i="43"/>
  <c r="K7" i="35"/>
  <c r="K9" i="35" s="1"/>
  <c r="P64" i="53"/>
  <c r="Q10" i="21"/>
  <c r="J6" i="26"/>
  <c r="P11" i="35"/>
  <c r="P14" i="35" s="1"/>
  <c r="F7" i="35"/>
  <c r="F9" i="35" s="1"/>
  <c r="L11" i="21"/>
  <c r="I7" i="26"/>
  <c r="I9" i="26" s="1"/>
  <c r="L32" i="26"/>
  <c r="L24" i="26" s="1"/>
  <c r="F11" i="35"/>
  <c r="F14" i="35" s="1"/>
  <c r="N6" i="26"/>
  <c r="M21" i="21"/>
  <c r="P21" i="22" l="1"/>
  <c r="P24" i="22" s="1"/>
  <c r="CN75" i="54"/>
  <c r="BH75" i="54" s="1"/>
  <c r="J407" i="3"/>
  <c r="N310" i="3"/>
  <c r="O362" i="3"/>
  <c r="B362" i="3"/>
  <c r="N362" i="3"/>
  <c r="CU75" i="54"/>
  <c r="BO75" i="54" s="1"/>
  <c r="CS75" i="54"/>
  <c r="BM75" i="54" s="1"/>
  <c r="K310" i="3"/>
  <c r="O310" i="3"/>
  <c r="K14" i="21"/>
  <c r="AR65" i="53"/>
  <c r="J62" i="53"/>
  <c r="L12" i="21"/>
  <c r="L18" i="21" s="1"/>
  <c r="L21" i="22"/>
  <c r="L24" i="22" s="1"/>
  <c r="N17" i="50"/>
  <c r="N5" i="26"/>
  <c r="H21" i="26"/>
  <c r="H33" i="50"/>
  <c r="E13" i="50"/>
  <c r="E5" i="35"/>
  <c r="E16" i="35" s="1"/>
  <c r="E18" i="35" s="1"/>
  <c r="S17" i="50"/>
  <c r="S5" i="26"/>
  <c r="H13" i="21"/>
  <c r="P5" i="26"/>
  <c r="P17" i="50"/>
  <c r="E61" i="53"/>
  <c r="F13" i="50"/>
  <c r="F5" i="35"/>
  <c r="H30" i="50"/>
  <c r="H15" i="43"/>
  <c r="P5" i="35"/>
  <c r="P16" i="35" s="1"/>
  <c r="P18" i="35" s="1"/>
  <c r="P13" i="50"/>
  <c r="F20" i="43"/>
  <c r="F22" i="43" s="1"/>
  <c r="E378" i="3"/>
  <c r="M20" i="43"/>
  <c r="M22" i="43" s="1"/>
  <c r="L378" i="3"/>
  <c r="L385" i="3" s="1"/>
  <c r="N380" i="3"/>
  <c r="O19" i="43"/>
  <c r="F210" i="3"/>
  <c r="F216" i="3" s="1"/>
  <c r="G16" i="31"/>
  <c r="G19" i="31" s="1"/>
  <c r="BL112" i="3"/>
  <c r="BL116" i="3"/>
  <c r="BL115" i="3"/>
  <c r="BL111" i="3"/>
  <c r="BL113" i="3"/>
  <c r="BL114" i="3"/>
  <c r="BL118" i="3"/>
  <c r="BL117" i="3"/>
  <c r="R119" i="3"/>
  <c r="BL119" i="3" s="1"/>
  <c r="BL110" i="3"/>
  <c r="BJ117" i="3"/>
  <c r="BJ111" i="3"/>
  <c r="BJ115" i="3"/>
  <c r="BJ114" i="3"/>
  <c r="P119" i="3"/>
  <c r="BJ119" i="3" s="1"/>
  <c r="BJ118" i="3"/>
  <c r="BJ116" i="3"/>
  <c r="BJ113" i="3"/>
  <c r="BJ112" i="3"/>
  <c r="BJ110" i="3"/>
  <c r="BS74" i="54"/>
  <c r="BP74" i="54"/>
  <c r="BC111" i="3"/>
  <c r="BC118" i="3"/>
  <c r="BC116" i="3"/>
  <c r="BC115" i="3"/>
  <c r="BC117" i="3"/>
  <c r="BC113" i="3"/>
  <c r="BC112" i="3"/>
  <c r="I119" i="3"/>
  <c r="BC119" i="3" s="1"/>
  <c r="BC114" i="3"/>
  <c r="BC110" i="3"/>
  <c r="M380" i="3"/>
  <c r="N19" i="43"/>
  <c r="R21" i="26"/>
  <c r="R33" i="50"/>
  <c r="M5" i="26"/>
  <c r="M17" i="50"/>
  <c r="F15" i="35"/>
  <c r="F29" i="50"/>
  <c r="R13" i="21"/>
  <c r="Q15" i="43"/>
  <c r="Q30" i="50"/>
  <c r="O378" i="3"/>
  <c r="P20" i="43"/>
  <c r="P22" i="43" s="1"/>
  <c r="L20" i="43"/>
  <c r="L22" i="43" s="1"/>
  <c r="K378" i="3"/>
  <c r="AZ47" i="53"/>
  <c r="S277" i="3"/>
  <c r="BF116" i="3"/>
  <c r="L119" i="3"/>
  <c r="BF119" i="3" s="1"/>
  <c r="BF111" i="3"/>
  <c r="BF113" i="3"/>
  <c r="BF112" i="3"/>
  <c r="BF118" i="3"/>
  <c r="BF115" i="3"/>
  <c r="BF114" i="3"/>
  <c r="BF117" i="3"/>
  <c r="BF110" i="3"/>
  <c r="G16" i="35"/>
  <c r="G18" i="35" s="1"/>
  <c r="H407" i="3"/>
  <c r="G19" i="43"/>
  <c r="F380" i="3"/>
  <c r="N20" i="43"/>
  <c r="N22" i="43" s="1"/>
  <c r="M378" i="3"/>
  <c r="M385" i="3" s="1"/>
  <c r="K5" i="35"/>
  <c r="K13" i="50"/>
  <c r="K15" i="35"/>
  <c r="K29" i="50"/>
  <c r="O19" i="21"/>
  <c r="O24" i="50"/>
  <c r="I24" i="50"/>
  <c r="I19" i="21"/>
  <c r="Q13" i="21"/>
  <c r="S21" i="26"/>
  <c r="S33" i="50"/>
  <c r="AQ45" i="53"/>
  <c r="K21" i="22"/>
  <c r="K24" i="22" s="1"/>
  <c r="J275" i="3"/>
  <c r="J304" i="3"/>
  <c r="J310" i="3" s="1"/>
  <c r="K7" i="50"/>
  <c r="BG213" i="3"/>
  <c r="M216" i="3"/>
  <c r="BG216" i="3" s="1"/>
  <c r="BG215" i="3"/>
  <c r="BG214" i="3"/>
  <c r="BG212" i="3"/>
  <c r="H16" i="35"/>
  <c r="H18" i="35" s="1"/>
  <c r="BC215" i="3"/>
  <c r="I216" i="3"/>
  <c r="BC216" i="3" s="1"/>
  <c r="BC213" i="3"/>
  <c r="BC214" i="3"/>
  <c r="BC212" i="3"/>
  <c r="J428" i="3"/>
  <c r="BD428" i="3" s="1"/>
  <c r="BD425" i="3"/>
  <c r="BD426" i="3"/>
  <c r="BD427" i="3"/>
  <c r="BD423" i="3"/>
  <c r="BD424" i="3"/>
  <c r="D16" i="35"/>
  <c r="D18" i="35" s="1"/>
  <c r="BI215" i="3"/>
  <c r="BI213" i="3"/>
  <c r="O216" i="3"/>
  <c r="BI216" i="3" s="1"/>
  <c r="BI214" i="3"/>
  <c r="BI212" i="3"/>
  <c r="I16" i="35"/>
  <c r="I18" i="35" s="1"/>
  <c r="P407" i="3"/>
  <c r="C5" i="26"/>
  <c r="C17" i="50"/>
  <c r="R15" i="43"/>
  <c r="R30" i="50"/>
  <c r="Q33" i="50"/>
  <c r="Q21" i="26"/>
  <c r="O21" i="26"/>
  <c r="O33" i="50"/>
  <c r="N19" i="21"/>
  <c r="N24" i="50"/>
  <c r="L19" i="21"/>
  <c r="L24" i="50"/>
  <c r="H5" i="43"/>
  <c r="H14" i="50"/>
  <c r="H5" i="26"/>
  <c r="H17" i="50"/>
  <c r="P61" i="53"/>
  <c r="P21" i="26"/>
  <c r="P33" i="50"/>
  <c r="R5" i="43"/>
  <c r="R14" i="50"/>
  <c r="M16" i="35"/>
  <c r="M18" i="35" s="1"/>
  <c r="K22" i="36"/>
  <c r="K25" i="36" s="1"/>
  <c r="J355" i="3"/>
  <c r="J362" i="3" s="1"/>
  <c r="J20" i="43"/>
  <c r="J22" i="43" s="1"/>
  <c r="I378" i="3"/>
  <c r="J16" i="35"/>
  <c r="J18" i="35" s="1"/>
  <c r="K450" i="3"/>
  <c r="BE450" i="3" s="1"/>
  <c r="BE447" i="3"/>
  <c r="BE448" i="3"/>
  <c r="BE449" i="3"/>
  <c r="S380" i="3"/>
  <c r="T19" i="43"/>
  <c r="O20" i="43"/>
  <c r="O22" i="43" s="1"/>
  <c r="N378" i="3"/>
  <c r="N385" i="3" s="1"/>
  <c r="I21" i="22"/>
  <c r="I24" i="22" s="1"/>
  <c r="BD118" i="3"/>
  <c r="BD115" i="3"/>
  <c r="BD112" i="3"/>
  <c r="BD116" i="3"/>
  <c r="J119" i="3"/>
  <c r="BD119" i="3" s="1"/>
  <c r="BD117" i="3"/>
  <c r="BD114" i="3"/>
  <c r="BD111" i="3"/>
  <c r="BD113" i="3"/>
  <c r="BD110" i="3"/>
  <c r="E380" i="3"/>
  <c r="F19" i="43"/>
  <c r="J450" i="3"/>
  <c r="BD450" i="3" s="1"/>
  <c r="BD449" i="3"/>
  <c r="BD447" i="3"/>
  <c r="BD448" i="3"/>
  <c r="BD446" i="3"/>
  <c r="N16" i="35"/>
  <c r="N18" i="35" s="1"/>
  <c r="K18" i="39"/>
  <c r="J338" i="3"/>
  <c r="J343" i="3" s="1"/>
  <c r="M19" i="21"/>
  <c r="M24" i="50"/>
  <c r="J21" i="26"/>
  <c r="J33" i="50"/>
  <c r="L21" i="26"/>
  <c r="L33" i="50"/>
  <c r="G17" i="50"/>
  <c r="G5" i="26"/>
  <c r="Q5" i="26"/>
  <c r="Q17" i="50"/>
  <c r="D13" i="21"/>
  <c r="Q5" i="43"/>
  <c r="Q14" i="50"/>
  <c r="R17" i="50"/>
  <c r="R5" i="26"/>
  <c r="T19" i="21"/>
  <c r="T24" i="50"/>
  <c r="BQ75" i="54"/>
  <c r="BT75" i="54"/>
  <c r="CR75" i="54"/>
  <c r="BL75" i="54" s="1"/>
  <c r="BE213" i="3"/>
  <c r="BE215" i="3"/>
  <c r="K216" i="3"/>
  <c r="BE216" i="3" s="1"/>
  <c r="BE214" i="3"/>
  <c r="BE212" i="3"/>
  <c r="BK213" i="3"/>
  <c r="BK215" i="3"/>
  <c r="BK214" i="3"/>
  <c r="Q216" i="3"/>
  <c r="BK216" i="3" s="1"/>
  <c r="BK212" i="3"/>
  <c r="B378" i="3"/>
  <c r="B385" i="3" s="1"/>
  <c r="C20" i="43"/>
  <c r="C22" i="43" s="1"/>
  <c r="I20" i="43"/>
  <c r="I22" i="43" s="1"/>
  <c r="H378" i="3"/>
  <c r="H385" i="3" s="1"/>
  <c r="H310" i="3"/>
  <c r="CT75" i="54"/>
  <c r="BN75" i="54" s="1"/>
  <c r="O21" i="22"/>
  <c r="O24" i="22" s="1"/>
  <c r="BL213" i="3"/>
  <c r="R216" i="3"/>
  <c r="BL216" i="3" s="1"/>
  <c r="BL215" i="3"/>
  <c r="BL214" i="3"/>
  <c r="BL212" i="3"/>
  <c r="BG112" i="3"/>
  <c r="BG118" i="3"/>
  <c r="BG111" i="3"/>
  <c r="M119" i="3"/>
  <c r="BG119" i="3" s="1"/>
  <c r="BG114" i="3"/>
  <c r="BG113" i="3"/>
  <c r="BG116" i="3"/>
  <c r="BG117" i="3"/>
  <c r="BG115" i="3"/>
  <c r="BG110" i="3"/>
  <c r="D19" i="21"/>
  <c r="D24" i="50"/>
  <c r="D32" i="50" s="1"/>
  <c r="N33" i="50"/>
  <c r="N21" i="26"/>
  <c r="C21" i="26"/>
  <c r="C33" i="50"/>
  <c r="C61" i="53"/>
  <c r="BQ74" i="54"/>
  <c r="BT74" i="54"/>
  <c r="CX75" i="54"/>
  <c r="BR75" i="54" s="1"/>
  <c r="O380" i="3"/>
  <c r="P19" i="43"/>
  <c r="C16" i="31"/>
  <c r="C19" i="31" s="1"/>
  <c r="B210" i="3"/>
  <c r="B216" i="3" s="1"/>
  <c r="C378" i="3"/>
  <c r="D20" i="43"/>
  <c r="D22" i="43" s="1"/>
  <c r="L17" i="49"/>
  <c r="L19" i="49" s="1"/>
  <c r="K421" i="3"/>
  <c r="BE423" i="3" s="1"/>
  <c r="I450" i="3"/>
  <c r="BC450" i="3" s="1"/>
  <c r="BC447" i="3"/>
  <c r="BC449" i="3"/>
  <c r="BC448" i="3"/>
  <c r="I428" i="3"/>
  <c r="BC428" i="3" s="1"/>
  <c r="BC425" i="3"/>
  <c r="BC426" i="3"/>
  <c r="BC427" i="3"/>
  <c r="BC424" i="3"/>
  <c r="N21" i="22"/>
  <c r="N24" i="22" s="1"/>
  <c r="BK115" i="3"/>
  <c r="Q119" i="3"/>
  <c r="BK119" i="3" s="1"/>
  <c r="BK112" i="3"/>
  <c r="BK114" i="3"/>
  <c r="BK117" i="3"/>
  <c r="BK111" i="3"/>
  <c r="BK116" i="3"/>
  <c r="BK118" i="3"/>
  <c r="BK113" i="3"/>
  <c r="BK110" i="3"/>
  <c r="M16" i="31"/>
  <c r="M19" i="31" s="1"/>
  <c r="L210" i="3"/>
  <c r="G407" i="3"/>
  <c r="BI116" i="3"/>
  <c r="BI115" i="3"/>
  <c r="BI118" i="3"/>
  <c r="BI111" i="3"/>
  <c r="BI114" i="3"/>
  <c r="O119" i="3"/>
  <c r="BI119" i="3" s="1"/>
  <c r="BI113" i="3"/>
  <c r="BI112" i="3"/>
  <c r="BI117" i="3"/>
  <c r="BI110" i="3"/>
  <c r="O17" i="50"/>
  <c r="O5" i="26"/>
  <c r="K5" i="26"/>
  <c r="K17" i="50"/>
  <c r="T21" i="26"/>
  <c r="T22" i="26" s="1"/>
  <c r="T25" i="26" s="1"/>
  <c r="T33" i="50"/>
  <c r="BD215" i="3"/>
  <c r="BD213" i="3"/>
  <c r="J216" i="3"/>
  <c r="BD216" i="3" s="1"/>
  <c r="BD214" i="3"/>
  <c r="BD212" i="3"/>
  <c r="J19" i="43"/>
  <c r="I380" i="3"/>
  <c r="C32" i="50"/>
  <c r="C22" i="50"/>
  <c r="G20" i="43"/>
  <c r="G22" i="43" s="1"/>
  <c r="F378" i="3"/>
  <c r="F385" i="3" s="1"/>
  <c r="S378" i="3"/>
  <c r="S385" i="3" s="1"/>
  <c r="T20" i="43"/>
  <c r="T22" i="43" s="1"/>
  <c r="M310" i="3"/>
  <c r="H21" i="22"/>
  <c r="H24" i="22" s="1"/>
  <c r="D19" i="43"/>
  <c r="C380" i="3"/>
  <c r="G61" i="53"/>
  <c r="J17" i="50"/>
  <c r="J5" i="26"/>
  <c r="I5" i="26"/>
  <c r="I17" i="50"/>
  <c r="F13" i="21"/>
  <c r="Q61" i="53"/>
  <c r="CO75" i="54"/>
  <c r="BI75" i="54" s="1"/>
  <c r="BJ215" i="3"/>
  <c r="BJ213" i="3"/>
  <c r="BJ214" i="3"/>
  <c r="P216" i="3"/>
  <c r="BJ216" i="3" s="1"/>
  <c r="BJ212" i="3"/>
  <c r="BH214" i="3"/>
  <c r="BH213" i="3"/>
  <c r="BH215" i="3"/>
  <c r="N216" i="3"/>
  <c r="BH216" i="3" s="1"/>
  <c r="BH212" i="3"/>
  <c r="CP75" i="54"/>
  <c r="BJ75" i="54" s="1"/>
  <c r="K15" i="38"/>
  <c r="J324" i="3"/>
  <c r="J328" i="3" s="1"/>
  <c r="N407" i="3"/>
  <c r="L19" i="43"/>
  <c r="K380" i="3"/>
  <c r="BP75" i="54"/>
  <c r="BS75" i="54"/>
  <c r="G310" i="3"/>
  <c r="BH116" i="3"/>
  <c r="BH111" i="3"/>
  <c r="BH118" i="3"/>
  <c r="BH112" i="3"/>
  <c r="BH115" i="3"/>
  <c r="BH117" i="3"/>
  <c r="N119" i="3"/>
  <c r="BH119" i="3" s="1"/>
  <c r="BH114" i="3"/>
  <c r="BH113" i="3"/>
  <c r="BH110" i="3"/>
  <c r="BE115" i="3"/>
  <c r="BE116" i="3"/>
  <c r="K119" i="3"/>
  <c r="BE119" i="3" s="1"/>
  <c r="BE118" i="3"/>
  <c r="BE113" i="3"/>
  <c r="BE112" i="3"/>
  <c r="BE117" i="3"/>
  <c r="BE114" i="3"/>
  <c r="BE111" i="3"/>
  <c r="BE110" i="3"/>
  <c r="R407" i="3"/>
  <c r="O407" i="3"/>
  <c r="T11" i="21"/>
  <c r="T6" i="21"/>
  <c r="S60" i="53"/>
  <c r="H60" i="53"/>
  <c r="J48" i="56"/>
  <c r="J17" i="18"/>
  <c r="F14" i="21"/>
  <c r="E62" i="53"/>
  <c r="P38" i="56"/>
  <c r="P50" i="56"/>
  <c r="P10" i="21"/>
  <c r="O64" i="53"/>
  <c r="Q12" i="21"/>
  <c r="Q18" i="21" s="1"/>
  <c r="H34" i="56"/>
  <c r="H7" i="56"/>
  <c r="G80" i="3" s="1"/>
  <c r="K11" i="43"/>
  <c r="K14" i="43" s="1"/>
  <c r="N44" i="56"/>
  <c r="N8" i="56"/>
  <c r="N20" i="56"/>
  <c r="M86" i="3" s="1"/>
  <c r="BG86" i="3" s="1"/>
  <c r="N51" i="56"/>
  <c r="R24" i="56"/>
  <c r="R26" i="56"/>
  <c r="R45" i="56"/>
  <c r="R43" i="56"/>
  <c r="R27" i="56"/>
  <c r="L7" i="21"/>
  <c r="E13" i="18"/>
  <c r="E40" i="56"/>
  <c r="D85" i="3" s="1"/>
  <c r="E51" i="56"/>
  <c r="E27" i="56"/>
  <c r="E26" i="56"/>
  <c r="E35" i="56"/>
  <c r="K45" i="56"/>
  <c r="E13" i="21"/>
  <c r="D61" i="53"/>
  <c r="D44" i="56"/>
  <c r="D31" i="56"/>
  <c r="D23" i="56"/>
  <c r="C79" i="3" s="1"/>
  <c r="L6" i="21"/>
  <c r="Q20" i="56"/>
  <c r="P86" i="3" s="1"/>
  <c r="BJ86" i="3" s="1"/>
  <c r="Q43" i="56"/>
  <c r="I52" i="56"/>
  <c r="I38" i="56"/>
  <c r="I43" i="56"/>
  <c r="F39" i="56"/>
  <c r="F13" i="18"/>
  <c r="F40" i="56"/>
  <c r="E85" i="3" s="1"/>
  <c r="F23" i="56"/>
  <c r="E79" i="3" s="1"/>
  <c r="F38" i="56"/>
  <c r="J6" i="21"/>
  <c r="I13" i="21"/>
  <c r="C50" i="56"/>
  <c r="M51" i="56"/>
  <c r="M39" i="56"/>
  <c r="M13" i="21"/>
  <c r="J50" i="56"/>
  <c r="J43" i="56"/>
  <c r="E12" i="21"/>
  <c r="E18" i="21" s="1"/>
  <c r="H45" i="56"/>
  <c r="H44" i="56"/>
  <c r="H25" i="56"/>
  <c r="H39" i="56"/>
  <c r="H50" i="56"/>
  <c r="H43" i="56"/>
  <c r="N45" i="56"/>
  <c r="N25" i="56"/>
  <c r="N7" i="56"/>
  <c r="M80" i="3" s="1"/>
  <c r="BG80" i="3" s="1"/>
  <c r="N34" i="56"/>
  <c r="N43" i="56"/>
  <c r="M60" i="53"/>
  <c r="X61" i="53"/>
  <c r="Y13" i="21"/>
  <c r="I60" i="53"/>
  <c r="R25" i="56"/>
  <c r="R38" i="56"/>
  <c r="R15" i="56"/>
  <c r="Q9" i="21"/>
  <c r="K43" i="56"/>
  <c r="K25" i="56"/>
  <c r="K52" i="56"/>
  <c r="K13" i="56"/>
  <c r="K15" i="56"/>
  <c r="D51" i="56"/>
  <c r="D27" i="56"/>
  <c r="K58" i="53"/>
  <c r="K8" i="21"/>
  <c r="F60" i="53"/>
  <c r="Q17" i="18"/>
  <c r="Q48" i="56"/>
  <c r="Q25" i="56"/>
  <c r="Q13" i="56"/>
  <c r="Q38" i="56"/>
  <c r="Q34" i="56"/>
  <c r="I49" i="56"/>
  <c r="H84" i="3" s="1"/>
  <c r="I18" i="18"/>
  <c r="I23" i="56"/>
  <c r="H79" i="3" s="1"/>
  <c r="I20" i="56"/>
  <c r="H86" i="3" s="1"/>
  <c r="E11" i="21"/>
  <c r="P60" i="53"/>
  <c r="F43" i="56"/>
  <c r="C38" i="56"/>
  <c r="C27" i="56"/>
  <c r="C7" i="56"/>
  <c r="B80" i="3" s="1"/>
  <c r="M35" i="56"/>
  <c r="M31" i="56"/>
  <c r="M40" i="56"/>
  <c r="L85" i="3" s="1"/>
  <c r="BF85" i="3" s="1"/>
  <c r="M13" i="18"/>
  <c r="V61" i="53"/>
  <c r="W13" i="21"/>
  <c r="J34" i="56"/>
  <c r="P15" i="56"/>
  <c r="P39" i="56"/>
  <c r="P17" i="18"/>
  <c r="P48" i="56"/>
  <c r="P35" i="56"/>
  <c r="P20" i="56"/>
  <c r="O86" i="3" s="1"/>
  <c r="BI86" i="3" s="1"/>
  <c r="P51" i="56"/>
  <c r="O60" i="53"/>
  <c r="U13" i="21"/>
  <c r="T61" i="53"/>
  <c r="H38" i="56"/>
  <c r="H8" i="56"/>
  <c r="N24" i="56"/>
  <c r="N26" i="56"/>
  <c r="Q7" i="21"/>
  <c r="R17" i="18"/>
  <c r="R48" i="56"/>
  <c r="R19" i="56"/>
  <c r="R20" i="56"/>
  <c r="Q86" i="3" s="1"/>
  <c r="BK86" i="3" s="1"/>
  <c r="E23" i="56"/>
  <c r="D79" i="3" s="1"/>
  <c r="E24" i="56"/>
  <c r="E25" i="56"/>
  <c r="E31" i="56"/>
  <c r="E38" i="56"/>
  <c r="K44" i="56"/>
  <c r="T12" i="21"/>
  <c r="T18" i="21" s="1"/>
  <c r="D13" i="56"/>
  <c r="D26" i="56"/>
  <c r="D35" i="56"/>
  <c r="D40" i="56"/>
  <c r="C85" i="3" s="1"/>
  <c r="D13" i="18"/>
  <c r="D8" i="56"/>
  <c r="K60" i="53"/>
  <c r="J12" i="21"/>
  <c r="J18" i="21" s="1"/>
  <c r="Q27" i="56"/>
  <c r="Q51" i="56"/>
  <c r="Q7" i="56"/>
  <c r="P80" i="3" s="1"/>
  <c r="BJ80" i="3" s="1"/>
  <c r="Q24" i="56"/>
  <c r="Q50" i="56"/>
  <c r="Q26" i="56"/>
  <c r="I48" i="56"/>
  <c r="I17" i="18"/>
  <c r="I7" i="56"/>
  <c r="H80" i="3" s="1"/>
  <c r="F7" i="56"/>
  <c r="E80" i="3" s="1"/>
  <c r="F44" i="56"/>
  <c r="R12" i="21"/>
  <c r="R18" i="21" s="1"/>
  <c r="J7" i="21"/>
  <c r="C52" i="56"/>
  <c r="M50" i="56"/>
  <c r="M27" i="56"/>
  <c r="M34" i="56"/>
  <c r="M8" i="56"/>
  <c r="J52" i="56"/>
  <c r="J25" i="56"/>
  <c r="J40" i="56"/>
  <c r="I85" i="3" s="1"/>
  <c r="BC85" i="3" s="1"/>
  <c r="J13" i="18"/>
  <c r="J15" i="56"/>
  <c r="P24" i="56"/>
  <c r="P27" i="56"/>
  <c r="H12" i="21"/>
  <c r="H18" i="21" s="1"/>
  <c r="L7" i="26"/>
  <c r="L9" i="26" s="1"/>
  <c r="H27" i="56"/>
  <c r="H48" i="56"/>
  <c r="H17" i="18"/>
  <c r="H15" i="56"/>
  <c r="H52" i="56"/>
  <c r="N35" i="56"/>
  <c r="N50" i="56"/>
  <c r="C13" i="21"/>
  <c r="B61" i="53"/>
  <c r="R35" i="56"/>
  <c r="R18" i="18"/>
  <c r="R49" i="56"/>
  <c r="Q84" i="3" s="1"/>
  <c r="BK84" i="3" s="1"/>
  <c r="E7" i="56"/>
  <c r="D80" i="3" s="1"/>
  <c r="E50" i="56"/>
  <c r="K23" i="56"/>
  <c r="J79" i="3" s="1"/>
  <c r="BD79" i="3" s="1"/>
  <c r="K35" i="56"/>
  <c r="S58" i="53"/>
  <c r="S65" i="53" s="1"/>
  <c r="D15" i="56"/>
  <c r="Q35" i="56"/>
  <c r="Q39" i="56"/>
  <c r="Q15" i="56"/>
  <c r="Q23" i="56"/>
  <c r="P79" i="3" s="1"/>
  <c r="BJ79" i="3" s="1"/>
  <c r="I27" i="56"/>
  <c r="I13" i="56"/>
  <c r="I15" i="56"/>
  <c r="F8" i="56"/>
  <c r="F45" i="56"/>
  <c r="F27" i="56"/>
  <c r="H10" i="21"/>
  <c r="G64" i="53"/>
  <c r="D11" i="21"/>
  <c r="C44" i="56"/>
  <c r="C40" i="56"/>
  <c r="B85" i="3" s="1"/>
  <c r="C13" i="18"/>
  <c r="C20" i="56"/>
  <c r="B86" i="3" s="1"/>
  <c r="C34" i="56"/>
  <c r="C39" i="56"/>
  <c r="C48" i="56"/>
  <c r="C17" i="18"/>
  <c r="M45" i="56"/>
  <c r="M17" i="18"/>
  <c r="M48" i="56"/>
  <c r="M15" i="56"/>
  <c r="J23" i="56"/>
  <c r="I79" i="3" s="1"/>
  <c r="BC79" i="3" s="1"/>
  <c r="J35" i="56"/>
  <c r="J7" i="56"/>
  <c r="I80" i="3" s="1"/>
  <c r="BC80" i="3" s="1"/>
  <c r="J20" i="56"/>
  <c r="I86" i="3" s="1"/>
  <c r="BC86" i="3" s="1"/>
  <c r="J13" i="56"/>
  <c r="D12" i="21"/>
  <c r="D18" i="21" s="1"/>
  <c r="E64" i="53"/>
  <c r="F10" i="21"/>
  <c r="P7" i="56"/>
  <c r="O80" i="3" s="1"/>
  <c r="BI80" i="3" s="1"/>
  <c r="P52" i="56"/>
  <c r="P23" i="56"/>
  <c r="O79" i="3" s="1"/>
  <c r="BI79" i="3" s="1"/>
  <c r="P26" i="56"/>
  <c r="H31" i="56"/>
  <c r="H24" i="56"/>
  <c r="N52" i="56"/>
  <c r="N23" i="56"/>
  <c r="M79" i="3" s="1"/>
  <c r="BG79" i="3" s="1"/>
  <c r="R50" i="56"/>
  <c r="R23" i="56"/>
  <c r="Q79" i="3" s="1"/>
  <c r="BK79" i="3" s="1"/>
  <c r="R51" i="56"/>
  <c r="E48" i="56"/>
  <c r="E17" i="18"/>
  <c r="E44" i="56"/>
  <c r="C60" i="53"/>
  <c r="K8" i="56"/>
  <c r="N11" i="21"/>
  <c r="R11" i="21"/>
  <c r="Q44" i="56"/>
  <c r="I50" i="56"/>
  <c r="I45" i="56"/>
  <c r="I24" i="56"/>
  <c r="F13" i="56"/>
  <c r="F25" i="56"/>
  <c r="F50" i="56"/>
  <c r="F15" i="56"/>
  <c r="F26" i="56"/>
  <c r="F24" i="56"/>
  <c r="N12" i="21"/>
  <c r="N18" i="21" s="1"/>
  <c r="X13" i="21"/>
  <c r="W61" i="53"/>
  <c r="C25" i="56"/>
  <c r="C13" i="56"/>
  <c r="C18" i="18"/>
  <c r="C49" i="56"/>
  <c r="B84" i="3" s="1"/>
  <c r="M19" i="56"/>
  <c r="M44" i="56"/>
  <c r="M25" i="56"/>
  <c r="M20" i="56"/>
  <c r="L86" i="3" s="1"/>
  <c r="BF86" i="3" s="1"/>
  <c r="J26" i="56"/>
  <c r="J31" i="56"/>
  <c r="J38" i="56"/>
  <c r="J51" i="56"/>
  <c r="J44" i="56"/>
  <c r="J8" i="56"/>
  <c r="P25" i="56"/>
  <c r="P31" i="56"/>
  <c r="P43" i="56"/>
  <c r="H51" i="56"/>
  <c r="H35" i="56"/>
  <c r="H23" i="56"/>
  <c r="G79" i="3" s="1"/>
  <c r="H13" i="56"/>
  <c r="H18" i="18"/>
  <c r="H49" i="56"/>
  <c r="G84" i="3" s="1"/>
  <c r="N31" i="56"/>
  <c r="N13" i="56"/>
  <c r="R13" i="56"/>
  <c r="R31" i="56"/>
  <c r="R8" i="56"/>
  <c r="R44" i="56"/>
  <c r="R52" i="56"/>
  <c r="E43" i="56"/>
  <c r="E45" i="56"/>
  <c r="E8" i="56"/>
  <c r="E39" i="56"/>
  <c r="K27" i="56"/>
  <c r="K18" i="18"/>
  <c r="K49" i="56"/>
  <c r="J84" i="3" s="1"/>
  <c r="BD84" i="3" s="1"/>
  <c r="K26" i="56"/>
  <c r="K50" i="56"/>
  <c r="K7" i="56"/>
  <c r="J80" i="3" s="1"/>
  <c r="BD80" i="3" s="1"/>
  <c r="K34" i="56"/>
  <c r="D18" i="18"/>
  <c r="D49" i="56"/>
  <c r="C84" i="3" s="1"/>
  <c r="D43" i="56"/>
  <c r="D39" i="56"/>
  <c r="D50" i="56"/>
  <c r="L60" i="53"/>
  <c r="Q8" i="56"/>
  <c r="Q13" i="18"/>
  <c r="Q40" i="56"/>
  <c r="P85" i="3" s="1"/>
  <c r="BJ85" i="3" s="1"/>
  <c r="Q19" i="56"/>
  <c r="I44" i="56"/>
  <c r="I39" i="56"/>
  <c r="I34" i="56"/>
  <c r="I51" i="56"/>
  <c r="F52" i="56"/>
  <c r="F20" i="56"/>
  <c r="E86" i="3" s="1"/>
  <c r="F18" i="18"/>
  <c r="F49" i="56"/>
  <c r="E84" i="3" s="1"/>
  <c r="G11" i="21"/>
  <c r="C23" i="56"/>
  <c r="B79" i="3" s="1"/>
  <c r="C15" i="56"/>
  <c r="C45" i="56"/>
  <c r="C35" i="56"/>
  <c r="M43" i="56"/>
  <c r="M13" i="56"/>
  <c r="M26" i="56"/>
  <c r="M24" i="56"/>
  <c r="M38" i="56"/>
  <c r="M49" i="56"/>
  <c r="L84" i="3" s="1"/>
  <c r="BF84" i="3" s="1"/>
  <c r="M18" i="18"/>
  <c r="J18" i="18"/>
  <c r="J49" i="56"/>
  <c r="I84" i="3" s="1"/>
  <c r="BC84" i="3" s="1"/>
  <c r="J39" i="56"/>
  <c r="P13" i="56"/>
  <c r="P19" i="56"/>
  <c r="P44" i="56"/>
  <c r="Z13" i="21"/>
  <c r="Y61" i="53"/>
  <c r="K10" i="21"/>
  <c r="J64" i="53"/>
  <c r="H20" i="56"/>
  <c r="G86" i="3" s="1"/>
  <c r="H13" i="18"/>
  <c r="H40" i="56"/>
  <c r="G85" i="3" s="1"/>
  <c r="N15" i="56"/>
  <c r="N49" i="56"/>
  <c r="M84" i="3" s="1"/>
  <c r="BG84" i="3" s="1"/>
  <c r="N18" i="18"/>
  <c r="N19" i="56"/>
  <c r="N27" i="56"/>
  <c r="N39" i="56"/>
  <c r="R34" i="56"/>
  <c r="E13" i="56"/>
  <c r="E34" i="56"/>
  <c r="E19" i="56"/>
  <c r="E20" i="56"/>
  <c r="D86" i="3" s="1"/>
  <c r="E52" i="56"/>
  <c r="H6" i="21"/>
  <c r="K38" i="56"/>
  <c r="K24" i="56"/>
  <c r="K39" i="56"/>
  <c r="K19" i="56"/>
  <c r="K17" i="18"/>
  <c r="K48" i="56"/>
  <c r="K31" i="56"/>
  <c r="R6" i="21"/>
  <c r="D24" i="56"/>
  <c r="D38" i="56"/>
  <c r="D52" i="56"/>
  <c r="D7" i="56"/>
  <c r="C80" i="3" s="1"/>
  <c r="C11" i="21"/>
  <c r="AB13" i="21"/>
  <c r="AA61" i="53"/>
  <c r="Q45" i="56"/>
  <c r="Q52" i="56"/>
  <c r="Q49" i="56"/>
  <c r="P84" i="3" s="1"/>
  <c r="BJ84" i="3" s="1"/>
  <c r="Q18" i="18"/>
  <c r="I35" i="56"/>
  <c r="I31" i="56"/>
  <c r="K11" i="21"/>
  <c r="F17" i="18"/>
  <c r="F48" i="56"/>
  <c r="F31" i="56"/>
  <c r="V13" i="21"/>
  <c r="U61" i="53"/>
  <c r="D6" i="21"/>
  <c r="F6" i="21"/>
  <c r="H11" i="21"/>
  <c r="C6" i="21"/>
  <c r="Z61" i="53"/>
  <c r="AA13" i="21"/>
  <c r="J11" i="21"/>
  <c r="Q21" i="21"/>
  <c r="C51" i="56"/>
  <c r="C26" i="56"/>
  <c r="C19" i="56"/>
  <c r="C8" i="56"/>
  <c r="C43" i="56"/>
  <c r="M52" i="56"/>
  <c r="J27" i="56"/>
  <c r="J19" i="56"/>
  <c r="J45" i="56"/>
  <c r="J24" i="56"/>
  <c r="G12" i="21"/>
  <c r="G18" i="21" s="1"/>
  <c r="P8" i="56"/>
  <c r="P18" i="18"/>
  <c r="P49" i="56"/>
  <c r="O84" i="3" s="1"/>
  <c r="BI84" i="3" s="1"/>
  <c r="P34" i="56"/>
  <c r="P45" i="56"/>
  <c r="P13" i="18"/>
  <c r="P40" i="56"/>
  <c r="O85" i="3" s="1"/>
  <c r="BI85" i="3" s="1"/>
  <c r="N60" i="53"/>
  <c r="H19" i="56"/>
  <c r="H26" i="56"/>
  <c r="N38" i="56"/>
  <c r="N48" i="56"/>
  <c r="N17" i="18"/>
  <c r="N13" i="18"/>
  <c r="N40" i="56"/>
  <c r="M85" i="3" s="1"/>
  <c r="BG85" i="3" s="1"/>
  <c r="R40" i="56"/>
  <c r="Q85" i="3" s="1"/>
  <c r="BK85" i="3" s="1"/>
  <c r="R13" i="18"/>
  <c r="R39" i="56"/>
  <c r="R7" i="56"/>
  <c r="Q80" i="3" s="1"/>
  <c r="BK80" i="3" s="1"/>
  <c r="E15" i="56"/>
  <c r="E18" i="18"/>
  <c r="E49" i="56"/>
  <c r="D84" i="3" s="1"/>
  <c r="K51" i="56"/>
  <c r="K20" i="56"/>
  <c r="J86" i="3" s="1"/>
  <c r="BD86" i="3" s="1"/>
  <c r="K13" i="18"/>
  <c r="K40" i="56"/>
  <c r="J85" i="3" s="1"/>
  <c r="BD85" i="3" s="1"/>
  <c r="D25" i="56"/>
  <c r="D19" i="56"/>
  <c r="D34" i="56"/>
  <c r="D20" i="56"/>
  <c r="C86" i="3" s="1"/>
  <c r="D17" i="18"/>
  <c r="D48" i="56"/>
  <c r="D45" i="56"/>
  <c r="O13" i="21"/>
  <c r="Q11" i="21"/>
  <c r="Q31" i="56"/>
  <c r="I8" i="56"/>
  <c r="I25" i="56"/>
  <c r="I13" i="18"/>
  <c r="I40" i="56"/>
  <c r="H85" i="3" s="1"/>
  <c r="I26" i="56"/>
  <c r="I19" i="56"/>
  <c r="F19" i="56"/>
  <c r="F34" i="56"/>
  <c r="F35" i="56"/>
  <c r="F51" i="56"/>
  <c r="P13" i="21"/>
  <c r="C31" i="56"/>
  <c r="C24" i="56"/>
  <c r="M7" i="56"/>
  <c r="L80" i="3" s="1"/>
  <c r="BF80" i="3" s="1"/>
  <c r="M23" i="56"/>
  <c r="L79" i="3" s="1"/>
  <c r="BF79" i="3" s="1"/>
  <c r="F16" i="35" l="1"/>
  <c r="F18" i="35" s="1"/>
  <c r="Q19" i="21"/>
  <c r="Q24" i="50"/>
  <c r="L5" i="26"/>
  <c r="L17" i="50"/>
  <c r="K65" i="53"/>
  <c r="J19" i="21"/>
  <c r="J24" i="50"/>
  <c r="J277" i="3"/>
  <c r="K22" i="26"/>
  <c r="K25" i="26" s="1"/>
  <c r="AQ47" i="53"/>
  <c r="M22" i="50"/>
  <c r="M32" i="50"/>
  <c r="H20" i="43"/>
  <c r="H22" i="43" s="1"/>
  <c r="G378" i="3"/>
  <c r="L61" i="53"/>
  <c r="K16" i="35"/>
  <c r="K18" i="35" s="1"/>
  <c r="K30" i="50"/>
  <c r="K15" i="43"/>
  <c r="F19" i="21"/>
  <c r="F24" i="50"/>
  <c r="N277" i="3"/>
  <c r="AU47" i="53"/>
  <c r="O22" i="26"/>
  <c r="O25" i="26" s="1"/>
  <c r="T32" i="50"/>
  <c r="T22" i="50"/>
  <c r="Q22" i="26"/>
  <c r="Q25" i="26" s="1"/>
  <c r="P277" i="3"/>
  <c r="AW47" i="53"/>
  <c r="Q378" i="3"/>
  <c r="R20" i="43"/>
  <c r="R22" i="43" s="1"/>
  <c r="L32" i="50"/>
  <c r="L22" i="50"/>
  <c r="L277" i="3"/>
  <c r="AS47" i="53"/>
  <c r="M22" i="26"/>
  <c r="M25" i="26" s="1"/>
  <c r="C385" i="3"/>
  <c r="O61" i="53"/>
  <c r="AM47" i="53"/>
  <c r="F277" i="3"/>
  <c r="G22" i="26"/>
  <c r="G25" i="26" s="1"/>
  <c r="Q380" i="3"/>
  <c r="R19" i="43"/>
  <c r="I32" i="50"/>
  <c r="I22" i="50"/>
  <c r="O385" i="3"/>
  <c r="H24" i="50"/>
  <c r="H19" i="21"/>
  <c r="Q277" i="3"/>
  <c r="AX47" i="53"/>
  <c r="R22" i="26"/>
  <c r="R25" i="26" s="1"/>
  <c r="I385" i="3"/>
  <c r="N32" i="50"/>
  <c r="N22" i="50"/>
  <c r="O32" i="50"/>
  <c r="O22" i="50"/>
  <c r="E385" i="3"/>
  <c r="N61" i="53"/>
  <c r="E19" i="21"/>
  <c r="E24" i="50"/>
  <c r="K14" i="50"/>
  <c r="K5" i="43"/>
  <c r="B277" i="3"/>
  <c r="AI47" i="53"/>
  <c r="C22" i="26"/>
  <c r="C25" i="26" s="1"/>
  <c r="P380" i="3"/>
  <c r="Q19" i="43"/>
  <c r="L5" i="21"/>
  <c r="L8" i="50"/>
  <c r="P19" i="21"/>
  <c r="P24" i="50"/>
  <c r="K385" i="3"/>
  <c r="O277" i="3"/>
  <c r="AV47" i="53"/>
  <c r="P22" i="26"/>
  <c r="P25" i="26" s="1"/>
  <c r="R19" i="21"/>
  <c r="R24" i="50"/>
  <c r="H277" i="3"/>
  <c r="I22" i="26"/>
  <c r="I25" i="26" s="1"/>
  <c r="AO47" i="53"/>
  <c r="Q20" i="43"/>
  <c r="Q22" i="43" s="1"/>
  <c r="P378" i="3"/>
  <c r="H22" i="26"/>
  <c r="H25" i="26" s="1"/>
  <c r="AN47" i="53"/>
  <c r="G277" i="3"/>
  <c r="AT47" i="53"/>
  <c r="M277" i="3"/>
  <c r="N22" i="26"/>
  <c r="N25" i="26" s="1"/>
  <c r="G19" i="21"/>
  <c r="G24" i="50"/>
  <c r="T5" i="21"/>
  <c r="T8" i="50"/>
  <c r="AP47" i="53"/>
  <c r="J22" i="26"/>
  <c r="J25" i="26" s="1"/>
  <c r="I277" i="3"/>
  <c r="BF213" i="3"/>
  <c r="L216" i="3"/>
  <c r="BF216" i="3" s="1"/>
  <c r="BF215" i="3"/>
  <c r="BF214" i="3"/>
  <c r="BF212" i="3"/>
  <c r="K428" i="3"/>
  <c r="BE428" i="3" s="1"/>
  <c r="BE427" i="3"/>
  <c r="BE426" i="3"/>
  <c r="BE425" i="3"/>
  <c r="BE424" i="3"/>
  <c r="H61" i="53"/>
  <c r="H19" i="43"/>
  <c r="G380" i="3"/>
  <c r="R277" i="3"/>
  <c r="AY47" i="53"/>
  <c r="S22" i="26"/>
  <c r="S25" i="26" s="1"/>
  <c r="C12" i="21"/>
  <c r="C18" i="21" s="1"/>
  <c r="F12" i="21"/>
  <c r="F18" i="21" s="1"/>
  <c r="G60" i="53"/>
  <c r="I11" i="21"/>
  <c r="Q22" i="56"/>
  <c r="Q8" i="18"/>
  <c r="K36" i="56"/>
  <c r="J82" i="3" s="1"/>
  <c r="BD82" i="3" s="1"/>
  <c r="J37" i="56"/>
  <c r="I83" i="3" s="1"/>
  <c r="BC83" i="3" s="1"/>
  <c r="J12" i="18"/>
  <c r="M36" i="56"/>
  <c r="L82" i="3" s="1"/>
  <c r="BF82" i="3" s="1"/>
  <c r="G35" i="56"/>
  <c r="G17" i="18"/>
  <c r="G48" i="56"/>
  <c r="K22" i="56"/>
  <c r="K8" i="18"/>
  <c r="D22" i="56"/>
  <c r="D8" i="18"/>
  <c r="M11" i="21"/>
  <c r="I33" i="56"/>
  <c r="I11" i="18"/>
  <c r="C33" i="56"/>
  <c r="C11" i="18"/>
  <c r="S39" i="56"/>
  <c r="S38" i="56"/>
  <c r="S20" i="56"/>
  <c r="R86" i="3" s="1"/>
  <c r="BL86" i="3" s="1"/>
  <c r="S25" i="56"/>
  <c r="S31" i="56"/>
  <c r="S35" i="56"/>
  <c r="P12" i="21"/>
  <c r="P18" i="21" s="1"/>
  <c r="I36" i="56"/>
  <c r="H82" i="3" s="1"/>
  <c r="H32" i="56"/>
  <c r="G81" i="3" s="1"/>
  <c r="H10" i="18"/>
  <c r="H36" i="56"/>
  <c r="G82" i="3" s="1"/>
  <c r="E58" i="53"/>
  <c r="Q6" i="21"/>
  <c r="L45" i="56"/>
  <c r="K7" i="21"/>
  <c r="P30" i="56"/>
  <c r="C22" i="56"/>
  <c r="C8" i="18"/>
  <c r="F30" i="56"/>
  <c r="O11" i="21"/>
  <c r="K12" i="18"/>
  <c r="K37" i="56"/>
  <c r="J83" i="3" s="1"/>
  <c r="BD83" i="3" s="1"/>
  <c r="AA12" i="21"/>
  <c r="AA18" i="21" s="1"/>
  <c r="O12" i="21"/>
  <c r="O18" i="21" s="1"/>
  <c r="E37" i="56"/>
  <c r="D83" i="3" s="1"/>
  <c r="E12" i="18"/>
  <c r="Q58" i="53"/>
  <c r="Q32" i="56"/>
  <c r="P81" i="3" s="1"/>
  <c r="BJ81" i="3" s="1"/>
  <c r="Q10" i="18"/>
  <c r="F36" i="56"/>
  <c r="E82" i="3" s="1"/>
  <c r="K11" i="18"/>
  <c r="K33" i="56"/>
  <c r="H7" i="21"/>
  <c r="J30" i="56"/>
  <c r="S7" i="56"/>
  <c r="R80" i="3" s="1"/>
  <c r="BL80" i="3" s="1"/>
  <c r="O8" i="56"/>
  <c r="I32" i="56"/>
  <c r="H81" i="3" s="1"/>
  <c r="I10" i="18"/>
  <c r="I12" i="18"/>
  <c r="I37" i="56"/>
  <c r="H83" i="3" s="1"/>
  <c r="L50" i="56"/>
  <c r="L8" i="56"/>
  <c r="L19" i="56"/>
  <c r="L27" i="56"/>
  <c r="D30" i="56"/>
  <c r="H18" i="56"/>
  <c r="H7" i="18"/>
  <c r="C58" i="53"/>
  <c r="C65" i="53" s="1"/>
  <c r="Q60" i="53"/>
  <c r="J10" i="18"/>
  <c r="J32" i="56"/>
  <c r="I81" i="3" s="1"/>
  <c r="BC81" i="3" s="1"/>
  <c r="Z58" i="53"/>
  <c r="Z65" i="53" s="1"/>
  <c r="G20" i="56"/>
  <c r="F86" i="3" s="1"/>
  <c r="G24" i="56"/>
  <c r="G31" i="56"/>
  <c r="G26" i="56"/>
  <c r="G18" i="18"/>
  <c r="G49" i="56"/>
  <c r="F84" i="3" s="1"/>
  <c r="E36" i="56"/>
  <c r="D82" i="3" s="1"/>
  <c r="P11" i="18"/>
  <c r="P33" i="56"/>
  <c r="D36" i="56"/>
  <c r="C82" i="3" s="1"/>
  <c r="M32" i="56"/>
  <c r="L81" i="3" s="1"/>
  <c r="BF81" i="3" s="1"/>
  <c r="M10" i="18"/>
  <c r="R30" i="56"/>
  <c r="C10" i="18"/>
  <c r="C32" i="56"/>
  <c r="B81" i="3" s="1"/>
  <c r="S26" i="56"/>
  <c r="S49" i="56"/>
  <c r="R84" i="3" s="1"/>
  <c r="BL84" i="3" s="1"/>
  <c r="S18" i="18"/>
  <c r="S15" i="56"/>
  <c r="S44" i="56"/>
  <c r="S24" i="56"/>
  <c r="S50" i="56"/>
  <c r="O24" i="56"/>
  <c r="O13" i="56"/>
  <c r="O52" i="56"/>
  <c r="T58" i="53"/>
  <c r="T65" i="53" s="1"/>
  <c r="P58" i="53"/>
  <c r="P65" i="53" s="1"/>
  <c r="L7" i="56"/>
  <c r="K80" i="3" s="1"/>
  <c r="BE80" i="3" s="1"/>
  <c r="L24" i="56"/>
  <c r="L43" i="56"/>
  <c r="L40" i="56"/>
  <c r="K85" i="3" s="1"/>
  <c r="BE85" i="3" s="1"/>
  <c r="L13" i="18"/>
  <c r="L26" i="56"/>
  <c r="L34" i="56"/>
  <c r="I22" i="56"/>
  <c r="I8" i="18"/>
  <c r="Q18" i="56"/>
  <c r="Q7" i="18"/>
  <c r="M12" i="21"/>
  <c r="M18" i="21" s="1"/>
  <c r="P36" i="56"/>
  <c r="O82" i="3" s="1"/>
  <c r="BI82" i="3" s="1"/>
  <c r="U58" i="53"/>
  <c r="U65" i="53" s="1"/>
  <c r="G39" i="56"/>
  <c r="G44" i="56"/>
  <c r="G8" i="56"/>
  <c r="G13" i="18"/>
  <c r="G40" i="56"/>
  <c r="F85" i="3" s="1"/>
  <c r="N22" i="56"/>
  <c r="N8" i="18"/>
  <c r="P18" i="56"/>
  <c r="P7" i="18"/>
  <c r="P11" i="21"/>
  <c r="F7" i="18"/>
  <c r="F18" i="56"/>
  <c r="K30" i="56"/>
  <c r="R37" i="56"/>
  <c r="Q83" i="3" s="1"/>
  <c r="BK83" i="3" s="1"/>
  <c r="R12" i="18"/>
  <c r="N36" i="56"/>
  <c r="M82" i="3" s="1"/>
  <c r="BG82" i="3" s="1"/>
  <c r="E60" i="53"/>
  <c r="D32" i="56"/>
  <c r="C81" i="3" s="1"/>
  <c r="D10" i="18"/>
  <c r="J22" i="56"/>
  <c r="J8" i="18"/>
  <c r="M22" i="56"/>
  <c r="M8" i="18"/>
  <c r="S40" i="56"/>
  <c r="R85" i="3" s="1"/>
  <c r="BL85" i="3" s="1"/>
  <c r="S13" i="18"/>
  <c r="S8" i="56"/>
  <c r="S34" i="56"/>
  <c r="S13" i="56"/>
  <c r="O31" i="56"/>
  <c r="O35" i="56"/>
  <c r="K18" i="56"/>
  <c r="K7" i="18"/>
  <c r="L25" i="56"/>
  <c r="L35" i="56"/>
  <c r="L44" i="56"/>
  <c r="H37" i="56"/>
  <c r="G83" i="3" s="1"/>
  <c r="H12" i="18"/>
  <c r="G6" i="21"/>
  <c r="D60" i="53"/>
  <c r="V12" i="21"/>
  <c r="V18" i="21" s="1"/>
  <c r="G51" i="56"/>
  <c r="G19" i="56"/>
  <c r="G45" i="56"/>
  <c r="R18" i="56"/>
  <c r="R7" i="18"/>
  <c r="Y58" i="53"/>
  <c r="Y65" i="53" s="1"/>
  <c r="J18" i="56"/>
  <c r="J7" i="18"/>
  <c r="Q33" i="56"/>
  <c r="Q11" i="18"/>
  <c r="E22" i="56"/>
  <c r="E8" i="18"/>
  <c r="W58" i="53"/>
  <c r="W65" i="53" s="1"/>
  <c r="F8" i="18"/>
  <c r="F22" i="56"/>
  <c r="J36" i="56"/>
  <c r="I82" i="3" s="1"/>
  <c r="BC82" i="3" s="1"/>
  <c r="E32" i="56"/>
  <c r="D81" i="3" s="1"/>
  <c r="E10" i="18"/>
  <c r="S27" i="56"/>
  <c r="O7" i="56"/>
  <c r="N80" i="3" s="1"/>
  <c r="BH80" i="3" s="1"/>
  <c r="O40" i="56"/>
  <c r="N85" i="3" s="1"/>
  <c r="BH85" i="3" s="1"/>
  <c r="O13" i="18"/>
  <c r="O50" i="56"/>
  <c r="O38" i="56"/>
  <c r="R10" i="18"/>
  <c r="R32" i="56"/>
  <c r="Q81" i="3" s="1"/>
  <c r="BK81" i="3" s="1"/>
  <c r="U12" i="21"/>
  <c r="U18" i="21" s="1"/>
  <c r="N6" i="21"/>
  <c r="M37" i="56"/>
  <c r="L83" i="3" s="1"/>
  <c r="BF83" i="3" s="1"/>
  <c r="M12" i="18"/>
  <c r="L51" i="56"/>
  <c r="R33" i="56"/>
  <c r="R11" i="18"/>
  <c r="Y12" i="21"/>
  <c r="Y18" i="21" s="1"/>
  <c r="P22" i="56"/>
  <c r="P8" i="18"/>
  <c r="C12" i="18"/>
  <c r="C37" i="56"/>
  <c r="B83" i="3" s="1"/>
  <c r="C18" i="56"/>
  <c r="C7" i="18"/>
  <c r="I58" i="53"/>
  <c r="I65" i="53" s="1"/>
  <c r="N37" i="56"/>
  <c r="M83" i="3" s="1"/>
  <c r="BG83" i="3" s="1"/>
  <c r="N12" i="18"/>
  <c r="J61" i="53"/>
  <c r="K13" i="21"/>
  <c r="E30" i="56"/>
  <c r="R36" i="56"/>
  <c r="Q82" i="3" s="1"/>
  <c r="BK82" i="3" s="1"/>
  <c r="F33" i="56"/>
  <c r="F11" i="18"/>
  <c r="F10" i="18"/>
  <c r="F32" i="56"/>
  <c r="E81" i="3" s="1"/>
  <c r="AA58" i="53"/>
  <c r="AA65" i="53" s="1"/>
  <c r="G34" i="56"/>
  <c r="G50" i="56"/>
  <c r="G27" i="56"/>
  <c r="G38" i="56"/>
  <c r="N11" i="18"/>
  <c r="N33" i="56"/>
  <c r="H22" i="56"/>
  <c r="H8" i="18"/>
  <c r="Z12" i="21"/>
  <c r="Z18" i="21" s="1"/>
  <c r="I12" i="21"/>
  <c r="I18" i="21" s="1"/>
  <c r="Q37" i="56"/>
  <c r="P83" i="3" s="1"/>
  <c r="BJ83" i="3" s="1"/>
  <c r="Q12" i="18"/>
  <c r="P12" i="18"/>
  <c r="P37" i="56"/>
  <c r="O83" i="3" s="1"/>
  <c r="BI83" i="3" s="1"/>
  <c r="C36" i="56"/>
  <c r="B82" i="3" s="1"/>
  <c r="X12" i="21"/>
  <c r="X18" i="21" s="1"/>
  <c r="D37" i="56"/>
  <c r="C83" i="3" s="1"/>
  <c r="D12" i="18"/>
  <c r="S17" i="18"/>
  <c r="S48" i="56"/>
  <c r="S23" i="56"/>
  <c r="R79" i="3" s="1"/>
  <c r="BL79" i="3" s="1"/>
  <c r="I30" i="56"/>
  <c r="O20" i="56"/>
  <c r="N86" i="3" s="1"/>
  <c r="BH86" i="3" s="1"/>
  <c r="O27" i="56"/>
  <c r="O17" i="18"/>
  <c r="O48" i="56"/>
  <c r="E6" i="21"/>
  <c r="M58" i="53"/>
  <c r="M65" i="53" s="1"/>
  <c r="L13" i="56"/>
  <c r="L17" i="18"/>
  <c r="L48" i="56"/>
  <c r="L31" i="56"/>
  <c r="X58" i="53"/>
  <c r="X65" i="53" s="1"/>
  <c r="P32" i="56"/>
  <c r="O81" i="3" s="1"/>
  <c r="BI81" i="3" s="1"/>
  <c r="P10" i="18"/>
  <c r="E33" i="56"/>
  <c r="E11" i="18"/>
  <c r="K6" i="21"/>
  <c r="F58" i="53"/>
  <c r="F65" i="53" s="1"/>
  <c r="G15" i="56"/>
  <c r="G7" i="56"/>
  <c r="F80" i="3" s="1"/>
  <c r="G13" i="56"/>
  <c r="G52" i="56"/>
  <c r="D33" i="56"/>
  <c r="D11" i="18"/>
  <c r="N30" i="56"/>
  <c r="I18" i="56"/>
  <c r="I7" i="18"/>
  <c r="F7" i="21"/>
  <c r="M33" i="56"/>
  <c r="M11" i="18"/>
  <c r="S43" i="56"/>
  <c r="S51" i="56"/>
  <c r="S52" i="56"/>
  <c r="S45" i="56"/>
  <c r="Q36" i="56"/>
  <c r="P82" i="3" s="1"/>
  <c r="BJ82" i="3" s="1"/>
  <c r="O43" i="56"/>
  <c r="O39" i="56"/>
  <c r="O34" i="56"/>
  <c r="O44" i="56"/>
  <c r="D7" i="18"/>
  <c r="D18" i="56"/>
  <c r="N32" i="56"/>
  <c r="M81" i="3" s="1"/>
  <c r="BG81" i="3" s="1"/>
  <c r="N10" i="18"/>
  <c r="W12" i="21"/>
  <c r="W18" i="21" s="1"/>
  <c r="L38" i="56"/>
  <c r="L15" i="56"/>
  <c r="L18" i="18"/>
  <c r="L49" i="56"/>
  <c r="K84" i="3" s="1"/>
  <c r="BE84" i="3" s="1"/>
  <c r="L20" i="56"/>
  <c r="K86" i="3" s="1"/>
  <c r="BE86" i="3" s="1"/>
  <c r="L52" i="56"/>
  <c r="Q30" i="56"/>
  <c r="K10" i="18"/>
  <c r="K32" i="56"/>
  <c r="J81" i="3" s="1"/>
  <c r="BD81" i="3" s="1"/>
  <c r="H30" i="56"/>
  <c r="P7" i="21"/>
  <c r="E7" i="18"/>
  <c r="E18" i="56"/>
  <c r="R8" i="18"/>
  <c r="R22" i="56"/>
  <c r="N7" i="18"/>
  <c r="N18" i="56"/>
  <c r="C30" i="56"/>
  <c r="G58" i="53"/>
  <c r="G65" i="53" s="1"/>
  <c r="F37" i="56"/>
  <c r="E83" i="3" s="1"/>
  <c r="F12" i="18"/>
  <c r="AB12" i="21"/>
  <c r="AB18" i="21" s="1"/>
  <c r="G43" i="56"/>
  <c r="G23" i="56"/>
  <c r="F79" i="3" s="1"/>
  <c r="G25" i="56"/>
  <c r="B58" i="53"/>
  <c r="B65" i="53" s="1"/>
  <c r="P6" i="21"/>
  <c r="M30" i="56"/>
  <c r="H33" i="56"/>
  <c r="H11" i="18"/>
  <c r="M18" i="56"/>
  <c r="M7" i="18"/>
  <c r="S19" i="56"/>
  <c r="O19" i="56"/>
  <c r="O26" i="56"/>
  <c r="O45" i="56"/>
  <c r="O23" i="56"/>
  <c r="N79" i="3" s="1"/>
  <c r="BH79" i="3" s="1"/>
  <c r="O25" i="56"/>
  <c r="O49" i="56"/>
  <c r="N84" i="3" s="1"/>
  <c r="BH84" i="3" s="1"/>
  <c r="O18" i="18"/>
  <c r="O15" i="56"/>
  <c r="O51" i="56"/>
  <c r="D58" i="53"/>
  <c r="J33" i="56"/>
  <c r="J11" i="18"/>
  <c r="V58" i="53"/>
  <c r="V65" i="53" s="1"/>
  <c r="L39" i="56"/>
  <c r="L23" i="56"/>
  <c r="K79" i="3" s="1"/>
  <c r="BE79" i="3" s="1"/>
  <c r="Q385" i="3" l="1"/>
  <c r="M15" i="18"/>
  <c r="M24" i="1"/>
  <c r="I15" i="18"/>
  <c r="I24" i="1"/>
  <c r="Z5" i="21"/>
  <c r="Z8" i="50"/>
  <c r="E24" i="1"/>
  <c r="E15" i="18"/>
  <c r="Q5" i="21"/>
  <c r="Q8" i="50"/>
  <c r="N8" i="50"/>
  <c r="N5" i="21"/>
  <c r="K19" i="21"/>
  <c r="K24" i="50"/>
  <c r="P32" i="50"/>
  <c r="P22" i="50"/>
  <c r="J32" i="50"/>
  <c r="J22" i="50"/>
  <c r="P15" i="18"/>
  <c r="P24" i="1"/>
  <c r="E8" i="50"/>
  <c r="E16" i="50" s="1"/>
  <c r="E5" i="21"/>
  <c r="X5" i="21"/>
  <c r="X8" i="50"/>
  <c r="J24" i="1"/>
  <c r="J15" i="18"/>
  <c r="D5" i="21"/>
  <c r="D8" i="50"/>
  <c r="D16" i="50" s="1"/>
  <c r="J378" i="3"/>
  <c r="K20" i="43"/>
  <c r="K22" i="43" s="1"/>
  <c r="G385" i="3"/>
  <c r="R5" i="21"/>
  <c r="R8" i="50"/>
  <c r="C5" i="21"/>
  <c r="C8" i="50"/>
  <c r="U5" i="21"/>
  <c r="U8" i="50"/>
  <c r="C24" i="1"/>
  <c r="C15" i="18"/>
  <c r="V5" i="21"/>
  <c r="V8" i="50"/>
  <c r="G5" i="21"/>
  <c r="G8" i="50"/>
  <c r="H15" i="18"/>
  <c r="H24" i="1"/>
  <c r="R32" i="50"/>
  <c r="R22" i="50"/>
  <c r="L16" i="50"/>
  <c r="L6" i="50"/>
  <c r="K287" i="3" s="1"/>
  <c r="K292" i="3" s="1"/>
  <c r="Y5" i="21"/>
  <c r="Y8" i="50"/>
  <c r="E65" i="53"/>
  <c r="T6" i="50"/>
  <c r="S287" i="3" s="1"/>
  <c r="S292" i="3" s="1"/>
  <c r="T16" i="50"/>
  <c r="L20" i="21"/>
  <c r="L24" i="21" s="1"/>
  <c r="K276" i="3"/>
  <c r="AR46" i="53"/>
  <c r="E32" i="50"/>
  <c r="E22" i="50"/>
  <c r="F32" i="50"/>
  <c r="F22" i="50"/>
  <c r="H32" i="50"/>
  <c r="H22" i="50"/>
  <c r="D65" i="53"/>
  <c r="J5" i="21"/>
  <c r="J8" i="50"/>
  <c r="N15" i="18"/>
  <c r="N24" i="1"/>
  <c r="D15" i="18"/>
  <c r="D24" i="1"/>
  <c r="Q15" i="18"/>
  <c r="Q24" i="1"/>
  <c r="K24" i="1"/>
  <c r="K15" i="18"/>
  <c r="S276" i="3"/>
  <c r="T20" i="21"/>
  <c r="T24" i="21" s="1"/>
  <c r="AZ46" i="53"/>
  <c r="K277" i="3"/>
  <c r="BE277" i="3" s="1"/>
  <c r="L22" i="26"/>
  <c r="L25" i="26" s="1"/>
  <c r="AR47" i="53"/>
  <c r="W8" i="50"/>
  <c r="W5" i="21"/>
  <c r="H5" i="21"/>
  <c r="H8" i="50"/>
  <c r="F5" i="21"/>
  <c r="F8" i="50"/>
  <c r="F16" i="50" s="1"/>
  <c r="Q65" i="53"/>
  <c r="G32" i="50"/>
  <c r="G22" i="50"/>
  <c r="P385" i="3"/>
  <c r="K19" i="43"/>
  <c r="J380" i="3"/>
  <c r="Q32" i="50"/>
  <c r="Q22" i="50"/>
  <c r="AB5" i="21"/>
  <c r="AB8" i="50"/>
  <c r="R15" i="18"/>
  <c r="R24" i="1"/>
  <c r="AA5" i="21"/>
  <c r="AA8" i="50"/>
  <c r="F24" i="1"/>
  <c r="F15" i="18"/>
  <c r="K12" i="21"/>
  <c r="K18" i="21" s="1"/>
  <c r="J60" i="53"/>
  <c r="E9" i="18"/>
  <c r="E14" i="18" s="1"/>
  <c r="I9" i="18"/>
  <c r="I14" i="18" s="1"/>
  <c r="D9" i="18"/>
  <c r="D14" i="18" s="1"/>
  <c r="J58" i="53"/>
  <c r="J65" i="53" s="1"/>
  <c r="Q9" i="18"/>
  <c r="Q14" i="18" s="1"/>
  <c r="H5" i="56"/>
  <c r="G36" i="56"/>
  <c r="F82" i="3" s="1"/>
  <c r="F5" i="56"/>
  <c r="R6" i="18"/>
  <c r="K6" i="18"/>
  <c r="M6" i="21"/>
  <c r="N21" i="56"/>
  <c r="N28" i="56" s="1"/>
  <c r="G30" i="56"/>
  <c r="P9" i="18"/>
  <c r="P14" i="18" s="1"/>
  <c r="L36" i="56"/>
  <c r="K82" i="3" s="1"/>
  <c r="BE82" i="3" s="1"/>
  <c r="L18" i="56"/>
  <c r="L7" i="18"/>
  <c r="N9" i="18"/>
  <c r="N14" i="18" s="1"/>
  <c r="S22" i="56"/>
  <c r="S8" i="18"/>
  <c r="H17" i="56"/>
  <c r="H6" i="18"/>
  <c r="C6" i="56"/>
  <c r="C16" i="56" s="1"/>
  <c r="I6" i="21"/>
  <c r="S36" i="56"/>
  <c r="R82" i="3" s="1"/>
  <c r="BL82" i="3" s="1"/>
  <c r="E17" i="56"/>
  <c r="P5" i="56"/>
  <c r="R6" i="56"/>
  <c r="R16" i="56" s="1"/>
  <c r="K6" i="56"/>
  <c r="K16" i="56" s="1"/>
  <c r="P21" i="56"/>
  <c r="P28" i="56" s="1"/>
  <c r="C5" i="56"/>
  <c r="E6" i="56"/>
  <c r="E16" i="56" s="1"/>
  <c r="J21" i="56"/>
  <c r="J28" i="56" s="1"/>
  <c r="P17" i="56"/>
  <c r="P29" i="56"/>
  <c r="P41" i="56" s="1"/>
  <c r="Q17" i="56"/>
  <c r="N29" i="56"/>
  <c r="N41" i="56" s="1"/>
  <c r="M9" i="18"/>
  <c r="M14" i="18" s="1"/>
  <c r="O6" i="21"/>
  <c r="C21" i="56"/>
  <c r="C28" i="56" s="1"/>
  <c r="K21" i="56"/>
  <c r="K28" i="56" s="1"/>
  <c r="G10" i="18"/>
  <c r="G32" i="56"/>
  <c r="F81" i="3" s="1"/>
  <c r="S18" i="56"/>
  <c r="S7" i="18"/>
  <c r="M17" i="56"/>
  <c r="I42" i="56"/>
  <c r="H21" i="56"/>
  <c r="H28" i="56" s="1"/>
  <c r="M29" i="56"/>
  <c r="M41" i="56" s="1"/>
  <c r="N58" i="53"/>
  <c r="N65" i="53" s="1"/>
  <c r="J6" i="18"/>
  <c r="E42" i="56"/>
  <c r="G11" i="18"/>
  <c r="G33" i="56"/>
  <c r="I5" i="56"/>
  <c r="N6" i="18"/>
  <c r="M42" i="56"/>
  <c r="I6" i="18"/>
  <c r="Q29" i="56"/>
  <c r="Q41" i="56" s="1"/>
  <c r="I17" i="56"/>
  <c r="L22" i="56"/>
  <c r="L8" i="18"/>
  <c r="D42" i="56"/>
  <c r="C9" i="18"/>
  <c r="C14" i="18" s="1"/>
  <c r="Q42" i="56"/>
  <c r="J17" i="56"/>
  <c r="R42" i="56"/>
  <c r="D6" i="18"/>
  <c r="L10" i="18"/>
  <c r="L32" i="56"/>
  <c r="K81" i="3" s="1"/>
  <c r="BE81" i="3" s="1"/>
  <c r="O12" i="18"/>
  <c r="O37" i="56"/>
  <c r="N83" i="3" s="1"/>
  <c r="BH83" i="3" s="1"/>
  <c r="H9" i="18"/>
  <c r="H14" i="18" s="1"/>
  <c r="N6" i="56"/>
  <c r="N16" i="56" s="1"/>
  <c r="F42" i="56"/>
  <c r="I6" i="56"/>
  <c r="I16" i="56" s="1"/>
  <c r="R21" i="56"/>
  <c r="R28" i="56" s="1"/>
  <c r="D29" i="56"/>
  <c r="D41" i="56" s="1"/>
  <c r="O30" i="56"/>
  <c r="C17" i="56"/>
  <c r="C29" i="56"/>
  <c r="C41" i="56" s="1"/>
  <c r="E6" i="18"/>
  <c r="L11" i="18"/>
  <c r="L33" i="56"/>
  <c r="S32" i="56"/>
  <c r="R81" i="3" s="1"/>
  <c r="BL81" i="3" s="1"/>
  <c r="S10" i="18"/>
  <c r="F6" i="56"/>
  <c r="F16" i="56" s="1"/>
  <c r="J42" i="56"/>
  <c r="K9" i="18"/>
  <c r="K14" i="18" s="1"/>
  <c r="O32" i="56"/>
  <c r="N81" i="3" s="1"/>
  <c r="BH81" i="3" s="1"/>
  <c r="O10" i="18"/>
  <c r="H29" i="56"/>
  <c r="H41" i="56" s="1"/>
  <c r="Q6" i="18"/>
  <c r="H42" i="56"/>
  <c r="D21" i="56"/>
  <c r="D28" i="56" s="1"/>
  <c r="M6" i="18"/>
  <c r="P6" i="18"/>
  <c r="S30" i="56"/>
  <c r="E5" i="56"/>
  <c r="N42" i="56"/>
  <c r="L30" i="56"/>
  <c r="F9" i="18"/>
  <c r="F14" i="18" s="1"/>
  <c r="G18" i="56"/>
  <c r="G7" i="18"/>
  <c r="K17" i="56"/>
  <c r="O36" i="56"/>
  <c r="N82" i="3" s="1"/>
  <c r="BH82" i="3" s="1"/>
  <c r="M21" i="56"/>
  <c r="M28" i="56" s="1"/>
  <c r="R5" i="56"/>
  <c r="D6" i="56"/>
  <c r="D16" i="56" s="1"/>
  <c r="F6" i="18"/>
  <c r="I21" i="56"/>
  <c r="I28" i="56" s="1"/>
  <c r="O58" i="53"/>
  <c r="O65" i="53" s="1"/>
  <c r="K29" i="56"/>
  <c r="K41" i="56" s="1"/>
  <c r="Q6" i="56"/>
  <c r="Q16" i="56" s="1"/>
  <c r="J9" i="18"/>
  <c r="J14" i="18" s="1"/>
  <c r="Q5" i="56"/>
  <c r="C6" i="18"/>
  <c r="K5" i="56"/>
  <c r="P42" i="56"/>
  <c r="O7" i="18"/>
  <c r="O18" i="56"/>
  <c r="M6" i="56"/>
  <c r="M16" i="56" s="1"/>
  <c r="P6" i="56"/>
  <c r="P16" i="56" s="1"/>
  <c r="M5" i="56"/>
  <c r="D5" i="56"/>
  <c r="O11" i="18"/>
  <c r="O33" i="56"/>
  <c r="F29" i="56"/>
  <c r="F41" i="56" s="1"/>
  <c r="E21" i="56"/>
  <c r="E28" i="56" s="1"/>
  <c r="N5" i="56"/>
  <c r="F17" i="56"/>
  <c r="J5" i="56"/>
  <c r="R9" i="18"/>
  <c r="R14" i="18" s="1"/>
  <c r="H6" i="56"/>
  <c r="H16" i="56" s="1"/>
  <c r="J29" i="56"/>
  <c r="J41" i="56" s="1"/>
  <c r="S33" i="56"/>
  <c r="S11" i="18"/>
  <c r="G22" i="56"/>
  <c r="G8" i="18"/>
  <c r="Q21" i="56"/>
  <c r="Q28" i="56" s="1"/>
  <c r="N17" i="56"/>
  <c r="E29" i="56"/>
  <c r="E41" i="56" s="1"/>
  <c r="D17" i="56"/>
  <c r="I29" i="56"/>
  <c r="I41" i="56" s="1"/>
  <c r="L58" i="53"/>
  <c r="L65" i="53" s="1"/>
  <c r="L12" i="18"/>
  <c r="L37" i="56"/>
  <c r="K83" i="3" s="1"/>
  <c r="BE83" i="3" s="1"/>
  <c r="F21" i="56"/>
  <c r="F28" i="56" s="1"/>
  <c r="C42" i="56"/>
  <c r="R17" i="56"/>
  <c r="K42" i="56"/>
  <c r="J6" i="56"/>
  <c r="J16" i="56" s="1"/>
  <c r="R29" i="56"/>
  <c r="R41" i="56" s="1"/>
  <c r="G37" i="56"/>
  <c r="F83" i="3" s="1"/>
  <c r="G12" i="18"/>
  <c r="O22" i="56"/>
  <c r="O8" i="18"/>
  <c r="S37" i="56"/>
  <c r="R83" i="3" s="1"/>
  <c r="BL83" i="3" s="1"/>
  <c r="S12" i="18"/>
  <c r="H58" i="53"/>
  <c r="H65" i="53" s="1"/>
  <c r="K46" i="56" l="1"/>
  <c r="J78" i="3"/>
  <c r="BD78" i="3" s="1"/>
  <c r="J8" i="1"/>
  <c r="J5" i="18"/>
  <c r="L15" i="18"/>
  <c r="L24" i="1"/>
  <c r="F47" i="56"/>
  <c r="F53" i="56" s="1"/>
  <c r="E76" i="3"/>
  <c r="R22" i="1"/>
  <c r="R32" i="1"/>
  <c r="W20" i="21"/>
  <c r="W24" i="21" s="1"/>
  <c r="BC46" i="53"/>
  <c r="V276" i="3"/>
  <c r="Y6" i="50"/>
  <c r="X287" i="3" s="1"/>
  <c r="X292" i="3" s="1"/>
  <c r="Y16" i="50"/>
  <c r="H32" i="1"/>
  <c r="H22" i="1"/>
  <c r="U16" i="50"/>
  <c r="U6" i="50"/>
  <c r="T287" i="3" s="1"/>
  <c r="T292" i="3" s="1"/>
  <c r="J385" i="3"/>
  <c r="B78" i="3"/>
  <c r="C46" i="56"/>
  <c r="M5" i="18"/>
  <c r="M8" i="1"/>
  <c r="O78" i="3"/>
  <c r="BI78" i="3" s="1"/>
  <c r="P46" i="56"/>
  <c r="N46" i="56"/>
  <c r="M78" i="3"/>
  <c r="BG78" i="3" s="1"/>
  <c r="H46" i="56"/>
  <c r="G78" i="3"/>
  <c r="D46" i="56"/>
  <c r="C78" i="3"/>
  <c r="H76" i="3"/>
  <c r="I47" i="56"/>
  <c r="I53" i="56" s="1"/>
  <c r="R8" i="1"/>
  <c r="R5" i="18"/>
  <c r="O24" i="1"/>
  <c r="O15" i="18"/>
  <c r="P47" i="56"/>
  <c r="P53" i="56" s="1"/>
  <c r="O76" i="3"/>
  <c r="M8" i="50"/>
  <c r="M5" i="21"/>
  <c r="K8" i="50"/>
  <c r="K5" i="21"/>
  <c r="W6" i="50"/>
  <c r="V287" i="3" s="1"/>
  <c r="V292" i="3" s="1"/>
  <c r="W16" i="50"/>
  <c r="J16" i="50"/>
  <c r="J6" i="50"/>
  <c r="I287" i="3" s="1"/>
  <c r="I292" i="3" s="1"/>
  <c r="X276" i="3"/>
  <c r="BE46" i="53"/>
  <c r="Y20" i="21"/>
  <c r="Y24" i="21" s="1"/>
  <c r="BA46" i="53"/>
  <c r="T276" i="3"/>
  <c r="U20" i="21"/>
  <c r="U24" i="21" s="1"/>
  <c r="P22" i="1"/>
  <c r="P32" i="1"/>
  <c r="K32" i="50"/>
  <c r="K22" i="50"/>
  <c r="E22" i="1"/>
  <c r="E32" i="1"/>
  <c r="N5" i="18"/>
  <c r="N8" i="1"/>
  <c r="Q8" i="1"/>
  <c r="Q5" i="18"/>
  <c r="P5" i="21"/>
  <c r="P8" i="50"/>
  <c r="E5" i="18"/>
  <c r="E8" i="1"/>
  <c r="E16" i="1" s="1"/>
  <c r="I78" i="3"/>
  <c r="BC78" i="3" s="1"/>
  <c r="J46" i="56"/>
  <c r="L78" i="3"/>
  <c r="BF78" i="3" s="1"/>
  <c r="M46" i="56"/>
  <c r="F5" i="18"/>
  <c r="F8" i="1"/>
  <c r="F16" i="1" s="1"/>
  <c r="AB6" i="50"/>
  <c r="AA287" i="3" s="1"/>
  <c r="AA292" i="3" s="1"/>
  <c r="AB16" i="50"/>
  <c r="K32" i="1"/>
  <c r="K22" i="1"/>
  <c r="AP46" i="53"/>
  <c r="J20" i="21"/>
  <c r="J24" i="21" s="1"/>
  <c r="I276" i="3"/>
  <c r="G16" i="50"/>
  <c r="G6" i="50"/>
  <c r="F287" i="3" s="1"/>
  <c r="F292" i="3" s="1"/>
  <c r="C6" i="50"/>
  <c r="B287" i="3" s="1"/>
  <c r="B292" i="3" s="1"/>
  <c r="C16" i="50"/>
  <c r="AJ46" i="53"/>
  <c r="D20" i="21"/>
  <c r="D24" i="21" s="1"/>
  <c r="C276" i="3"/>
  <c r="Z6" i="50"/>
  <c r="Y287" i="3" s="1"/>
  <c r="Y292" i="3" s="1"/>
  <c r="Z16" i="50"/>
  <c r="I76" i="3"/>
  <c r="J47" i="56"/>
  <c r="J53" i="56" s="1"/>
  <c r="J76" i="3"/>
  <c r="K47" i="56"/>
  <c r="K53" i="56" s="1"/>
  <c r="Q76" i="3"/>
  <c r="R47" i="56"/>
  <c r="R53" i="56" s="1"/>
  <c r="BH46" i="53"/>
  <c r="AA276" i="3"/>
  <c r="AB20" i="21"/>
  <c r="AB24" i="21" s="1"/>
  <c r="Q22" i="1"/>
  <c r="Q32" i="1"/>
  <c r="BE276" i="3"/>
  <c r="BE275" i="3"/>
  <c r="F276" i="3"/>
  <c r="G20" i="21"/>
  <c r="G24" i="21" s="1"/>
  <c r="AM46" i="53"/>
  <c r="C20" i="21"/>
  <c r="C24" i="21" s="1"/>
  <c r="B276" i="3"/>
  <c r="AI46" i="53"/>
  <c r="AT46" i="53"/>
  <c r="M276" i="3"/>
  <c r="N20" i="21"/>
  <c r="N24" i="21" s="1"/>
  <c r="Z20" i="21"/>
  <c r="Z24" i="21" s="1"/>
  <c r="BF46" i="53"/>
  <c r="Y276" i="3"/>
  <c r="C76" i="3"/>
  <c r="D47" i="56"/>
  <c r="D53" i="56" s="1"/>
  <c r="H78" i="3"/>
  <c r="I46" i="56"/>
  <c r="O5" i="21"/>
  <c r="O8" i="50"/>
  <c r="C47" i="56"/>
  <c r="C53" i="56" s="1"/>
  <c r="B76" i="3"/>
  <c r="H8" i="1"/>
  <c r="H5" i="18"/>
  <c r="V6" i="50"/>
  <c r="U287" i="3" s="1"/>
  <c r="U292" i="3" s="1"/>
  <c r="V16" i="50"/>
  <c r="R6" i="50"/>
  <c r="Q287" i="3" s="1"/>
  <c r="Q292" i="3" s="1"/>
  <c r="R16" i="50"/>
  <c r="J22" i="1"/>
  <c r="J32" i="1"/>
  <c r="N6" i="50"/>
  <c r="M287" i="3" s="1"/>
  <c r="M292" i="3" s="1"/>
  <c r="N16" i="50"/>
  <c r="I22" i="1"/>
  <c r="I32" i="1"/>
  <c r="N47" i="56"/>
  <c r="N53" i="56" s="1"/>
  <c r="M76" i="3"/>
  <c r="M87" i="3" s="1"/>
  <c r="BG87" i="3" s="1"/>
  <c r="D5" i="18"/>
  <c r="D8" i="1"/>
  <c r="D16" i="1" s="1"/>
  <c r="D76" i="3"/>
  <c r="E47" i="56"/>
  <c r="E53" i="56" s="1"/>
  <c r="G24" i="1"/>
  <c r="G15" i="18"/>
  <c r="F46" i="56"/>
  <c r="E78" i="3"/>
  <c r="S15" i="18"/>
  <c r="S24" i="1"/>
  <c r="P8" i="1"/>
  <c r="P5" i="18"/>
  <c r="F22" i="1"/>
  <c r="F32" i="1"/>
  <c r="AL46" i="53"/>
  <c r="E276" i="3"/>
  <c r="F20" i="21"/>
  <c r="F24" i="21" s="1"/>
  <c r="D22" i="1"/>
  <c r="D32" i="1"/>
  <c r="U276" i="3"/>
  <c r="BB46" i="53"/>
  <c r="V20" i="21"/>
  <c r="V24" i="21" s="1"/>
  <c r="R20" i="21"/>
  <c r="R24" i="21" s="1"/>
  <c r="AX46" i="53"/>
  <c r="Q276" i="3"/>
  <c r="X6" i="50"/>
  <c r="W287" i="3" s="1"/>
  <c r="W292" i="3" s="1"/>
  <c r="X16" i="50"/>
  <c r="I8" i="1"/>
  <c r="I5" i="18"/>
  <c r="Q47" i="56"/>
  <c r="Q53" i="56" s="1"/>
  <c r="P76" i="3"/>
  <c r="P78" i="3"/>
  <c r="BJ78" i="3" s="1"/>
  <c r="Q46" i="56"/>
  <c r="D78" i="3"/>
  <c r="E46" i="56"/>
  <c r="I5" i="21"/>
  <c r="I8" i="50"/>
  <c r="AA6" i="50"/>
  <c r="Z287" i="3" s="1"/>
  <c r="Z292" i="3" s="1"/>
  <c r="AA16" i="50"/>
  <c r="H16" i="50"/>
  <c r="H6" i="50"/>
  <c r="G287" i="3" s="1"/>
  <c r="G292" i="3" s="1"/>
  <c r="W276" i="3"/>
  <c r="BD46" i="53"/>
  <c r="X20" i="21"/>
  <c r="X24" i="21" s="1"/>
  <c r="Q16" i="50"/>
  <c r="Q6" i="50"/>
  <c r="P287" i="3" s="1"/>
  <c r="P292" i="3" s="1"/>
  <c r="M32" i="1"/>
  <c r="M22" i="1"/>
  <c r="K5" i="18"/>
  <c r="K8" i="1"/>
  <c r="L76" i="3"/>
  <c r="M47" i="56"/>
  <c r="M53" i="56" s="1"/>
  <c r="Q78" i="3"/>
  <c r="BK78" i="3" s="1"/>
  <c r="R46" i="56"/>
  <c r="C8" i="1"/>
  <c r="C16" i="1" s="1"/>
  <c r="C5" i="18"/>
  <c r="G76" i="3"/>
  <c r="G87" i="3" s="1"/>
  <c r="H47" i="56"/>
  <c r="H53" i="56" s="1"/>
  <c r="BG46" i="53"/>
  <c r="AA20" i="21"/>
  <c r="AA24" i="21" s="1"/>
  <c r="Z276" i="3"/>
  <c r="AN46" i="53"/>
  <c r="G276" i="3"/>
  <c r="H20" i="21"/>
  <c r="H24" i="21" s="1"/>
  <c r="N22" i="1"/>
  <c r="N32" i="1"/>
  <c r="C22" i="1"/>
  <c r="C32" i="1"/>
  <c r="D276" i="3"/>
  <c r="E20" i="21"/>
  <c r="E24" i="21" s="1"/>
  <c r="AK46" i="53"/>
  <c r="AW46" i="53"/>
  <c r="Q20" i="21"/>
  <c r="Q24" i="21" s="1"/>
  <c r="P276" i="3"/>
  <c r="S9" i="18"/>
  <c r="S14" i="18" s="1"/>
  <c r="O21" i="56"/>
  <c r="O28" i="56" s="1"/>
  <c r="G17" i="56"/>
  <c r="O42" i="56"/>
  <c r="G9" i="18"/>
  <c r="G14" i="18" s="1"/>
  <c r="L17" i="56"/>
  <c r="L5" i="56"/>
  <c r="L9" i="18"/>
  <c r="L14" i="18" s="1"/>
  <c r="G29" i="56"/>
  <c r="G41" i="56" s="1"/>
  <c r="O6" i="56"/>
  <c r="O16" i="56" s="1"/>
  <c r="L29" i="56"/>
  <c r="L41" i="56" s="1"/>
  <c r="G21" i="56"/>
  <c r="G28" i="56" s="1"/>
  <c r="G5" i="56"/>
  <c r="G6" i="56"/>
  <c r="G16" i="56" s="1"/>
  <c r="L42" i="56"/>
  <c r="S21" i="56"/>
  <c r="S28" i="56" s="1"/>
  <c r="O5" i="56"/>
  <c r="S6" i="56"/>
  <c r="S16" i="56" s="1"/>
  <c r="S17" i="56"/>
  <c r="O6" i="18"/>
  <c r="S29" i="56"/>
  <c r="S41" i="56" s="1"/>
  <c r="L6" i="18"/>
  <c r="O9" i="18"/>
  <c r="O14" i="18" s="1"/>
  <c r="G6" i="18"/>
  <c r="O17" i="56"/>
  <c r="S6" i="18"/>
  <c r="L6" i="56"/>
  <c r="L16" i="56" s="1"/>
  <c r="L21" i="56"/>
  <c r="L28" i="56" s="1"/>
  <c r="S5" i="56"/>
  <c r="O29" i="56"/>
  <c r="O41" i="56" s="1"/>
  <c r="G42" i="56"/>
  <c r="S42" i="56"/>
  <c r="O87" i="3" l="1"/>
  <c r="BI87" i="3" s="1"/>
  <c r="B87" i="3"/>
  <c r="I87" i="3"/>
  <c r="BC87" i="3" s="1"/>
  <c r="P87" i="3"/>
  <c r="BJ87" i="3" s="1"/>
  <c r="L87" i="3"/>
  <c r="BF87" i="3" s="1"/>
  <c r="J87" i="3"/>
  <c r="BD87" i="3" s="1"/>
  <c r="C87" i="3"/>
  <c r="L47" i="56"/>
  <c r="L53" i="56" s="1"/>
  <c r="K76" i="3"/>
  <c r="G5" i="18"/>
  <c r="G8" i="1"/>
  <c r="G16" i="1" s="1"/>
  <c r="O20" i="21"/>
  <c r="O24" i="21" s="1"/>
  <c r="N276" i="3"/>
  <c r="AU46" i="53"/>
  <c r="Q16" i="18"/>
  <c r="Q19" i="18" s="1"/>
  <c r="P45" i="3"/>
  <c r="P46" i="53"/>
  <c r="M16" i="1"/>
  <c r="M6" i="1"/>
  <c r="L56" i="3" s="1"/>
  <c r="L63" i="3" s="1"/>
  <c r="E87" i="3"/>
  <c r="S46" i="56"/>
  <c r="R78" i="3"/>
  <c r="BL78" i="3" s="1"/>
  <c r="BG276" i="3"/>
  <c r="BG275" i="3"/>
  <c r="BG277" i="3"/>
  <c r="Q87" i="3"/>
  <c r="BK87" i="3" s="1"/>
  <c r="Q16" i="1"/>
  <c r="Q6" i="1"/>
  <c r="P56" i="3" s="1"/>
  <c r="P63" i="3" s="1"/>
  <c r="L46" i="53"/>
  <c r="M16" i="18"/>
  <c r="M19" i="18" s="1"/>
  <c r="L45" i="3"/>
  <c r="L8" i="1"/>
  <c r="L5" i="18"/>
  <c r="I6" i="50"/>
  <c r="H287" i="3" s="1"/>
  <c r="H292" i="3" s="1"/>
  <c r="I16" i="50"/>
  <c r="I16" i="18"/>
  <c r="I19" i="18" s="1"/>
  <c r="H45" i="3"/>
  <c r="H46" i="53"/>
  <c r="G32" i="1"/>
  <c r="G22" i="1"/>
  <c r="N6" i="1"/>
  <c r="M56" i="3" s="1"/>
  <c r="M63" i="3" s="1"/>
  <c r="N16" i="1"/>
  <c r="L32" i="1"/>
  <c r="L22" i="1"/>
  <c r="I20" i="21"/>
  <c r="I24" i="21" s="1"/>
  <c r="AO46" i="53"/>
  <c r="H276" i="3"/>
  <c r="I6" i="1"/>
  <c r="H56" i="3" s="1"/>
  <c r="H63" i="3" s="1"/>
  <c r="I16" i="1"/>
  <c r="O45" i="3"/>
  <c r="O46" i="53"/>
  <c r="P16" i="18"/>
  <c r="P19" i="18" s="1"/>
  <c r="G46" i="53"/>
  <c r="H16" i="18"/>
  <c r="H19" i="18" s="1"/>
  <c r="G45" i="3"/>
  <c r="M45" i="3"/>
  <c r="N16" i="18"/>
  <c r="N19" i="18" s="1"/>
  <c r="M46" i="53"/>
  <c r="O22" i="1"/>
  <c r="O32" i="1"/>
  <c r="S5" i="18"/>
  <c r="S8" i="1"/>
  <c r="O5" i="18"/>
  <c r="O8" i="1"/>
  <c r="N78" i="3"/>
  <c r="BH78" i="3" s="1"/>
  <c r="O46" i="56"/>
  <c r="P6" i="1"/>
  <c r="O56" i="3" s="1"/>
  <c r="O63" i="3" s="1"/>
  <c r="P16" i="1"/>
  <c r="D87" i="3"/>
  <c r="H6" i="1"/>
  <c r="G56" i="3" s="1"/>
  <c r="G63" i="3" s="1"/>
  <c r="H16" i="1"/>
  <c r="AQ46" i="53"/>
  <c r="J276" i="3"/>
  <c r="K20" i="21"/>
  <c r="K24" i="21" s="1"/>
  <c r="R16" i="18"/>
  <c r="R19" i="18" s="1"/>
  <c r="Q45" i="3"/>
  <c r="Q46" i="53"/>
  <c r="J16" i="18"/>
  <c r="J19" i="18" s="1"/>
  <c r="I45" i="3"/>
  <c r="I46" i="53"/>
  <c r="BJ276" i="3"/>
  <c r="BJ275" i="3"/>
  <c r="BJ277" i="3"/>
  <c r="K6" i="1"/>
  <c r="J56" i="3" s="1"/>
  <c r="J63" i="3" s="1"/>
  <c r="K16" i="1"/>
  <c r="S22" i="1"/>
  <c r="S32" i="1"/>
  <c r="D45" i="3"/>
  <c r="E16" i="18"/>
  <c r="E19" i="18" s="1"/>
  <c r="D46" i="53"/>
  <c r="K16" i="50"/>
  <c r="K6" i="50"/>
  <c r="J287" i="3" s="1"/>
  <c r="J292" i="3" s="1"/>
  <c r="R16" i="1"/>
  <c r="R6" i="1"/>
  <c r="Q56" i="3" s="1"/>
  <c r="Q63" i="3" s="1"/>
  <c r="J6" i="1"/>
  <c r="I56" i="3" s="1"/>
  <c r="I63" i="3" s="1"/>
  <c r="J16" i="1"/>
  <c r="F78" i="3"/>
  <c r="G46" i="56"/>
  <c r="O47" i="56"/>
  <c r="O53" i="56" s="1"/>
  <c r="N76" i="3"/>
  <c r="L46" i="56"/>
  <c r="K78" i="3"/>
  <c r="BE78" i="3" s="1"/>
  <c r="J45" i="3"/>
  <c r="K16" i="18"/>
  <c r="K19" i="18" s="1"/>
  <c r="J46" i="53"/>
  <c r="BK276" i="3"/>
  <c r="BK275" i="3"/>
  <c r="BK277" i="3"/>
  <c r="C45" i="3"/>
  <c r="D16" i="18"/>
  <c r="D19" i="18" s="1"/>
  <c r="C46" i="53"/>
  <c r="P16" i="50"/>
  <c r="P6" i="50"/>
  <c r="O287" i="3" s="1"/>
  <c r="O292" i="3" s="1"/>
  <c r="AS46" i="53"/>
  <c r="M20" i="21"/>
  <c r="M24" i="21" s="1"/>
  <c r="L276" i="3"/>
  <c r="R76" i="3"/>
  <c r="S47" i="56"/>
  <c r="S53" i="56" s="1"/>
  <c r="G47" i="56"/>
  <c r="G53" i="56" s="1"/>
  <c r="F76" i="3"/>
  <c r="B45" i="3"/>
  <c r="C16" i="18"/>
  <c r="C19" i="18" s="1"/>
  <c r="B46" i="53"/>
  <c r="O16" i="50"/>
  <c r="O6" i="50"/>
  <c r="N287" i="3" s="1"/>
  <c r="N292" i="3" s="1"/>
  <c r="BC276" i="3"/>
  <c r="BC275" i="3"/>
  <c r="BC277" i="3"/>
  <c r="F16" i="18"/>
  <c r="F19" i="18" s="1"/>
  <c r="E45" i="3"/>
  <c r="E46" i="53"/>
  <c r="P20" i="21"/>
  <c r="P24" i="21" s="1"/>
  <c r="O276" i="3"/>
  <c r="AV46" i="53"/>
  <c r="M16" i="50"/>
  <c r="M6" i="50"/>
  <c r="L287" i="3" s="1"/>
  <c r="L292" i="3" s="1"/>
  <c r="H87" i="3"/>
  <c r="N87" i="3" l="1"/>
  <c r="BH87" i="3" s="1"/>
  <c r="F87" i="3"/>
  <c r="R87" i="3"/>
  <c r="BL87" i="3" s="1"/>
  <c r="BD45" i="3"/>
  <c r="BD44" i="3"/>
  <c r="BD46" i="3"/>
  <c r="BC45" i="3"/>
  <c r="BC44" i="3"/>
  <c r="BC46" i="3"/>
  <c r="N45" i="3"/>
  <c r="O16" i="18"/>
  <c r="O19" i="18" s="1"/>
  <c r="N46" i="53"/>
  <c r="BF45" i="3"/>
  <c r="BF46" i="3"/>
  <c r="BF44" i="3"/>
  <c r="S6" i="1"/>
  <c r="R56" i="3" s="1"/>
  <c r="R63" i="3" s="1"/>
  <c r="S16" i="1"/>
  <c r="BI276" i="3"/>
  <c r="BI275" i="3"/>
  <c r="BI277" i="3"/>
  <c r="R45" i="3"/>
  <c r="R46" i="53"/>
  <c r="S16" i="18"/>
  <c r="S19" i="18" s="1"/>
  <c r="BH276" i="3"/>
  <c r="BH275" i="3"/>
  <c r="BH277" i="3"/>
  <c r="BF276" i="3"/>
  <c r="BF275" i="3"/>
  <c r="BF277" i="3"/>
  <c r="BK45" i="3"/>
  <c r="BK46" i="3"/>
  <c r="BK44" i="3"/>
  <c r="BI45" i="3"/>
  <c r="BI44" i="3"/>
  <c r="BI46" i="3"/>
  <c r="G16" i="18"/>
  <c r="G19" i="18" s="1"/>
  <c r="F45" i="3"/>
  <c r="F46" i="53"/>
  <c r="BD276" i="3"/>
  <c r="BD275" i="3"/>
  <c r="BD277" i="3"/>
  <c r="K45" i="3"/>
  <c r="L16" i="18"/>
  <c r="L19" i="18" s="1"/>
  <c r="K46" i="53"/>
  <c r="K87" i="3"/>
  <c r="BE87" i="3" s="1"/>
  <c r="O16" i="1"/>
  <c r="O6" i="1"/>
  <c r="N56" i="3" s="1"/>
  <c r="N63" i="3" s="1"/>
  <c r="BG45" i="3"/>
  <c r="BG44" i="3"/>
  <c r="BG46" i="3"/>
  <c r="L6" i="1"/>
  <c r="K56" i="3" s="1"/>
  <c r="K63" i="3" s="1"/>
  <c r="L16" i="1"/>
  <c r="BJ45" i="3"/>
  <c r="BJ46" i="3"/>
  <c r="BJ44" i="3"/>
  <c r="BH45" i="3" l="1"/>
  <c r="BH46" i="3"/>
  <c r="BH44" i="3"/>
  <c r="BE45" i="3"/>
  <c r="BE44" i="3"/>
  <c r="BE46" i="3"/>
  <c r="BL45" i="3"/>
  <c r="BL46" i="3"/>
  <c r="BL44" i="3"/>
  <c r="S21" i="43" l="1"/>
  <c r="R381" i="3" s="1"/>
  <c r="S12" i="35" l="1"/>
  <c r="DA46" i="55" l="1"/>
  <c r="S12" i="36"/>
  <c r="S16" i="43"/>
  <c r="S21" i="21"/>
  <c r="R46" i="55"/>
  <c r="S6" i="43"/>
  <c r="BX43" i="55" l="1"/>
  <c r="BX51" i="55" s="1"/>
  <c r="S11" i="50"/>
  <c r="S5" i="37"/>
  <c r="S16" i="37" s="1"/>
  <c r="S18" i="37" s="1"/>
  <c r="S10" i="38"/>
  <c r="R327" i="3" s="1"/>
  <c r="S11" i="38"/>
  <c r="R47" i="55"/>
  <c r="S9" i="38"/>
  <c r="S13" i="38" s="1"/>
  <c r="S13" i="22"/>
  <c r="S7" i="35"/>
  <c r="S9" i="35" s="1"/>
  <c r="S11" i="43"/>
  <c r="S14" i="43" s="1"/>
  <c r="S6" i="22"/>
  <c r="S6" i="36"/>
  <c r="S11" i="36"/>
  <c r="S18" i="36" s="1"/>
  <c r="S11" i="35"/>
  <c r="S14" i="35" s="1"/>
  <c r="R43" i="55" l="1"/>
  <c r="R51" i="55" s="1"/>
  <c r="S9" i="50"/>
  <c r="S5" i="38"/>
  <c r="S28" i="50"/>
  <c r="S19" i="36"/>
  <c r="DA45" i="55"/>
  <c r="DA43" i="55"/>
  <c r="S5" i="36"/>
  <c r="S12" i="50"/>
  <c r="S20" i="22"/>
  <c r="R306" i="3" s="1"/>
  <c r="S23" i="50"/>
  <c r="S8" i="21"/>
  <c r="S14" i="21"/>
  <c r="R62" i="53"/>
  <c r="S10" i="43"/>
  <c r="S5" i="35" l="1"/>
  <c r="S16" i="35" s="1"/>
  <c r="S18" i="35" s="1"/>
  <c r="S13" i="50"/>
  <c r="AU50" i="55"/>
  <c r="S15" i="39"/>
  <c r="R342" i="3" s="1"/>
  <c r="S15" i="43"/>
  <c r="S30" i="50"/>
  <c r="S14" i="39"/>
  <c r="AU49" i="55"/>
  <c r="R357" i="3"/>
  <c r="S21" i="36"/>
  <c r="S15" i="35"/>
  <c r="S29" i="50"/>
  <c r="AU46" i="55"/>
  <c r="S12" i="39"/>
  <c r="R341" i="3" s="1"/>
  <c r="R324" i="3"/>
  <c r="R328" i="3" s="1"/>
  <c r="S15" i="38"/>
  <c r="S12" i="22"/>
  <c r="R307" i="3" s="1"/>
  <c r="R355" i="3"/>
  <c r="S22" i="36"/>
  <c r="S25" i="36" s="1"/>
  <c r="S5" i="43"/>
  <c r="S14" i="50"/>
  <c r="DA51" i="55"/>
  <c r="S11" i="39"/>
  <c r="S7" i="21"/>
  <c r="S17" i="22"/>
  <c r="R309" i="3" s="1"/>
  <c r="S16" i="22"/>
  <c r="R308" i="3" s="1"/>
  <c r="R362" i="3" l="1"/>
  <c r="S16" i="39"/>
  <c r="AU43" i="55"/>
  <c r="AU51" i="55" s="1"/>
  <c r="S10" i="50"/>
  <c r="S5" i="39"/>
  <c r="S19" i="43"/>
  <c r="R380" i="3"/>
  <c r="R378" i="3"/>
  <c r="S20" i="43"/>
  <c r="S22" i="43" s="1"/>
  <c r="S13" i="21"/>
  <c r="R63" i="53"/>
  <c r="S16" i="21"/>
  <c r="S11" i="22"/>
  <c r="S19" i="22" s="1"/>
  <c r="S5" i="22"/>
  <c r="S17" i="21"/>
  <c r="R60" i="53"/>
  <c r="R385" i="3" l="1"/>
  <c r="R275" i="3"/>
  <c r="S21" i="22"/>
  <c r="S24" i="22" s="1"/>
  <c r="AY45" i="53"/>
  <c r="S7" i="50"/>
  <c r="R304" i="3"/>
  <c r="R310" i="3" s="1"/>
  <c r="R61" i="53"/>
  <c r="R338" i="3"/>
  <c r="R343" i="3" s="1"/>
  <c r="S18" i="39"/>
  <c r="S19" i="21"/>
  <c r="S24" i="50"/>
  <c r="S12" i="21"/>
  <c r="S18" i="21" s="1"/>
  <c r="S6" i="21"/>
  <c r="S11" i="21"/>
  <c r="S32" i="50" l="1"/>
  <c r="S22" i="50"/>
  <c r="R58" i="53"/>
  <c r="R65" i="53" s="1"/>
  <c r="S5" i="21" l="1"/>
  <c r="S8" i="50"/>
  <c r="S6" i="50" l="1"/>
  <c r="R287" i="3" s="1"/>
  <c r="R292" i="3" s="1"/>
  <c r="S16" i="50"/>
  <c r="R276" i="3"/>
  <c r="AY46" i="53"/>
  <c r="S20" i="21"/>
  <c r="S24" i="21" s="1"/>
  <c r="BL276" i="3" l="1"/>
  <c r="BL275" i="3"/>
  <c r="BL277" i="3"/>
  <c r="E19" i="26" l="1"/>
  <c r="AK63" i="53"/>
  <c r="E12" i="15"/>
  <c r="G20" i="1" l="1"/>
  <c r="F62" i="3" s="1"/>
  <c r="G5" i="12"/>
  <c r="F19" i="1"/>
  <c r="E61" i="3" s="1"/>
  <c r="F5" i="13"/>
  <c r="E19" i="1"/>
  <c r="D61" i="3" s="1"/>
  <c r="E5" i="13"/>
  <c r="C19" i="1"/>
  <c r="B61" i="3" s="1"/>
  <c r="C5" i="13"/>
  <c r="D19" i="1"/>
  <c r="C61" i="3" s="1"/>
  <c r="D5" i="13"/>
  <c r="E17" i="26"/>
  <c r="F12" i="15"/>
  <c r="F15" i="15"/>
  <c r="E10" i="15"/>
  <c r="D19" i="26"/>
  <c r="E6" i="15"/>
  <c r="E11" i="15"/>
  <c r="E18" i="15" s="1"/>
  <c r="F19" i="26"/>
  <c r="D12" i="15"/>
  <c r="D15" i="15"/>
  <c r="AJ63" i="53"/>
  <c r="C5" i="12" l="1"/>
  <c r="C20" i="1"/>
  <c r="B62" i="3" s="1"/>
  <c r="C19" i="13"/>
  <c r="C21" i="13" s="1"/>
  <c r="B230" i="3"/>
  <c r="B235" i="3" s="1"/>
  <c r="E20" i="50"/>
  <c r="D291" i="3" s="1"/>
  <c r="E5" i="15"/>
  <c r="D230" i="3"/>
  <c r="D235" i="3" s="1"/>
  <c r="E19" i="13"/>
  <c r="E21" i="13" s="1"/>
  <c r="E20" i="1"/>
  <c r="D62" i="3" s="1"/>
  <c r="E5" i="12"/>
  <c r="G5" i="20"/>
  <c r="G17" i="1"/>
  <c r="G6" i="1" s="1"/>
  <c r="F56" i="3" s="1"/>
  <c r="F63" i="3" s="1"/>
  <c r="E230" i="3"/>
  <c r="E235" i="3" s="1"/>
  <c r="F19" i="13"/>
  <c r="F21" i="13" s="1"/>
  <c r="D20" i="1"/>
  <c r="C62" i="3" s="1"/>
  <c r="D5" i="12"/>
  <c r="F5" i="12"/>
  <c r="F20" i="1"/>
  <c r="E62" i="3" s="1"/>
  <c r="C230" i="3"/>
  <c r="C235" i="3" s="1"/>
  <c r="D19" i="13"/>
  <c r="D21" i="13" s="1"/>
  <c r="F247" i="3"/>
  <c r="F256" i="3" s="1"/>
  <c r="G23" i="12"/>
  <c r="G25" i="12" s="1"/>
  <c r="D12" i="26"/>
  <c r="D17" i="26"/>
  <c r="D15" i="26"/>
  <c r="F15" i="26"/>
  <c r="E12" i="26"/>
  <c r="AK58" i="53"/>
  <c r="AK65" i="53" s="1"/>
  <c r="D11" i="15"/>
  <c r="D18" i="15" s="1"/>
  <c r="F11" i="15"/>
  <c r="F18" i="15" s="1"/>
  <c r="F6" i="15"/>
  <c r="D10" i="15"/>
  <c r="D6" i="15"/>
  <c r="F10" i="15"/>
  <c r="C5" i="20" l="1"/>
  <c r="C17" i="1"/>
  <c r="C6" i="1" s="1"/>
  <c r="B56" i="3" s="1"/>
  <c r="B63" i="3" s="1"/>
  <c r="C247" i="3"/>
  <c r="C256" i="3" s="1"/>
  <c r="D23" i="12"/>
  <c r="D25" i="12" s="1"/>
  <c r="D5" i="15"/>
  <c r="D20" i="50"/>
  <c r="C291" i="3" s="1"/>
  <c r="D17" i="1"/>
  <c r="D6" i="1" s="1"/>
  <c r="C56" i="3" s="1"/>
  <c r="C63" i="3" s="1"/>
  <c r="D5" i="20"/>
  <c r="F20" i="50"/>
  <c r="E291" i="3" s="1"/>
  <c r="F5" i="15"/>
  <c r="E5" i="20"/>
  <c r="E17" i="1"/>
  <c r="E6" i="1" s="1"/>
  <c r="D56" i="3" s="1"/>
  <c r="D63" i="3" s="1"/>
  <c r="E20" i="15"/>
  <c r="E22" i="15" s="1"/>
  <c r="D444" i="3"/>
  <c r="D450" i="3" s="1"/>
  <c r="F5" i="20"/>
  <c r="F17" i="1"/>
  <c r="F6" i="1" s="1"/>
  <c r="E56" i="3" s="1"/>
  <c r="E63" i="3" s="1"/>
  <c r="F46" i="3"/>
  <c r="G27" i="20"/>
  <c r="G31" i="20" s="1"/>
  <c r="F47" i="53"/>
  <c r="D19" i="15"/>
  <c r="C446" i="3" s="1"/>
  <c r="D36" i="50"/>
  <c r="E23" i="12"/>
  <c r="E25" i="12" s="1"/>
  <c r="D247" i="3"/>
  <c r="D256" i="3" s="1"/>
  <c r="F23" i="12"/>
  <c r="F25" i="12" s="1"/>
  <c r="E247" i="3"/>
  <c r="E256" i="3" s="1"/>
  <c r="B247" i="3"/>
  <c r="B256" i="3" s="1"/>
  <c r="C23" i="12"/>
  <c r="C25" i="12" s="1"/>
  <c r="AJ58" i="53"/>
  <c r="E11" i="26"/>
  <c r="E20" i="26" s="1"/>
  <c r="E10" i="26"/>
  <c r="AL58" i="53"/>
  <c r="AL65" i="53" s="1"/>
  <c r="E6" i="26"/>
  <c r="AJ60" i="53"/>
  <c r="F12" i="26"/>
  <c r="AJ65" i="53" l="1"/>
  <c r="C46" i="3"/>
  <c r="D27" i="20"/>
  <c r="D31" i="20" s="1"/>
  <c r="C47" i="53"/>
  <c r="F27" i="20"/>
  <c r="F31" i="20" s="1"/>
  <c r="E46" i="3"/>
  <c r="E47" i="53"/>
  <c r="D20" i="15"/>
  <c r="D22" i="15" s="1"/>
  <c r="C444" i="3"/>
  <c r="C450" i="3" s="1"/>
  <c r="E17" i="50"/>
  <c r="E6" i="50" s="1"/>
  <c r="D287" i="3" s="1"/>
  <c r="D292" i="3" s="1"/>
  <c r="E5" i="26"/>
  <c r="E27" i="20"/>
  <c r="E31" i="20" s="1"/>
  <c r="D46" i="3"/>
  <c r="D47" i="53"/>
  <c r="F20" i="15"/>
  <c r="F22" i="15" s="1"/>
  <c r="E444" i="3"/>
  <c r="E450" i="3" s="1"/>
  <c r="B47" i="53"/>
  <c r="B46" i="3"/>
  <c r="C27" i="20"/>
  <c r="C31" i="20" s="1"/>
  <c r="F10" i="26"/>
  <c r="F11" i="26"/>
  <c r="F20" i="26" s="1"/>
  <c r="D11" i="26"/>
  <c r="D20" i="26" s="1"/>
  <c r="D6" i="26"/>
  <c r="D10" i="26"/>
  <c r="F6" i="26"/>
  <c r="D33" i="50" l="1"/>
  <c r="D22" i="50" s="1"/>
  <c r="D21" i="26"/>
  <c r="F17" i="50"/>
  <c r="F6" i="50" s="1"/>
  <c r="E287" i="3" s="1"/>
  <c r="E292" i="3" s="1"/>
  <c r="F5" i="26"/>
  <c r="D17" i="50"/>
  <c r="D6" i="50" s="1"/>
  <c r="C287" i="3" s="1"/>
  <c r="C292" i="3" s="1"/>
  <c r="D5" i="26"/>
  <c r="E22" i="26"/>
  <c r="E25" i="26" s="1"/>
  <c r="D277" i="3"/>
  <c r="AK47" i="53"/>
  <c r="C277" i="3" l="1"/>
  <c r="AJ47" i="53"/>
  <c r="D22" i="26"/>
  <c r="D25" i="26" s="1"/>
  <c r="AL47" i="53"/>
  <c r="F22" i="26"/>
  <c r="F25" i="26" s="1"/>
  <c r="E277" i="3"/>
  <c r="AV6" i="18"/>
  <c r="AV5" i="18"/>
  <c r="AV5" i="56"/>
  <c r="AV6" i="56" l="1"/>
  <c r="AV47" i="56" s="1"/>
  <c r="AV53" i="56" s="1"/>
  <c r="AU76" i="3"/>
  <c r="AV16" i="18"/>
  <c r="AV19" i="18" s="1"/>
  <c r="CL52" i="53"/>
  <c r="AU51" i="3"/>
  <c r="AV7" i="56"/>
  <c r="AU97" i="3" s="1"/>
  <c r="AV8" i="1"/>
  <c r="AV16" i="56" l="1"/>
  <c r="AV6" i="1"/>
  <c r="AU56" i="3" s="1"/>
  <c r="AU72" i="3" s="1"/>
  <c r="AV16" i="1"/>
  <c r="AU104" i="3"/>
</calcChain>
</file>

<file path=xl/sharedStrings.xml><?xml version="1.0" encoding="utf-8"?>
<sst xmlns="http://schemas.openxmlformats.org/spreadsheetml/2006/main" count="982" uniqueCount="226">
  <si>
    <t>Sawn wood</t>
  </si>
  <si>
    <t>Other wood</t>
  </si>
  <si>
    <t>Paper</t>
  </si>
  <si>
    <t>Total</t>
  </si>
  <si>
    <t>(million cubic metres)</t>
  </si>
  <si>
    <t>Import value</t>
  </si>
  <si>
    <t xml:space="preserve">Logs </t>
  </si>
  <si>
    <t xml:space="preserve">Sawn wood </t>
  </si>
  <si>
    <t xml:space="preserve">Veneer </t>
  </si>
  <si>
    <t xml:space="preserve">Plywood </t>
  </si>
  <si>
    <t xml:space="preserve">Other wood </t>
  </si>
  <si>
    <t xml:space="preserve">Pulpwood </t>
  </si>
  <si>
    <t xml:space="preserve">Wood-based pulp </t>
  </si>
  <si>
    <t xml:space="preserve"> Paper sector:</t>
  </si>
  <si>
    <t xml:space="preserve"> Timber sector:</t>
  </si>
  <si>
    <t xml:space="preserve"> Total</t>
  </si>
  <si>
    <t>(US$ billion, cif, nominal)</t>
  </si>
  <si>
    <t xml:space="preserve">Paper </t>
  </si>
  <si>
    <t xml:space="preserve">Furniture </t>
  </si>
  <si>
    <t>Malaysia</t>
  </si>
  <si>
    <t xml:space="preserve">Others </t>
  </si>
  <si>
    <t xml:space="preserve"> Africa: </t>
  </si>
  <si>
    <t xml:space="preserve">Cameroon </t>
  </si>
  <si>
    <t xml:space="preserve">Guyana </t>
  </si>
  <si>
    <t xml:space="preserve">Indonesia </t>
  </si>
  <si>
    <t xml:space="preserve">Australia </t>
  </si>
  <si>
    <t xml:space="preserve">New Zealand </t>
  </si>
  <si>
    <t xml:space="preserve">Thailand </t>
  </si>
  <si>
    <t xml:space="preserve"> Russia </t>
  </si>
  <si>
    <t xml:space="preserve">Brazil </t>
  </si>
  <si>
    <t xml:space="preserve">Taiwan </t>
  </si>
  <si>
    <t xml:space="preserve">Philippines </t>
  </si>
  <si>
    <t xml:space="preserve">Chile </t>
  </si>
  <si>
    <t>Indonesia</t>
  </si>
  <si>
    <t>Others</t>
  </si>
  <si>
    <t xml:space="preserve">Singapore </t>
  </si>
  <si>
    <t xml:space="preserve">Mexico </t>
  </si>
  <si>
    <t xml:space="preserve">South Korea </t>
  </si>
  <si>
    <t>EU-27</t>
  </si>
  <si>
    <t xml:space="preserve">South Africa </t>
  </si>
  <si>
    <t xml:space="preserve">China </t>
  </si>
  <si>
    <t xml:space="preserve"> Source</t>
  </si>
  <si>
    <t xml:space="preserve"> Product group</t>
  </si>
  <si>
    <t>Other Timber Sector</t>
  </si>
  <si>
    <t xml:space="preserve">VPA core products </t>
  </si>
  <si>
    <t>Product groups</t>
  </si>
  <si>
    <t>It does so in total (by product group) and for selected product groups (by country and region), including on charts</t>
  </si>
  <si>
    <t>Presenting the data to more than two significant figures or to more than two decimal places would not be warranted.</t>
  </si>
  <si>
    <t>The product groups specified correspond with the commodity codes designated in the UN's Harmonised System:</t>
  </si>
  <si>
    <t>4403 (logs),  4407 (sawn wood),  4408 (veneer),  4412 (plywood) which together are described herein as VPA core products;</t>
  </si>
  <si>
    <t>4411 (fibreboard),  4414 (picture frames),  4409 (mouldings),  4418 (joinery),  4420 (ornaments),  44219099 (not elsewhere specified)</t>
  </si>
  <si>
    <t>940161, 940169, 940330, 940340, 940350, 940360 (wooden furniture)</t>
  </si>
  <si>
    <t>440121, 440122, 440130 (wood chips and residues),  4701, 4702, 4703, 4704, 4705 (wood-based pulp),  48 (paper)</t>
  </si>
  <si>
    <t xml:space="preserve">Congo (Brazzaville) </t>
  </si>
  <si>
    <t xml:space="preserve">Norway </t>
  </si>
  <si>
    <t xml:space="preserve">Uruguay </t>
  </si>
  <si>
    <t>China</t>
  </si>
  <si>
    <t>(million tonnes)</t>
  </si>
  <si>
    <t xml:space="preserve">Other panels </t>
  </si>
  <si>
    <t>Thailand</t>
  </si>
  <si>
    <t>RWE volume (million cubic metres)</t>
  </si>
  <si>
    <t>Wood pulp</t>
  </si>
  <si>
    <t xml:space="preserve">Ivory Coast </t>
  </si>
  <si>
    <t xml:space="preserve">Argentina </t>
  </si>
  <si>
    <t xml:space="preserve">Burma </t>
  </si>
  <si>
    <t xml:space="preserve">Japan </t>
  </si>
  <si>
    <t>Import value (US$ billion, cif, nominal)</t>
  </si>
  <si>
    <t>Wooden furniture</t>
  </si>
  <si>
    <t>Other panels</t>
  </si>
  <si>
    <t>South Korea</t>
  </si>
  <si>
    <t>Japan</t>
  </si>
  <si>
    <t>Imports from all countries</t>
  </si>
  <si>
    <t xml:space="preserve"> South America: </t>
  </si>
  <si>
    <t xml:space="preserve"> North America: </t>
  </si>
  <si>
    <t xml:space="preserve">Canada </t>
  </si>
  <si>
    <t xml:space="preserve">USA </t>
  </si>
  <si>
    <t xml:space="preserve">Cambodia </t>
  </si>
  <si>
    <t xml:space="preserve">Hong Kong </t>
  </si>
  <si>
    <t xml:space="preserve">Laos </t>
  </si>
  <si>
    <t xml:space="preserve">Malaysia </t>
  </si>
  <si>
    <t xml:space="preserve">Palestine </t>
  </si>
  <si>
    <t xml:space="preserve">Solomon Islands </t>
  </si>
  <si>
    <t xml:space="preserve">Papua New Guinea </t>
  </si>
  <si>
    <t xml:space="preserve">Unspecified </t>
  </si>
  <si>
    <t xml:space="preserve"> East Asia: </t>
  </si>
  <si>
    <t xml:space="preserve"> Rest of World:</t>
  </si>
  <si>
    <t>Export value</t>
  </si>
  <si>
    <t>(US$ billion, fob, nominal)</t>
  </si>
  <si>
    <t>Exports to all countries</t>
  </si>
  <si>
    <r>
      <t xml:space="preserve">Roundwood equivalent ("RWE") volume </t>
    </r>
    <r>
      <rPr>
        <sz val="10"/>
        <rFont val="Arial"/>
        <family val="2"/>
      </rPr>
      <t>(- a measure of the volume of logs used in making a given quantity of product)</t>
    </r>
  </si>
  <si>
    <t xml:space="preserve"> Africa  </t>
  </si>
  <si>
    <t xml:space="preserve"> Africa </t>
  </si>
  <si>
    <t xml:space="preserve"> Rest of World </t>
  </si>
  <si>
    <t xml:space="preserve"> North America </t>
  </si>
  <si>
    <t xml:space="preserve"> South America </t>
  </si>
  <si>
    <t xml:space="preserve"> North America  </t>
  </si>
  <si>
    <t xml:space="preserve"> South America  </t>
  </si>
  <si>
    <t>Vietnam's imports of wood-based products  (by product)</t>
  </si>
  <si>
    <t>Vietnam's imports of VPA core products  (by supplying country)</t>
  </si>
  <si>
    <t>Vietnam's imports of logs   (by supplying country)</t>
  </si>
  <si>
    <t>Vietnam's imports of sawn wood  (by supplying country)</t>
  </si>
  <si>
    <t>Vietnam's imports of plywood  (by supplying country)</t>
  </si>
  <si>
    <t>Vietnam's imports of other panels  (by supplying country)</t>
  </si>
  <si>
    <t>Vietnam's imports of pulp  (by supplying country)</t>
  </si>
  <si>
    <t>Vietnam's imports of paper  (by supplying country)</t>
  </si>
  <si>
    <t>Logs</t>
  </si>
  <si>
    <t>Burma</t>
  </si>
  <si>
    <t>Laos</t>
  </si>
  <si>
    <t>USA</t>
  </si>
  <si>
    <t>Uruguay</t>
  </si>
  <si>
    <t>Papua New Guinea</t>
  </si>
  <si>
    <t>Taiwan</t>
  </si>
  <si>
    <t>Imports</t>
  </si>
  <si>
    <t>Exports</t>
  </si>
  <si>
    <t>Vietnam's imports of wood-based products  (overview)</t>
  </si>
  <si>
    <t>Vietnam's exports of wood-based products  (overview)</t>
  </si>
  <si>
    <t>Vietnam's exports of wood-based products  (by product)</t>
  </si>
  <si>
    <t>Vietnam's trade in wood-based products  (overview)</t>
  </si>
  <si>
    <t>Export value (US$ billion, fob, nominal)</t>
  </si>
  <si>
    <t>Export value (US$ million, fob, nominal)</t>
  </si>
  <si>
    <t>Wood chips</t>
  </si>
  <si>
    <t>Vietnam's exports of VPA core products  (by destination country)</t>
  </si>
  <si>
    <t>Vietnam's exports of plywood   (by destination country)</t>
  </si>
  <si>
    <t>Vietnam's exports of mouldings and joinery  (by destination country)</t>
  </si>
  <si>
    <t>Vietnam's exports of wooden furniture  (by destination country)</t>
  </si>
  <si>
    <t>Vietnam's exports of paper  (by destination country)</t>
  </si>
  <si>
    <t>Estimated RWE volume (million cubic metres)</t>
  </si>
  <si>
    <t>Vietnam's exports of wood chips  (by destination country)</t>
  </si>
  <si>
    <r>
      <t xml:space="preserve">This workbook summarises the RWE volume and trade value for </t>
    </r>
    <r>
      <rPr>
        <b/>
        <sz val="10"/>
        <color indexed="10"/>
        <rFont val="Arial"/>
        <family val="2"/>
      </rPr>
      <t>Vietnam</t>
    </r>
    <r>
      <rPr>
        <sz val="10"/>
        <rFont val="Arial"/>
        <family val="2"/>
      </rPr>
      <t>'s imports and exports of wood-based products.</t>
    </r>
  </si>
  <si>
    <t>Weights and volumes reported by Vietnam's partner countries were assumed to be identical to those which Vietnam would have reported.</t>
  </si>
  <si>
    <t>The source of statistics for Vietnam's partners (or similar trade flows) was UN Comtrade except for the following:</t>
  </si>
  <si>
    <t>Sources</t>
  </si>
  <si>
    <t>Where the source provides statistic of trade value but does not provide either weight, volume or surface area, the import value per unit of weight or volume ("unit value") is assumed based on assessment of the unit value of similar products for which weight or volume is provided.  For each type of wooden furniture, the unit value is assumed to equal the average import value per unit of weight of similar countries - primarily the EU.</t>
  </si>
  <si>
    <t>NB Wooden furniture would be the focus of any VPA between Vietnam and the EU.</t>
  </si>
  <si>
    <t>Anomalies in the source data have been identified by comparing unit value for each monthly or annual statistic of bilateral trade.  Anomalolus data have then been revised by assuming that the import value is correct and the weight or volume is wrong, and then dividing import value by the unit value.</t>
  </si>
  <si>
    <t>Vietnam's exports of sawn wood   (by destination country)</t>
  </si>
  <si>
    <t>Vietnam's exports of logs  (by destination country)</t>
  </si>
  <si>
    <t>Belgium</t>
  </si>
  <si>
    <t>France</t>
  </si>
  <si>
    <t>Germany</t>
  </si>
  <si>
    <t>Italy</t>
  </si>
  <si>
    <t>Netherlands</t>
  </si>
  <si>
    <t>UK</t>
  </si>
  <si>
    <t>Spain</t>
  </si>
  <si>
    <t>The EU's imports of other Timber Sector core products from Vietnam - by member state</t>
  </si>
  <si>
    <t>If the partner country chose not to report either weight or volume, these were estimated by assuming the product's unit value based on statistics for similar trade flows.</t>
  </si>
  <si>
    <t>RWE volume for the main products groups traded has been estimated by multiplying volume by:</t>
  </si>
  <si>
    <t>1.4 (particleboard),  1.8 (sawn wood and fibre board),  1.9 (veneer),  2.3 (plywood),  1.9 (mouldings),   and weight (in units of cubic metres per tonne) by:</t>
  </si>
  <si>
    <t>1.6 (wood chips and wood residues),  2.8 (picture frames),  3.5 (paper, joinery, ornaments, and "not elsewhere specified"),  4.5 (wood-based pulp)</t>
  </si>
  <si>
    <t>(For Timber Sector products, the volume per unit of weight factors stated above assume 1.4 m3 of wood volume per tonne.)</t>
  </si>
  <si>
    <t xml:space="preserve"> Estimated weight (million tonne)</t>
  </si>
  <si>
    <t>Estimated wood volume (million cubic metres)</t>
  </si>
  <si>
    <t>Veneer</t>
  </si>
  <si>
    <t>Plywood</t>
  </si>
  <si>
    <t>EU imports of wooden furniture from Vietnam  (by importing country)</t>
  </si>
  <si>
    <t>Weight (million tonne)</t>
  </si>
  <si>
    <t>Imports of wooden furniture from Vietnam by selected countries  (by importing country)</t>
  </si>
  <si>
    <t>World</t>
  </si>
  <si>
    <t>Rest of World</t>
  </si>
  <si>
    <r>
      <t xml:space="preserve">EU-27:  Eurostat  </t>
    </r>
    <r>
      <rPr>
        <sz val="10"/>
        <color indexed="12"/>
        <rFont val="Arial"/>
        <family val="2"/>
      </rPr>
      <t>http://epp.eurostat.ec.europa.eu/newxtweb/</t>
    </r>
  </si>
  <si>
    <r>
      <t xml:space="preserve">Brazil:  Ministério do Desenvolvimento Indústria e Comércio Exterior  </t>
    </r>
    <r>
      <rPr>
        <sz val="10"/>
        <color indexed="12"/>
        <rFont val="Arial"/>
        <family val="2"/>
      </rPr>
      <t>http://aliceweb.desenvolvimento.gov.br/default.asp</t>
    </r>
  </si>
  <si>
    <r>
      <t xml:space="preserve">Canada:  Industry Canada  </t>
    </r>
    <r>
      <rPr>
        <sz val="10"/>
        <color indexed="12"/>
        <rFont val="Arial"/>
        <family val="2"/>
      </rPr>
      <t>http://www.ic.gc.ca/sc_mrkti/tdst/tdo/tdo.php?lang=30&amp;headFootDir=/sc_mrkti/tdst/headfoot&amp;productType=HS6&amp;cacheTime=962115865#tag</t>
    </r>
  </si>
  <si>
    <r>
      <t xml:space="preserve">Chile: Servicio Nacional de Aduanas  </t>
    </r>
    <r>
      <rPr>
        <sz val="10"/>
        <color indexed="12"/>
        <rFont val="Arial"/>
        <family val="2"/>
      </rPr>
      <t>http://200.72.160.89/estacomex/asp/index.asp</t>
    </r>
  </si>
  <si>
    <r>
      <t xml:space="preserve">Ghana: Forestry Commission of Ghana  </t>
    </r>
    <r>
      <rPr>
        <sz val="10"/>
        <color indexed="12"/>
        <rFont val="Arial"/>
        <family val="2"/>
      </rPr>
      <t>http://www.fcghana.com/publications/index.htm</t>
    </r>
  </si>
  <si>
    <r>
      <t xml:space="preserve">Japan: Trade Statistics of Japan  </t>
    </r>
    <r>
      <rPr>
        <sz val="10"/>
        <color indexed="12"/>
        <rFont val="Arial"/>
        <family val="2"/>
      </rPr>
      <t>http://www.customs.go.jp/toukei/info/tsdl_e.htm</t>
    </r>
  </si>
  <si>
    <r>
      <t xml:space="preserve">Philippines:  Tradeline Philippines (for 2000-2006)  </t>
    </r>
    <r>
      <rPr>
        <sz val="10"/>
        <color indexed="12"/>
        <rFont val="Arial"/>
        <family val="2"/>
      </rPr>
      <t>http://tradelinephil.dti.gov.ph/betp/dti2.main</t>
    </r>
  </si>
  <si>
    <r>
      <t xml:space="preserve">South Korea:  Korea Customs Service  </t>
    </r>
    <r>
      <rPr>
        <sz val="10"/>
        <color indexed="12"/>
        <rFont val="Arial"/>
        <family val="2"/>
      </rPr>
      <t>http://english.customs.go.kr/kcsweb/user.tdf?a=user.itemimportexport.ItemImportExportApp&amp;c=1001&amp;mc=ENGLISH_INFORM</t>
    </r>
    <r>
      <rPr>
        <sz val="10"/>
        <rFont val="Arial"/>
        <family val="2"/>
      </rPr>
      <t>ATION_TRADE_040</t>
    </r>
  </si>
  <si>
    <r>
      <t xml:space="preserve">Thailand:  The Customs Department of the Kingdom of Thailand  </t>
    </r>
    <r>
      <rPr>
        <sz val="10"/>
        <color indexed="12"/>
        <rFont val="Arial"/>
        <family val="2"/>
      </rPr>
      <t>http://www.customs.go.th/Customs-Eng/Statistic/Statistic.jsp?menuNme=Statistic</t>
    </r>
  </si>
  <si>
    <r>
      <t>Other panels</t>
    </r>
    <r>
      <rPr>
        <sz val="10"/>
        <rFont val="Arial"/>
        <family val="2"/>
      </rPr>
      <t xml:space="preserve"> are here defined as wood-based panels other than plywood and veneer</t>
    </r>
  </si>
  <si>
    <r>
      <t>VPA core products</t>
    </r>
    <r>
      <rPr>
        <sz val="10"/>
        <rFont val="Arial"/>
        <family val="2"/>
      </rPr>
      <t xml:space="preserve"> are here defined as those which must as a minimum be covered by a VPA under the EC's FLEGT initiative, namely logs, sawn wood, veneer and plywood.</t>
    </r>
  </si>
  <si>
    <r>
      <t>Timber Sector products</t>
    </r>
    <r>
      <rPr>
        <sz val="10"/>
        <rFont val="Arial"/>
        <family val="2"/>
      </rPr>
      <t xml:space="preserve"> are here defined as all wood-based products (including wooden furniture) other than fuel wood and Paper Sector products.</t>
    </r>
  </si>
  <si>
    <r>
      <t>Paper Sector products</t>
    </r>
    <r>
      <rPr>
        <sz val="10"/>
        <rFont val="Arial"/>
        <family val="2"/>
      </rPr>
      <t xml:space="preserve"> are here defined as wood chips, wood residues, wood-based pulp, and paper.  They exclude waste paper and pulp based on this, and pulpwood logs.</t>
    </r>
  </si>
  <si>
    <t>Indonesia:  Badan Pusat Statistik (for 2000-2007, 2009)</t>
  </si>
  <si>
    <t>Paper Sector</t>
  </si>
  <si>
    <t>This is the case in respect of Vietnam's trade with Burma, Cambodia, Laos, Papua New Guinea and the Solomon Islands</t>
  </si>
  <si>
    <t xml:space="preserve"> Destination</t>
  </si>
  <si>
    <t>Note:  most of the logs exported to China during 2006 and 2007 appear to have comprised pulpwood.</t>
  </si>
  <si>
    <t xml:space="preserve">Sweden </t>
  </si>
  <si>
    <t xml:space="preserve">Germany </t>
  </si>
  <si>
    <t xml:space="preserve">Finland </t>
  </si>
  <si>
    <t xml:space="preserve">Mouldings &amp; joinery </t>
  </si>
  <si>
    <t xml:space="preserve">Wood chips &amp; residues </t>
  </si>
  <si>
    <t xml:space="preserve"> Taiwan </t>
  </si>
  <si>
    <t xml:space="preserve">India </t>
  </si>
  <si>
    <t xml:space="preserve"> Rest of World: </t>
  </si>
  <si>
    <t xml:space="preserve">UK </t>
  </si>
  <si>
    <t xml:space="preserve">Netherlands </t>
  </si>
  <si>
    <t xml:space="preserve">France </t>
  </si>
  <si>
    <t xml:space="preserve">Italy </t>
  </si>
  <si>
    <r>
      <t xml:space="preserve">(US$ </t>
    </r>
    <r>
      <rPr>
        <sz val="10"/>
        <rFont val="Arial"/>
        <family val="2"/>
      </rPr>
      <t>billion, cif, nominal)</t>
    </r>
  </si>
  <si>
    <r>
      <t xml:space="preserve">(US$ </t>
    </r>
    <r>
      <rPr>
        <sz val="10"/>
        <rFont val="Arial"/>
        <family val="2"/>
      </rPr>
      <t>billion, fob, nominal)</t>
    </r>
  </si>
  <si>
    <r>
      <t xml:space="preserve">(US$ </t>
    </r>
    <r>
      <rPr>
        <sz val="10"/>
        <rFont val="Arial"/>
        <family val="2"/>
      </rPr>
      <t>million, fob, nominal)</t>
    </r>
  </si>
  <si>
    <r>
      <t xml:space="preserve">(US$ </t>
    </r>
    <r>
      <rPr>
        <sz val="10"/>
        <rFont val="Arial"/>
        <family val="2"/>
      </rPr>
      <t>million, cif, nominal)</t>
    </r>
  </si>
  <si>
    <t xml:space="preserve">Turkey </t>
  </si>
  <si>
    <t xml:space="preserve">Belgium </t>
  </si>
  <si>
    <t>Export value (US$ billion, fob , nominal)</t>
  </si>
  <si>
    <t>Timber sector</t>
  </si>
  <si>
    <t>Rest of world</t>
  </si>
  <si>
    <t xml:space="preserve">Russia </t>
  </si>
  <si>
    <t xml:space="preserve">Korea </t>
  </si>
  <si>
    <t xml:space="preserve">Costa Rica </t>
  </si>
  <si>
    <t>Vietnam's imports of timber sector products  (by supplying country)</t>
  </si>
  <si>
    <r>
      <t xml:space="preserve">Weight  </t>
    </r>
    <r>
      <rPr>
        <i/>
        <sz val="10"/>
        <rFont val="Arial"/>
        <family val="2"/>
      </rPr>
      <t>(estimated)</t>
    </r>
  </si>
  <si>
    <r>
      <t>Estimated</t>
    </r>
    <r>
      <rPr>
        <b/>
        <sz val="12"/>
        <rFont val="Arial"/>
        <family val="2"/>
      </rPr>
      <t xml:space="preserve"> RWE Volume</t>
    </r>
  </si>
  <si>
    <r>
      <t xml:space="preserve">Volume  </t>
    </r>
    <r>
      <rPr>
        <i/>
        <sz val="10"/>
        <rFont val="Arial"/>
        <family val="2"/>
      </rPr>
      <t>(estimated)</t>
    </r>
  </si>
  <si>
    <r>
      <t>Estimated</t>
    </r>
    <r>
      <rPr>
        <b/>
        <sz val="12"/>
        <rFont val="Arial"/>
        <family val="2"/>
      </rPr>
      <t xml:space="preserve"> roundwood equivalent volume</t>
    </r>
  </si>
  <si>
    <t>Note 1:  trade values presented herein derive from data reported by Vietnam</t>
  </si>
  <si>
    <r>
      <t xml:space="preserve">The source of import and export values for the nine years 2000-2013 was UN Comtrade, typically:  </t>
    </r>
    <r>
      <rPr>
        <sz val="10"/>
        <color indexed="12"/>
        <rFont val="Arial"/>
        <family val="2"/>
      </rPr>
      <t>http://comtrade.un.org/db/dqQuickQuery.aspx?cc=4401*,-4401&amp;px=H0&amp;r=704&amp;y=2007&amp;p=ALL&amp;rg=2&amp;so=8</t>
    </r>
  </si>
  <si>
    <t>China:  General Administration of Customs of the People's Republic of China</t>
  </si>
  <si>
    <r>
      <t xml:space="preserve">Malaysia:  Department of Statistics (for 2005-2009) and World Trade Atlas (for 2000-2004);  also Malaysia Timber Industry Board (for breakdown by region of Malaysia)  </t>
    </r>
    <r>
      <rPr>
        <sz val="10"/>
        <color indexed="12"/>
        <rFont val="Arial"/>
        <family val="2"/>
      </rPr>
      <t>http://192.228.217.5/info/index.php?option=com_content&amp;view=section&amp;id=5&amp;Itemid=2</t>
    </r>
  </si>
  <si>
    <r>
      <t xml:space="preserve">USA:  United States International Trade Commission Trade DataWeb  </t>
    </r>
    <r>
      <rPr>
        <sz val="10"/>
        <color indexed="12"/>
        <rFont val="Arial"/>
        <family val="2"/>
      </rPr>
      <t>http://dataweb.usitc.gov/scripts/user_set.asp</t>
    </r>
  </si>
  <si>
    <t>Congo Basin:  ATIBT (Association Technique Internationale des Bois Tropicaux) Newsletters</t>
  </si>
  <si>
    <r>
      <t xml:space="preserve">Taiwan:  Customs Administration  </t>
    </r>
    <r>
      <rPr>
        <sz val="10"/>
        <color indexed="12"/>
        <rFont val="Arial"/>
        <family val="2"/>
      </rPr>
      <t>https://portal.sw.nat.gov.tw/APGA/GA03E</t>
    </r>
    <r>
      <rPr>
        <sz val="10"/>
        <rFont val="Arial"/>
        <family val="2"/>
      </rPr>
      <t xml:space="preserve">  (</t>
    </r>
    <r>
      <rPr>
        <sz val="10"/>
        <color indexed="12"/>
        <rFont val="Arial"/>
        <family val="2"/>
      </rPr>
      <t>http://web.customs.gov.tw/statistic/statistic/mnhstatisticen.asp</t>
    </r>
    <r>
      <rPr>
        <sz val="10"/>
        <rFont val="Arial"/>
        <family val="2"/>
      </rPr>
      <t>)</t>
    </r>
  </si>
  <si>
    <t>Note 2:  physical quantities presented herein derive from data reported by Vietnam's trade partners (or author estimates based on trade values reported by Vietnam)</t>
  </si>
  <si>
    <t xml:space="preserve">Nigeria </t>
  </si>
  <si>
    <t xml:space="preserve">Ghana </t>
  </si>
  <si>
    <t xml:space="preserve">Gabon </t>
  </si>
  <si>
    <t>Exports to all 28 EU member states</t>
  </si>
  <si>
    <t>Imports from all 28 EU member states</t>
  </si>
  <si>
    <t xml:space="preserve"> EU-28 </t>
  </si>
  <si>
    <t xml:space="preserve"> EU-28: </t>
  </si>
  <si>
    <t xml:space="preserve"> EU-28:  </t>
  </si>
  <si>
    <t xml:space="preserve">DR Congo </t>
  </si>
  <si>
    <t xml:space="preserve">Myanmar </t>
  </si>
  <si>
    <t xml:space="preserve">Equatorial Guinea </t>
  </si>
  <si>
    <r>
      <t>Estimated</t>
    </r>
    <r>
      <rPr>
        <sz val="10"/>
        <color theme="0"/>
        <rFont val="Arial"/>
        <family val="2"/>
      </rPr>
      <t xml:space="preserve"> RWE volume (million cubic metres)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</si>
</sst>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1">
    <font>
      <sz val="10"/>
      <name val="Arial"/>
    </font>
    <font>
      <sz val="10"/>
      <name val="Arial"/>
      <family val="2"/>
    </font>
    <font>
      <sz val="8"/>
      <name val="Arial"/>
      <family val="2"/>
    </font>
    <font>
      <b/>
      <sz val="10"/>
      <name val="Arial"/>
      <family val="2"/>
    </font>
    <font>
      <sz val="10"/>
      <name val="Arial"/>
      <family val="2"/>
    </font>
    <font>
      <sz val="10"/>
      <color indexed="9"/>
      <name val="Arial"/>
      <family val="2"/>
    </font>
    <font>
      <b/>
      <sz val="10"/>
      <name val="Arial"/>
      <family val="2"/>
    </font>
    <font>
      <b/>
      <sz val="10"/>
      <color indexed="10"/>
      <name val="Arial"/>
      <family val="2"/>
    </font>
    <font>
      <sz val="10"/>
      <color indexed="12"/>
      <name val="Arial"/>
      <family val="2"/>
    </font>
    <font>
      <sz val="10"/>
      <color indexed="52"/>
      <name val="Arial"/>
      <family val="2"/>
    </font>
    <font>
      <b/>
      <sz val="11"/>
      <name val="Arial"/>
      <family val="2"/>
    </font>
    <font>
      <i/>
      <sz val="10"/>
      <name val="Arial"/>
      <family val="2"/>
    </font>
    <font>
      <sz val="10"/>
      <name val="Arial"/>
      <family val="2"/>
    </font>
    <font>
      <b/>
      <sz val="12"/>
      <name val="Arial"/>
      <family val="2"/>
    </font>
    <font>
      <sz val="10"/>
      <name val="Arial"/>
      <family val="2"/>
    </font>
    <font>
      <sz val="11"/>
      <name val="Arial"/>
      <family val="2"/>
    </font>
    <font>
      <b/>
      <i/>
      <sz val="12"/>
      <name val="Arial"/>
      <family val="2"/>
    </font>
    <font>
      <sz val="10"/>
      <name val="Arial"/>
      <family val="2"/>
    </font>
    <font>
      <b/>
      <sz val="10"/>
      <color theme="0"/>
      <name val="Arial"/>
      <family val="2"/>
    </font>
    <font>
      <sz val="10"/>
      <color theme="0"/>
      <name val="Arial"/>
      <family val="2"/>
    </font>
    <font>
      <i/>
      <sz val="10"/>
      <color theme="0"/>
      <name val="Arial"/>
      <family val="2"/>
    </font>
  </fonts>
  <fills count="4">
    <fill>
      <patternFill patternType="none"/>
    </fill>
    <fill>
      <patternFill patternType="gray125"/>
    </fill>
    <fill>
      <patternFill patternType="solid">
        <fgColor indexed="52"/>
        <bgColor indexed="64"/>
      </patternFill>
    </fill>
    <fill>
      <patternFill patternType="solid">
        <fgColor indexed="10"/>
        <bgColor indexed="64"/>
      </patternFill>
    </fill>
  </fills>
  <borders count="56">
    <border>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bottom style="double">
        <color indexed="64"/>
      </bottom>
      <diagonal/>
    </border>
    <border>
      <left/>
      <right style="thin">
        <color indexed="64"/>
      </right>
      <top/>
      <bottom/>
      <diagonal/>
    </border>
    <border>
      <left/>
      <right style="thin">
        <color indexed="64"/>
      </right>
      <top/>
      <bottom style="thin">
        <color indexed="64"/>
      </bottom>
      <diagonal/>
    </border>
    <border>
      <left/>
      <right style="thin">
        <color indexed="64"/>
      </right>
      <top/>
      <bottom style="double">
        <color indexed="64"/>
      </bottom>
      <diagonal/>
    </border>
    <border>
      <left/>
      <right style="thin">
        <color indexed="64"/>
      </right>
      <top style="thin">
        <color indexed="64"/>
      </top>
      <bottom style="dotted">
        <color indexed="64"/>
      </bottom>
      <diagonal/>
    </border>
    <border>
      <left/>
      <right style="thin">
        <color indexed="64"/>
      </right>
      <top/>
      <bottom style="dotted">
        <color indexed="64"/>
      </bottom>
      <diagonal/>
    </border>
    <border>
      <left/>
      <right style="thin">
        <color indexed="64"/>
      </right>
      <top style="thin">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bottom style="dotted">
        <color indexed="64"/>
      </bottom>
      <diagonal/>
    </border>
    <border>
      <left style="thin">
        <color indexed="64"/>
      </left>
      <right style="thin">
        <color indexed="64"/>
      </right>
      <top style="double">
        <color indexed="64"/>
      </top>
      <bottom style="dotted">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diagonal/>
    </border>
    <border>
      <left style="double">
        <color indexed="64"/>
      </left>
      <right style="thin">
        <color indexed="64"/>
      </right>
      <top style="double">
        <color indexed="64"/>
      </top>
      <bottom/>
      <diagonal/>
    </border>
    <border>
      <left style="double">
        <color indexed="64"/>
      </left>
      <right style="double">
        <color indexed="64"/>
      </right>
      <top/>
      <bottom/>
      <diagonal/>
    </border>
    <border>
      <left style="double">
        <color indexed="64"/>
      </left>
      <right style="thin">
        <color indexed="64"/>
      </right>
      <top style="double">
        <color indexed="64"/>
      </top>
      <bottom style="dotted">
        <color indexed="64"/>
      </bottom>
      <diagonal/>
    </border>
    <border>
      <left style="double">
        <color indexed="64"/>
      </left>
      <right style="double">
        <color indexed="64"/>
      </right>
      <top style="thin">
        <color indexed="64"/>
      </top>
      <bottom/>
      <diagonal/>
    </border>
    <border>
      <left style="double">
        <color indexed="64"/>
      </left>
      <right style="thin">
        <color indexed="64"/>
      </right>
      <top style="thin">
        <color indexed="64"/>
      </top>
      <bottom style="dotted">
        <color indexed="64"/>
      </bottom>
      <diagonal/>
    </border>
    <border>
      <left style="double">
        <color indexed="64"/>
      </left>
      <right style="double">
        <color indexed="64"/>
      </right>
      <top/>
      <bottom style="double">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bottom/>
      <diagonal/>
    </border>
    <border>
      <left style="double">
        <color indexed="64"/>
      </left>
      <right style="thin">
        <color indexed="64"/>
      </right>
      <top/>
      <bottom style="double">
        <color indexed="64"/>
      </bottom>
      <diagonal/>
    </border>
    <border>
      <left style="double">
        <color indexed="64"/>
      </left>
      <right style="thin">
        <color indexed="64"/>
      </right>
      <top style="double">
        <color indexed="64"/>
      </top>
      <bottom style="double">
        <color indexed="64"/>
      </bottom>
      <diagonal/>
    </border>
    <border>
      <left style="double">
        <color indexed="64"/>
      </left>
      <right style="thin">
        <color indexed="64"/>
      </right>
      <top/>
      <bottom style="dotted">
        <color indexed="64"/>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style="double">
        <color indexed="64"/>
      </bottom>
      <diagonal/>
    </border>
    <border>
      <left style="double">
        <color indexed="64"/>
      </left>
      <right style="double">
        <color indexed="64"/>
      </right>
      <top style="double">
        <color indexed="64"/>
      </top>
      <bottom/>
      <diagonal/>
    </border>
    <border>
      <left style="double">
        <color indexed="64"/>
      </left>
      <right/>
      <top/>
      <bottom/>
      <diagonal/>
    </border>
    <border>
      <left/>
      <right style="thin">
        <color indexed="64"/>
      </right>
      <top style="double">
        <color indexed="64"/>
      </top>
      <bottom/>
      <diagonal/>
    </border>
    <border>
      <left style="double">
        <color indexed="64"/>
      </left>
      <right style="double">
        <color indexed="64"/>
      </right>
      <top style="double">
        <color indexed="64"/>
      </top>
      <bottom style="thin">
        <color indexed="64"/>
      </bottom>
      <diagonal/>
    </border>
    <border>
      <left/>
      <right style="thin">
        <color indexed="64"/>
      </right>
      <top style="double">
        <color indexed="64"/>
      </top>
      <bottom style="thin">
        <color indexed="64"/>
      </bottom>
      <diagonal/>
    </border>
    <border>
      <left style="double">
        <color indexed="64"/>
      </left>
      <right style="double">
        <color indexed="64"/>
      </right>
      <top style="thin">
        <color indexed="64"/>
      </top>
      <bottom style="dotted">
        <color indexed="64"/>
      </bottom>
      <diagonal/>
    </border>
    <border>
      <left style="double">
        <color indexed="64"/>
      </left>
      <right style="double">
        <color indexed="64"/>
      </right>
      <top/>
      <bottom style="thin">
        <color indexed="64"/>
      </bottom>
      <diagonal/>
    </border>
    <border>
      <left style="double">
        <color indexed="64"/>
      </left>
      <right style="double">
        <color indexed="64"/>
      </right>
      <top/>
      <bottom style="dotted">
        <color indexed="64"/>
      </bottom>
      <diagonal/>
    </border>
    <border>
      <left style="double">
        <color indexed="64"/>
      </left>
      <right style="double">
        <color indexed="64"/>
      </right>
      <top style="double">
        <color indexed="64"/>
      </top>
      <bottom style="double">
        <color indexed="64"/>
      </bottom>
      <diagonal/>
    </border>
    <border>
      <left/>
      <right style="thin">
        <color indexed="64"/>
      </right>
      <top style="double">
        <color indexed="64"/>
      </top>
      <bottom style="double">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style="double">
        <color indexed="64"/>
      </right>
      <top style="double">
        <color indexed="64"/>
      </top>
      <bottom style="dotted">
        <color indexed="64"/>
      </bottom>
      <diagonal/>
    </border>
    <border>
      <left/>
      <right style="thin">
        <color indexed="64"/>
      </right>
      <top style="double">
        <color indexed="64"/>
      </top>
      <bottom style="dotted">
        <color indexed="64"/>
      </bottom>
      <diagonal/>
    </border>
    <border>
      <left style="double">
        <color indexed="64"/>
      </left>
      <right style="double">
        <color indexed="64"/>
      </right>
      <top style="dotted">
        <color indexed="64"/>
      </top>
      <bottom style="thin">
        <color indexed="64"/>
      </bottom>
      <diagonal/>
    </border>
    <border>
      <left/>
      <right/>
      <top style="double">
        <color indexed="64"/>
      </top>
      <bottom/>
      <diagonal/>
    </border>
    <border>
      <left style="double">
        <color indexed="64"/>
      </left>
      <right/>
      <top style="double">
        <color indexed="64"/>
      </top>
      <bottom/>
      <diagonal/>
    </border>
    <border>
      <left/>
      <right/>
      <top style="double">
        <color indexed="64"/>
      </top>
      <bottom style="thin">
        <color indexed="64"/>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bottom style="double">
        <color indexed="64"/>
      </bottom>
      <diagonal/>
    </border>
    <border>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double">
        <color indexed="64"/>
      </right>
      <top/>
      <bottom/>
      <diagonal/>
    </border>
  </borders>
  <cellStyleXfs count="1">
    <xf numFmtId="0" fontId="0" fillId="0" borderId="0"/>
  </cellStyleXfs>
  <cellXfs count="235">
    <xf numFmtId="0" fontId="0" fillId="0" borderId="0" xfId="0"/>
    <xf numFmtId="0" fontId="3" fillId="0" borderId="0" xfId="0" applyFont="1"/>
    <xf numFmtId="0" fontId="4" fillId="0" borderId="0" xfId="0" applyFont="1"/>
    <xf numFmtId="0" fontId="6" fillId="0" borderId="0" xfId="0" applyFont="1"/>
    <xf numFmtId="0" fontId="0" fillId="0" borderId="0" xfId="0" applyAlignment="1">
      <alignment wrapText="1"/>
    </xf>
    <xf numFmtId="0" fontId="5" fillId="0" borderId="0" xfId="0" applyFont="1"/>
    <xf numFmtId="0" fontId="0" fillId="0" borderId="0" xfId="0" applyAlignment="1">
      <alignment horizontal="left" wrapText="1"/>
    </xf>
    <xf numFmtId="0" fontId="3" fillId="0" borderId="0" xfId="0" applyFont="1" applyAlignment="1">
      <alignment horizontal="left" wrapText="1"/>
    </xf>
    <xf numFmtId="0" fontId="9" fillId="0" borderId="0" xfId="0" applyFont="1"/>
    <xf numFmtId="0" fontId="12" fillId="0" borderId="0" xfId="0" applyFont="1"/>
    <xf numFmtId="3" fontId="12" fillId="0" borderId="0" xfId="0" applyNumberFormat="1" applyFont="1" applyAlignment="1">
      <alignment horizontal="center"/>
    </xf>
    <xf numFmtId="0" fontId="12" fillId="0" borderId="0" xfId="0" applyFont="1" applyAlignment="1">
      <alignment horizontal="center"/>
    </xf>
    <xf numFmtId="4" fontId="12" fillId="0" borderId="1" xfId="0" applyNumberFormat="1" applyFont="1" applyBorder="1" applyAlignment="1">
      <alignment horizontal="center"/>
    </xf>
    <xf numFmtId="4" fontId="12" fillId="0" borderId="2" xfId="0" applyNumberFormat="1" applyFont="1" applyBorder="1" applyAlignment="1">
      <alignment horizontal="center"/>
    </xf>
    <xf numFmtId="4" fontId="6" fillId="0" borderId="3" xfId="0" applyNumberFormat="1" applyFont="1" applyBorder="1" applyAlignment="1">
      <alignment horizontal="center"/>
    </xf>
    <xf numFmtId="4" fontId="12" fillId="0" borderId="4" xfId="0" applyNumberFormat="1" applyFont="1" applyBorder="1" applyAlignment="1">
      <alignment horizontal="center"/>
    </xf>
    <xf numFmtId="4" fontId="12" fillId="0" borderId="5" xfId="0" applyNumberFormat="1" applyFont="1" applyBorder="1" applyAlignment="1">
      <alignment horizontal="center"/>
    </xf>
    <xf numFmtId="4" fontId="12" fillId="0" borderId="6" xfId="0" applyNumberFormat="1" applyFont="1" applyBorder="1" applyAlignment="1">
      <alignment horizontal="center"/>
    </xf>
    <xf numFmtId="4" fontId="12" fillId="0" borderId="7" xfId="0" applyNumberFormat="1" applyFont="1" applyBorder="1" applyAlignment="1">
      <alignment horizontal="center"/>
    </xf>
    <xf numFmtId="4" fontId="6" fillId="0" borderId="8" xfId="0" applyNumberFormat="1" applyFont="1" applyBorder="1" applyAlignment="1">
      <alignment horizontal="center"/>
    </xf>
    <xf numFmtId="4" fontId="6" fillId="0" borderId="9" xfId="0" applyNumberFormat="1" applyFont="1" applyBorder="1" applyAlignment="1">
      <alignment horizontal="center"/>
    </xf>
    <xf numFmtId="4" fontId="6" fillId="0" borderId="9" xfId="0" applyNumberFormat="1" applyFont="1" applyBorder="1" applyAlignment="1">
      <alignment horizontal="center" vertical="center"/>
    </xf>
    <xf numFmtId="4" fontId="6" fillId="0" borderId="10" xfId="0" applyNumberFormat="1" applyFont="1" applyBorder="1" applyAlignment="1">
      <alignment horizontal="center" vertical="center"/>
    </xf>
    <xf numFmtId="3" fontId="6" fillId="0" borderId="10" xfId="0" applyNumberFormat="1" applyFont="1" applyBorder="1" applyAlignment="1">
      <alignment horizontal="center" vertical="center"/>
    </xf>
    <xf numFmtId="3" fontId="6" fillId="0" borderId="9" xfId="0" applyNumberFormat="1" applyFont="1" applyBorder="1" applyAlignment="1">
      <alignment horizontal="center"/>
    </xf>
    <xf numFmtId="3" fontId="12" fillId="0" borderId="5" xfId="0" applyNumberFormat="1" applyFont="1" applyBorder="1" applyAlignment="1">
      <alignment horizontal="center"/>
    </xf>
    <xf numFmtId="3" fontId="12" fillId="0" borderId="6" xfId="0" applyNumberFormat="1" applyFont="1" applyBorder="1" applyAlignment="1">
      <alignment horizontal="center"/>
    </xf>
    <xf numFmtId="3" fontId="6" fillId="0" borderId="9" xfId="0" applyNumberFormat="1" applyFont="1" applyBorder="1" applyAlignment="1">
      <alignment horizontal="center" vertical="center"/>
    </xf>
    <xf numFmtId="0" fontId="10" fillId="0" borderId="4" xfId="0" applyFont="1" applyBorder="1" applyAlignment="1">
      <alignment horizontal="center"/>
    </xf>
    <xf numFmtId="3" fontId="6" fillId="0" borderId="11" xfId="0" applyNumberFormat="1" applyFont="1" applyBorder="1" applyAlignment="1">
      <alignment horizontal="center" vertical="center"/>
    </xf>
    <xf numFmtId="4" fontId="6" fillId="0" borderId="12" xfId="0" applyNumberFormat="1" applyFont="1" applyBorder="1" applyAlignment="1">
      <alignment horizontal="center" vertical="center"/>
    </xf>
    <xf numFmtId="4" fontId="6" fillId="0" borderId="13" xfId="0" applyNumberFormat="1" applyFont="1" applyBorder="1" applyAlignment="1">
      <alignment horizontal="center"/>
    </xf>
    <xf numFmtId="164" fontId="6" fillId="0" borderId="13" xfId="0" applyNumberFormat="1" applyFont="1" applyBorder="1" applyAlignment="1">
      <alignment horizontal="center"/>
    </xf>
    <xf numFmtId="4" fontId="6" fillId="0" borderId="13" xfId="0" applyNumberFormat="1" applyFont="1" applyBorder="1" applyAlignment="1">
      <alignment horizontal="center" vertical="center"/>
    </xf>
    <xf numFmtId="4" fontId="12" fillId="0" borderId="1" xfId="0" applyNumberFormat="1" applyFont="1" applyBorder="1" applyAlignment="1">
      <alignment horizontal="center" vertical="center"/>
    </xf>
    <xf numFmtId="4" fontId="6" fillId="0" borderId="14" xfId="0" applyNumberFormat="1" applyFont="1" applyBorder="1" applyAlignment="1">
      <alignment horizontal="center"/>
    </xf>
    <xf numFmtId="3" fontId="6" fillId="0" borderId="12" xfId="0" applyNumberFormat="1" applyFont="1" applyBorder="1" applyAlignment="1">
      <alignment horizontal="center" vertical="center"/>
    </xf>
    <xf numFmtId="3" fontId="6" fillId="0" borderId="15" xfId="0" applyNumberFormat="1" applyFont="1" applyBorder="1" applyAlignment="1">
      <alignment horizontal="center" vertical="center"/>
    </xf>
    <xf numFmtId="3" fontId="6" fillId="0" borderId="13" xfId="0" applyNumberFormat="1" applyFont="1" applyBorder="1" applyAlignment="1">
      <alignment horizontal="center"/>
    </xf>
    <xf numFmtId="3" fontId="12" fillId="0" borderId="1" xfId="0" applyNumberFormat="1" applyFont="1" applyBorder="1" applyAlignment="1">
      <alignment horizontal="center"/>
    </xf>
    <xf numFmtId="3" fontId="12" fillId="0" borderId="2" xfId="0" applyNumberFormat="1" applyFont="1" applyBorder="1" applyAlignment="1">
      <alignment horizontal="center"/>
    </xf>
    <xf numFmtId="3" fontId="6" fillId="0" borderId="13" xfId="0" applyNumberFormat="1" applyFont="1" applyBorder="1" applyAlignment="1">
      <alignment horizontal="center" vertical="center"/>
    </xf>
    <xf numFmtId="3" fontId="6" fillId="0" borderId="16" xfId="0" applyNumberFormat="1" applyFont="1" applyBorder="1" applyAlignment="1">
      <alignment horizontal="center" vertical="center"/>
    </xf>
    <xf numFmtId="4" fontId="6" fillId="0" borderId="2" xfId="0" applyNumberFormat="1" applyFont="1" applyBorder="1" applyAlignment="1">
      <alignment horizontal="center" vertical="center"/>
    </xf>
    <xf numFmtId="165" fontId="6" fillId="0" borderId="13" xfId="0" applyNumberFormat="1" applyFont="1" applyBorder="1" applyAlignment="1">
      <alignment horizontal="center"/>
    </xf>
    <xf numFmtId="2" fontId="12" fillId="0" borderId="2" xfId="0" applyNumberFormat="1" applyFont="1" applyBorder="1" applyAlignment="1">
      <alignment horizontal="center"/>
    </xf>
    <xf numFmtId="2" fontId="6" fillId="0" borderId="13" xfId="0" applyNumberFormat="1" applyFont="1" applyBorder="1" applyAlignment="1">
      <alignment horizontal="center" vertical="center"/>
    </xf>
    <xf numFmtId="165" fontId="12" fillId="0" borderId="1" xfId="0" applyNumberFormat="1" applyFont="1" applyBorder="1" applyAlignment="1">
      <alignment horizontal="center"/>
    </xf>
    <xf numFmtId="4" fontId="6" fillId="0" borderId="15" xfId="0" applyNumberFormat="1" applyFont="1" applyBorder="1" applyAlignment="1">
      <alignment horizontal="center" vertical="center"/>
    </xf>
    <xf numFmtId="164" fontId="6" fillId="0" borderId="13" xfId="0" applyNumberFormat="1" applyFont="1" applyBorder="1" applyAlignment="1">
      <alignment horizontal="center" vertical="center"/>
    </xf>
    <xf numFmtId="3" fontId="6" fillId="0" borderId="2" xfId="0" applyNumberFormat="1" applyFont="1" applyBorder="1" applyAlignment="1">
      <alignment horizontal="center" vertical="center"/>
    </xf>
    <xf numFmtId="4" fontId="11" fillId="0" borderId="1" xfId="0" applyNumberFormat="1" applyFont="1" applyBorder="1" applyAlignment="1">
      <alignment horizontal="center"/>
    </xf>
    <xf numFmtId="165" fontId="6" fillId="0" borderId="17" xfId="0" applyNumberFormat="1" applyFont="1" applyBorder="1" applyAlignment="1">
      <alignment horizontal="center" vertical="center"/>
    </xf>
    <xf numFmtId="2" fontId="12" fillId="0" borderId="4" xfId="0" applyNumberFormat="1" applyFont="1" applyBorder="1" applyAlignment="1">
      <alignment horizontal="center"/>
    </xf>
    <xf numFmtId="164" fontId="6" fillId="0" borderId="17" xfId="0" applyNumberFormat="1" applyFont="1" applyBorder="1" applyAlignment="1">
      <alignment horizontal="center" vertical="center"/>
    </xf>
    <xf numFmtId="3" fontId="6" fillId="0" borderId="3" xfId="0" applyNumberFormat="1" applyFont="1" applyBorder="1" applyAlignment="1">
      <alignment horizontal="center"/>
    </xf>
    <xf numFmtId="3" fontId="12" fillId="0" borderId="4" xfId="0" applyNumberFormat="1" applyFont="1" applyBorder="1" applyAlignment="1">
      <alignment horizontal="center"/>
    </xf>
    <xf numFmtId="0" fontId="10" fillId="0" borderId="7" xfId="0" applyFont="1" applyBorder="1" applyAlignment="1">
      <alignment horizontal="center"/>
    </xf>
    <xf numFmtId="165" fontId="6" fillId="0" borderId="18" xfId="0" applyNumberFormat="1" applyFont="1" applyBorder="1" applyAlignment="1">
      <alignment horizontal="center" vertical="center"/>
    </xf>
    <xf numFmtId="4" fontId="12" fillId="0" borderId="19" xfId="0" applyNumberFormat="1" applyFont="1" applyBorder="1"/>
    <xf numFmtId="4" fontId="6" fillId="0" borderId="20" xfId="0" applyNumberFormat="1" applyFont="1" applyBorder="1" applyAlignment="1">
      <alignment horizontal="center"/>
    </xf>
    <xf numFmtId="0" fontId="12" fillId="0" borderId="19" xfId="0" applyFont="1" applyBorder="1"/>
    <xf numFmtId="4" fontId="12" fillId="0" borderId="21" xfId="0" applyNumberFormat="1" applyFont="1" applyBorder="1"/>
    <xf numFmtId="4" fontId="12" fillId="0" borderId="19" xfId="0" applyNumberFormat="1" applyFont="1" applyBorder="1" applyAlignment="1">
      <alignment vertical="center"/>
    </xf>
    <xf numFmtId="4" fontId="6" fillId="0" borderId="22" xfId="0" applyNumberFormat="1" applyFont="1" applyBorder="1" applyAlignment="1">
      <alignment horizontal="center"/>
    </xf>
    <xf numFmtId="0" fontId="12" fillId="0" borderId="23" xfId="0" applyFont="1" applyBorder="1"/>
    <xf numFmtId="4" fontId="6" fillId="0" borderId="18" xfId="0" applyNumberFormat="1" applyFont="1" applyBorder="1" applyAlignment="1">
      <alignment horizontal="center" vertical="center"/>
    </xf>
    <xf numFmtId="4" fontId="6" fillId="0" borderId="17" xfId="0" applyNumberFormat="1" applyFont="1" applyBorder="1" applyAlignment="1">
      <alignment horizontal="center" vertical="center"/>
    </xf>
    <xf numFmtId="4" fontId="6" fillId="0" borderId="24" xfId="0" applyNumberFormat="1" applyFont="1" applyBorder="1" applyAlignment="1">
      <alignment horizontal="center" vertical="center"/>
    </xf>
    <xf numFmtId="4" fontId="6" fillId="0" borderId="6" xfId="0" applyNumberFormat="1" applyFont="1" applyBorder="1" applyAlignment="1">
      <alignment horizontal="center" vertical="center"/>
    </xf>
    <xf numFmtId="4" fontId="12" fillId="0" borderId="25" xfId="0" applyNumberFormat="1" applyFont="1" applyBorder="1" applyAlignment="1">
      <alignment horizontal="center"/>
    </xf>
    <xf numFmtId="2" fontId="12" fillId="0" borderId="26" xfId="0" applyNumberFormat="1" applyFont="1" applyBorder="1" applyAlignment="1">
      <alignment horizontal="center"/>
    </xf>
    <xf numFmtId="3" fontId="6" fillId="0" borderId="27" xfId="0" applyNumberFormat="1" applyFont="1" applyBorder="1" applyAlignment="1">
      <alignment horizontal="center" vertical="center"/>
    </xf>
    <xf numFmtId="0" fontId="11" fillId="0" borderId="19" xfId="0" applyFont="1" applyBorder="1"/>
    <xf numFmtId="4" fontId="11" fillId="0" borderId="5" xfId="0" applyNumberFormat="1" applyFont="1" applyBorder="1" applyAlignment="1">
      <alignment horizontal="center"/>
    </xf>
    <xf numFmtId="164" fontId="6" fillId="0" borderId="18" xfId="0" applyNumberFormat="1" applyFont="1" applyBorder="1" applyAlignment="1">
      <alignment horizontal="center" vertical="center"/>
    </xf>
    <xf numFmtId="4" fontId="6" fillId="0" borderId="28" xfId="0" applyNumberFormat="1" applyFont="1" applyBorder="1" applyAlignment="1">
      <alignment horizontal="center"/>
    </xf>
    <xf numFmtId="3" fontId="6" fillId="0" borderId="18" xfId="0" applyNumberFormat="1" applyFont="1" applyBorder="1" applyAlignment="1">
      <alignment horizontal="center" vertical="center"/>
    </xf>
    <xf numFmtId="3" fontId="6" fillId="0" borderId="17" xfId="0" applyNumberFormat="1" applyFont="1" applyBorder="1" applyAlignment="1">
      <alignment horizontal="center" vertical="center"/>
    </xf>
    <xf numFmtId="3" fontId="6" fillId="0" borderId="24" xfId="0" applyNumberFormat="1" applyFont="1" applyBorder="1" applyAlignment="1">
      <alignment horizontal="center" vertical="center"/>
    </xf>
    <xf numFmtId="3" fontId="12" fillId="0" borderId="29" xfId="0" applyNumberFormat="1" applyFont="1" applyBorder="1" applyAlignment="1">
      <alignment horizontal="center"/>
    </xf>
    <xf numFmtId="3" fontId="6" fillId="0" borderId="6" xfId="0" applyNumberFormat="1" applyFont="1" applyBorder="1" applyAlignment="1">
      <alignment horizontal="center" vertical="center"/>
    </xf>
    <xf numFmtId="3" fontId="6" fillId="0" borderId="22" xfId="0" applyNumberFormat="1" applyFont="1" applyBorder="1" applyAlignment="1">
      <alignment horizontal="center"/>
    </xf>
    <xf numFmtId="3" fontId="12" fillId="0" borderId="26" xfId="0" applyNumberFormat="1" applyFont="1" applyBorder="1" applyAlignment="1">
      <alignment horizontal="center"/>
    </xf>
    <xf numFmtId="3" fontId="12" fillId="0" borderId="25" xfId="0" applyNumberFormat="1" applyFont="1" applyBorder="1" applyAlignment="1">
      <alignment horizontal="center"/>
    </xf>
    <xf numFmtId="3" fontId="6" fillId="0" borderId="30" xfId="0" applyNumberFormat="1" applyFont="1" applyBorder="1" applyAlignment="1">
      <alignment horizontal="center" vertical="center"/>
    </xf>
    <xf numFmtId="4" fontId="12" fillId="0" borderId="23" xfId="0" applyNumberFormat="1" applyFont="1" applyBorder="1"/>
    <xf numFmtId="3" fontId="12" fillId="0" borderId="7" xfId="0" applyNumberFormat="1" applyFont="1" applyBorder="1" applyAlignment="1">
      <alignment horizontal="center"/>
    </xf>
    <xf numFmtId="2" fontId="12" fillId="0" borderId="29" xfId="0" applyNumberFormat="1" applyFont="1" applyBorder="1" applyAlignment="1">
      <alignment horizontal="center"/>
    </xf>
    <xf numFmtId="165" fontId="6" fillId="0" borderId="9" xfId="0" applyNumberFormat="1" applyFont="1" applyBorder="1" applyAlignment="1">
      <alignment horizontal="center"/>
    </xf>
    <xf numFmtId="165" fontId="12" fillId="0" borderId="5" xfId="0" applyNumberFormat="1" applyFont="1" applyBorder="1" applyAlignment="1">
      <alignment horizontal="center"/>
    </xf>
    <xf numFmtId="164" fontId="12" fillId="0" borderId="19" xfId="0" applyNumberFormat="1" applyFont="1" applyBorder="1" applyAlignment="1">
      <alignment vertical="center"/>
    </xf>
    <xf numFmtId="164" fontId="6" fillId="0" borderId="9" xfId="0" applyNumberFormat="1" applyFont="1" applyBorder="1" applyAlignment="1">
      <alignment horizontal="center" vertical="center"/>
    </xf>
    <xf numFmtId="2" fontId="6" fillId="0" borderId="9" xfId="0" applyNumberFormat="1" applyFont="1" applyBorder="1" applyAlignment="1">
      <alignment horizontal="center" vertical="center"/>
    </xf>
    <xf numFmtId="4" fontId="12" fillId="0" borderId="29" xfId="0" applyNumberFormat="1" applyFont="1" applyBorder="1" applyAlignment="1">
      <alignment horizontal="center"/>
    </xf>
    <xf numFmtId="164" fontId="12" fillId="0" borderId="19" xfId="0" applyNumberFormat="1" applyFont="1" applyBorder="1"/>
    <xf numFmtId="164" fontId="6" fillId="0" borderId="9" xfId="0" applyNumberFormat="1" applyFont="1" applyBorder="1" applyAlignment="1">
      <alignment horizontal="center"/>
    </xf>
    <xf numFmtId="4" fontId="12" fillId="0" borderId="5" xfId="0" applyNumberFormat="1" applyFont="1" applyBorder="1" applyAlignment="1">
      <alignment horizontal="center" vertical="center"/>
    </xf>
    <xf numFmtId="3" fontId="6" fillId="0" borderId="8" xfId="0" applyNumberFormat="1" applyFont="1" applyBorder="1" applyAlignment="1">
      <alignment horizontal="center"/>
    </xf>
    <xf numFmtId="2" fontId="6" fillId="0" borderId="3" xfId="0" applyNumberFormat="1" applyFont="1" applyBorder="1" applyAlignment="1">
      <alignment horizontal="center"/>
    </xf>
    <xf numFmtId="2" fontId="6" fillId="0" borderId="22" xfId="0" applyNumberFormat="1" applyFont="1" applyBorder="1" applyAlignment="1">
      <alignment horizontal="center"/>
    </xf>
    <xf numFmtId="0" fontId="14" fillId="0" borderId="19" xfId="0" applyFont="1" applyBorder="1"/>
    <xf numFmtId="4" fontId="15" fillId="0" borderId="19" xfId="0" applyNumberFormat="1" applyFont="1" applyBorder="1"/>
    <xf numFmtId="3" fontId="12" fillId="0" borderId="19" xfId="0" applyNumberFormat="1" applyFont="1" applyBorder="1"/>
    <xf numFmtId="0" fontId="12" fillId="0" borderId="0" xfId="0" applyFont="1" applyAlignment="1">
      <alignment horizontal="right"/>
    </xf>
    <xf numFmtId="0" fontId="14" fillId="0" borderId="31" xfId="0" applyFont="1" applyBorder="1"/>
    <xf numFmtId="0" fontId="14" fillId="0" borderId="32" xfId="0" applyFont="1" applyBorder="1"/>
    <xf numFmtId="0" fontId="14" fillId="0" borderId="0" xfId="0" applyFont="1"/>
    <xf numFmtId="0" fontId="12" fillId="0" borderId="32" xfId="0" applyFont="1" applyBorder="1"/>
    <xf numFmtId="0" fontId="6" fillId="0" borderId="31" xfId="0" applyFont="1" applyBorder="1" applyAlignment="1">
      <alignment vertical="center"/>
    </xf>
    <xf numFmtId="2" fontId="6" fillId="0" borderId="33" xfId="0" applyNumberFormat="1" applyFont="1" applyBorder="1" applyAlignment="1">
      <alignment horizontal="center" vertical="center"/>
    </xf>
    <xf numFmtId="2" fontId="6" fillId="0" borderId="17" xfId="0" applyNumberFormat="1" applyFont="1" applyBorder="1" applyAlignment="1">
      <alignment horizontal="center" vertical="center"/>
    </xf>
    <xf numFmtId="0" fontId="6" fillId="0" borderId="34" xfId="0" applyFont="1" applyBorder="1" applyAlignment="1">
      <alignment horizontal="left" vertical="center"/>
    </xf>
    <xf numFmtId="4" fontId="6" fillId="0" borderId="35" xfId="0" applyNumberFormat="1" applyFont="1" applyBorder="1" applyAlignment="1">
      <alignment horizontal="center" vertical="center"/>
    </xf>
    <xf numFmtId="0" fontId="6" fillId="0" borderId="36" xfId="0" applyFont="1" applyBorder="1" applyAlignment="1">
      <alignment horizontal="left"/>
    </xf>
    <xf numFmtId="0" fontId="12" fillId="0" borderId="19" xfId="0" applyFont="1" applyBorder="1" applyAlignment="1">
      <alignment horizontal="right"/>
    </xf>
    <xf numFmtId="0" fontId="12" fillId="0" borderId="37" xfId="0" applyFont="1" applyBorder="1" applyAlignment="1">
      <alignment horizontal="right"/>
    </xf>
    <xf numFmtId="2" fontId="12" fillId="0" borderId="6" xfId="0" applyNumberFormat="1" applyFont="1" applyBorder="1" applyAlignment="1">
      <alignment horizontal="center"/>
    </xf>
    <xf numFmtId="0" fontId="6" fillId="0" borderId="37" xfId="0" applyFont="1" applyBorder="1" applyAlignment="1">
      <alignment horizontal="left" vertical="center"/>
    </xf>
    <xf numFmtId="0" fontId="6" fillId="0" borderId="38" xfId="0" applyFont="1" applyBorder="1" applyAlignment="1">
      <alignment horizontal="left"/>
    </xf>
    <xf numFmtId="0" fontId="6" fillId="0" borderId="38" xfId="0" applyFont="1" applyBorder="1" applyAlignment="1">
      <alignment horizontal="left" vertical="center"/>
    </xf>
    <xf numFmtId="0" fontId="12" fillId="0" borderId="23" xfId="0" applyFont="1" applyBorder="1" applyAlignment="1">
      <alignment horizontal="right"/>
    </xf>
    <xf numFmtId="2" fontId="6" fillId="0" borderId="39" xfId="0" applyNumberFormat="1" applyFont="1" applyBorder="1" applyAlignment="1">
      <alignment vertical="center"/>
    </xf>
    <xf numFmtId="2" fontId="6" fillId="0" borderId="40" xfId="0" applyNumberFormat="1" applyFont="1" applyBorder="1" applyAlignment="1">
      <alignment horizontal="center" vertical="center"/>
    </xf>
    <xf numFmtId="2" fontId="6" fillId="0" borderId="11" xfId="0" applyNumberFormat="1" applyFont="1" applyBorder="1" applyAlignment="1">
      <alignment horizontal="center" vertical="center"/>
    </xf>
    <xf numFmtId="165" fontId="6" fillId="0" borderId="33" xfId="0" applyNumberFormat="1" applyFont="1" applyBorder="1" applyAlignment="1">
      <alignment horizontal="center" vertical="center"/>
    </xf>
    <xf numFmtId="0" fontId="6" fillId="0" borderId="41" xfId="0" applyFont="1" applyBorder="1" applyAlignment="1">
      <alignment horizontal="left" vertical="center"/>
    </xf>
    <xf numFmtId="164" fontId="12" fillId="0" borderId="25" xfId="0" applyNumberFormat="1" applyFont="1" applyBorder="1" applyAlignment="1">
      <alignment horizontal="center"/>
    </xf>
    <xf numFmtId="164" fontId="12" fillId="0" borderId="1" xfId="0" applyNumberFormat="1" applyFont="1" applyBorder="1" applyAlignment="1">
      <alignment horizontal="center"/>
    </xf>
    <xf numFmtId="164" fontId="12" fillId="0" borderId="5" xfId="0" applyNumberFormat="1" applyFont="1" applyBorder="1" applyAlignment="1">
      <alignment horizontal="center"/>
    </xf>
    <xf numFmtId="0" fontId="11" fillId="0" borderId="19" xfId="0" applyFont="1" applyBorder="1" applyAlignment="1">
      <alignment horizontal="right"/>
    </xf>
    <xf numFmtId="2" fontId="12" fillId="0" borderId="7" xfId="0" applyNumberFormat="1" applyFont="1" applyBorder="1" applyAlignment="1">
      <alignment horizontal="center"/>
    </xf>
    <xf numFmtId="4" fontId="12" fillId="0" borderId="0" xfId="0" applyNumberFormat="1" applyFont="1" applyAlignment="1">
      <alignment horizontal="center"/>
    </xf>
    <xf numFmtId="164" fontId="6" fillId="0" borderId="33" xfId="0" applyNumberFormat="1" applyFont="1" applyBorder="1" applyAlignment="1">
      <alignment horizontal="center" vertical="center"/>
    </xf>
    <xf numFmtId="0" fontId="17" fillId="0" borderId="31" xfId="0" applyFont="1" applyBorder="1"/>
    <xf numFmtId="0" fontId="6" fillId="0" borderId="39" xfId="0" applyFont="1" applyBorder="1" applyAlignment="1">
      <alignment vertical="center"/>
    </xf>
    <xf numFmtId="0" fontId="6" fillId="0" borderId="42" xfId="0" applyFont="1" applyBorder="1" applyAlignment="1">
      <alignment horizontal="left" vertical="center"/>
    </xf>
    <xf numFmtId="4" fontId="6" fillId="0" borderId="30" xfId="0" applyNumberFormat="1" applyFont="1" applyBorder="1" applyAlignment="1">
      <alignment horizontal="center" vertical="center"/>
    </xf>
    <xf numFmtId="4" fontId="6" fillId="0" borderId="16" xfId="0" applyNumberFormat="1" applyFont="1" applyBorder="1" applyAlignment="1">
      <alignment horizontal="center" vertical="center"/>
    </xf>
    <xf numFmtId="0" fontId="11" fillId="0" borderId="0" xfId="0" applyFont="1"/>
    <xf numFmtId="2" fontId="6" fillId="0" borderId="38" xfId="0" applyNumberFormat="1" applyFont="1" applyBorder="1" applyAlignment="1">
      <alignment horizontal="left" vertical="center"/>
    </xf>
    <xf numFmtId="2" fontId="6" fillId="0" borderId="36" xfId="0" applyNumberFormat="1" applyFont="1" applyBorder="1" applyAlignment="1">
      <alignment horizontal="left"/>
    </xf>
    <xf numFmtId="0" fontId="6" fillId="0" borderId="43" xfId="0" applyFont="1" applyBorder="1" applyAlignment="1">
      <alignment horizontal="left"/>
    </xf>
    <xf numFmtId="4" fontId="6" fillId="0" borderId="44" xfId="0" applyNumberFormat="1" applyFont="1" applyBorder="1" applyAlignment="1">
      <alignment horizontal="center"/>
    </xf>
    <xf numFmtId="0" fontId="12" fillId="0" borderId="19" xfId="0" applyFont="1" applyBorder="1" applyAlignment="1">
      <alignment horizontal="right" vertical="center"/>
    </xf>
    <xf numFmtId="0" fontId="15" fillId="0" borderId="19" xfId="0" applyFont="1" applyBorder="1"/>
    <xf numFmtId="0" fontId="12" fillId="0" borderId="34" xfId="0" applyFont="1" applyBorder="1"/>
    <xf numFmtId="0" fontId="6" fillId="0" borderId="38" xfId="0" applyFont="1" applyBorder="1"/>
    <xf numFmtId="4" fontId="11" fillId="0" borderId="19" xfId="0" applyNumberFormat="1" applyFont="1" applyBorder="1" applyAlignment="1">
      <alignment vertical="center"/>
    </xf>
    <xf numFmtId="164" fontId="6" fillId="0" borderId="22" xfId="0" applyNumberFormat="1" applyFont="1" applyBorder="1" applyAlignment="1">
      <alignment horizontal="center"/>
    </xf>
    <xf numFmtId="164" fontId="6" fillId="0" borderId="3" xfId="0" applyNumberFormat="1" applyFont="1" applyBorder="1" applyAlignment="1">
      <alignment horizontal="center"/>
    </xf>
    <xf numFmtId="0" fontId="11" fillId="0" borderId="45" xfId="0" applyFont="1" applyBorder="1" applyAlignment="1">
      <alignment horizontal="right" vertical="center"/>
    </xf>
    <xf numFmtId="4" fontId="11" fillId="0" borderId="5" xfId="0" applyNumberFormat="1" applyFont="1" applyBorder="1" applyAlignment="1">
      <alignment horizontal="center" vertical="center"/>
    </xf>
    <xf numFmtId="164" fontId="11" fillId="0" borderId="5" xfId="0" applyNumberFormat="1" applyFont="1" applyBorder="1" applyAlignment="1">
      <alignment horizontal="center" vertical="center"/>
    </xf>
    <xf numFmtId="4" fontId="11" fillId="0" borderId="25" xfId="0" applyNumberFormat="1" applyFont="1" applyBorder="1" applyAlignment="1">
      <alignment horizontal="center" vertical="center"/>
    </xf>
    <xf numFmtId="164" fontId="11" fillId="0" borderId="19" xfId="0" applyNumberFormat="1" applyFont="1" applyBorder="1" applyAlignment="1">
      <alignment vertical="center"/>
    </xf>
    <xf numFmtId="164" fontId="12" fillId="0" borderId="26" xfId="0" applyNumberFormat="1" applyFont="1" applyBorder="1" applyAlignment="1">
      <alignment horizontal="center"/>
    </xf>
    <xf numFmtId="164" fontId="12" fillId="0" borderId="4" xfId="0" applyNumberFormat="1" applyFont="1" applyBorder="1" applyAlignment="1">
      <alignment horizontal="center"/>
    </xf>
    <xf numFmtId="4" fontId="12" fillId="0" borderId="26" xfId="0" applyNumberFormat="1" applyFont="1" applyBorder="1" applyAlignment="1">
      <alignment horizontal="center"/>
    </xf>
    <xf numFmtId="165" fontId="11" fillId="0" borderId="19" xfId="0" applyNumberFormat="1" applyFont="1" applyBorder="1" applyAlignment="1">
      <alignment vertical="center"/>
    </xf>
    <xf numFmtId="0" fontId="6" fillId="0" borderId="36" xfId="0" applyFont="1" applyBorder="1"/>
    <xf numFmtId="0" fontId="11" fillId="0" borderId="37" xfId="0" applyFont="1" applyBorder="1" applyAlignment="1">
      <alignment horizontal="right" vertical="center"/>
    </xf>
    <xf numFmtId="0" fontId="12" fillId="0" borderId="46" xfId="0" applyFont="1" applyBorder="1"/>
    <xf numFmtId="0" fontId="11" fillId="0" borderId="19" xfId="0" applyFont="1" applyBorder="1" applyAlignment="1">
      <alignment horizontal="right" vertical="center"/>
    </xf>
    <xf numFmtId="164" fontId="11" fillId="0" borderId="25" xfId="0" applyNumberFormat="1" applyFont="1" applyBorder="1" applyAlignment="1">
      <alignment horizontal="center" vertical="center"/>
    </xf>
    <xf numFmtId="2" fontId="12" fillId="0" borderId="25" xfId="0" applyNumberFormat="1" applyFont="1" applyBorder="1" applyAlignment="1">
      <alignment horizontal="center"/>
    </xf>
    <xf numFmtId="2" fontId="12" fillId="0" borderId="1" xfId="0" applyNumberFormat="1" applyFont="1" applyBorder="1" applyAlignment="1">
      <alignment horizontal="center"/>
    </xf>
    <xf numFmtId="165" fontId="12" fillId="0" borderId="25" xfId="0" applyNumberFormat="1" applyFont="1" applyBorder="1" applyAlignment="1">
      <alignment horizontal="center"/>
    </xf>
    <xf numFmtId="2" fontId="12" fillId="0" borderId="5" xfId="0" applyNumberFormat="1" applyFont="1" applyBorder="1" applyAlignment="1">
      <alignment horizontal="center"/>
    </xf>
    <xf numFmtId="3" fontId="6" fillId="0" borderId="0" xfId="0" applyNumberFormat="1" applyFont="1"/>
    <xf numFmtId="0" fontId="5" fillId="0" borderId="0" xfId="0" applyFont="1" applyAlignment="1">
      <alignment horizontal="right"/>
    </xf>
    <xf numFmtId="4" fontId="5" fillId="0" borderId="0" xfId="0" applyNumberFormat="1" applyFont="1" applyAlignment="1">
      <alignment horizontal="center"/>
    </xf>
    <xf numFmtId="3" fontId="5" fillId="0" borderId="0" xfId="0" applyNumberFormat="1" applyFont="1" applyAlignment="1">
      <alignment horizontal="center"/>
    </xf>
    <xf numFmtId="4" fontId="12" fillId="0" borderId="38" xfId="0" applyNumberFormat="1" applyFont="1" applyBorder="1"/>
    <xf numFmtId="4" fontId="6" fillId="0" borderId="11" xfId="0" applyNumberFormat="1" applyFont="1" applyBorder="1" applyAlignment="1">
      <alignment horizontal="center" vertical="center"/>
    </xf>
    <xf numFmtId="4" fontId="12" fillId="0" borderId="0" xfId="0" applyNumberFormat="1" applyFont="1"/>
    <xf numFmtId="4" fontId="11" fillId="0" borderId="19" xfId="0" applyNumberFormat="1" applyFont="1" applyBorder="1"/>
    <xf numFmtId="4" fontId="12" fillId="0" borderId="23" xfId="0" applyNumberFormat="1" applyFont="1" applyBorder="1" applyAlignment="1">
      <alignment vertical="center"/>
    </xf>
    <xf numFmtId="1" fontId="6" fillId="0" borderId="13" xfId="0" applyNumberFormat="1" applyFont="1" applyBorder="1" applyAlignment="1">
      <alignment horizontal="center"/>
    </xf>
    <xf numFmtId="1" fontId="12" fillId="0" borderId="19" xfId="0" applyNumberFormat="1" applyFont="1" applyBorder="1"/>
    <xf numFmtId="3" fontId="11" fillId="0" borderId="19" xfId="0" applyNumberFormat="1" applyFont="1" applyBorder="1" applyAlignment="1">
      <alignment vertical="center"/>
    </xf>
    <xf numFmtId="0" fontId="6" fillId="0" borderId="19" xfId="0" applyFont="1" applyBorder="1" applyAlignment="1">
      <alignment horizontal="left" vertical="center"/>
    </xf>
    <xf numFmtId="165" fontId="12" fillId="0" borderId="32" xfId="0" applyNumberFormat="1" applyFont="1" applyBorder="1"/>
    <xf numFmtId="165" fontId="12" fillId="0" borderId="19" xfId="0" applyNumberFormat="1" applyFont="1" applyBorder="1"/>
    <xf numFmtId="164" fontId="12" fillId="0" borderId="32" xfId="0" applyNumberFormat="1" applyFont="1" applyBorder="1"/>
    <xf numFmtId="4" fontId="6" fillId="0" borderId="5" xfId="0" applyNumberFormat="1" applyFont="1" applyBorder="1" applyAlignment="1">
      <alignment horizontal="center" vertical="center"/>
    </xf>
    <xf numFmtId="4" fontId="6" fillId="0" borderId="1" xfId="0" applyNumberFormat="1" applyFont="1" applyBorder="1" applyAlignment="1">
      <alignment horizontal="center" vertical="center"/>
    </xf>
    <xf numFmtId="4" fontId="12" fillId="0" borderId="41" xfId="0" applyNumberFormat="1" applyFont="1" applyBorder="1" applyAlignment="1">
      <alignment vertical="center"/>
    </xf>
    <xf numFmtId="3" fontId="6" fillId="0" borderId="33" xfId="0" applyNumberFormat="1" applyFont="1" applyBorder="1" applyAlignment="1">
      <alignment horizontal="center" vertical="center"/>
    </xf>
    <xf numFmtId="165" fontId="12" fillId="0" borderId="19" xfId="0" applyNumberFormat="1" applyFont="1" applyBorder="1" applyAlignment="1">
      <alignment horizontal="right"/>
    </xf>
    <xf numFmtId="0" fontId="4" fillId="0" borderId="19" xfId="0" applyFont="1" applyBorder="1" applyAlignment="1">
      <alignment horizontal="right"/>
    </xf>
    <xf numFmtId="0" fontId="1" fillId="0" borderId="19" xfId="0" applyFont="1" applyBorder="1" applyAlignment="1">
      <alignment horizontal="right"/>
    </xf>
    <xf numFmtId="4" fontId="12" fillId="0" borderId="55" xfId="0" applyNumberFormat="1" applyFont="1" applyBorder="1" applyAlignment="1">
      <alignment horizontal="center"/>
    </xf>
    <xf numFmtId="0" fontId="18" fillId="0" borderId="0" xfId="0" applyFont="1"/>
    <xf numFmtId="0" fontId="19" fillId="0" borderId="0" xfId="0" applyFont="1"/>
    <xf numFmtId="3" fontId="19" fillId="0" borderId="0" xfId="0" applyNumberFormat="1" applyFont="1" applyAlignment="1">
      <alignment horizontal="left"/>
    </xf>
    <xf numFmtId="3" fontId="19" fillId="0" borderId="0" xfId="0" applyNumberFormat="1" applyFont="1"/>
    <xf numFmtId="9" fontId="19" fillId="0" borderId="0" xfId="0" applyNumberFormat="1" applyFont="1"/>
    <xf numFmtId="164" fontId="19" fillId="0" borderId="0" xfId="0" applyNumberFormat="1" applyFont="1"/>
    <xf numFmtId="165" fontId="19" fillId="0" borderId="0" xfId="0" applyNumberFormat="1" applyFont="1"/>
    <xf numFmtId="4" fontId="19" fillId="0" borderId="0" xfId="0" applyNumberFormat="1" applyFont="1"/>
    <xf numFmtId="2" fontId="19" fillId="0" borderId="0" xfId="0" applyNumberFormat="1" applyFont="1"/>
    <xf numFmtId="1" fontId="19" fillId="0" borderId="0" xfId="0" applyNumberFormat="1" applyFont="1"/>
    <xf numFmtId="0" fontId="19" fillId="2" borderId="0" xfId="0" applyFont="1" applyFill="1"/>
    <xf numFmtId="165" fontId="19" fillId="2" borderId="0" xfId="0" applyNumberFormat="1" applyFont="1" applyFill="1"/>
    <xf numFmtId="0" fontId="19" fillId="0" borderId="0" xfId="0" applyFont="1" applyAlignment="1">
      <alignment horizontal="center"/>
    </xf>
    <xf numFmtId="164" fontId="19" fillId="0" borderId="0" xfId="0" applyNumberFormat="1" applyFont="1" applyAlignment="1">
      <alignment horizontal="center"/>
    </xf>
    <xf numFmtId="165" fontId="19" fillId="0" borderId="0" xfId="0" applyNumberFormat="1" applyFont="1" applyAlignment="1">
      <alignment horizontal="center"/>
    </xf>
    <xf numFmtId="165" fontId="19" fillId="0" borderId="0" xfId="0" applyNumberFormat="1" applyFont="1" applyAlignment="1">
      <alignment horizontal="left"/>
    </xf>
    <xf numFmtId="2" fontId="19" fillId="3" borderId="0" xfId="0" applyNumberFormat="1" applyFont="1" applyFill="1"/>
    <xf numFmtId="4" fontId="19" fillId="3" borderId="0" xfId="0" applyNumberFormat="1" applyFont="1" applyFill="1"/>
    <xf numFmtId="0" fontId="0" fillId="0" borderId="0" xfId="0" applyAlignment="1">
      <alignment horizontal="left" wrapText="1"/>
    </xf>
    <xf numFmtId="0" fontId="0" fillId="0" borderId="0" xfId="0" applyAlignment="1">
      <alignment wrapText="1"/>
    </xf>
    <xf numFmtId="4" fontId="6" fillId="0" borderId="49" xfId="0" applyNumberFormat="1" applyFont="1" applyBorder="1" applyAlignment="1">
      <alignment horizontal="center"/>
    </xf>
    <xf numFmtId="4" fontId="6" fillId="0" borderId="48" xfId="0" applyNumberFormat="1" applyFont="1" applyBorder="1" applyAlignment="1">
      <alignment horizontal="center"/>
    </xf>
    <xf numFmtId="0" fontId="6" fillId="0" borderId="49" xfId="0" applyFont="1" applyBorder="1" applyAlignment="1">
      <alignment horizontal="center"/>
    </xf>
    <xf numFmtId="0" fontId="6" fillId="0" borderId="48" xfId="0" applyFont="1" applyBorder="1" applyAlignment="1">
      <alignment horizontal="center"/>
    </xf>
    <xf numFmtId="0" fontId="6" fillId="0" borderId="50" xfId="0" applyFont="1" applyBorder="1" applyAlignment="1">
      <alignment horizontal="center"/>
    </xf>
    <xf numFmtId="0" fontId="6" fillId="0" borderId="31" xfId="0" applyFont="1" applyBorder="1" applyAlignment="1">
      <alignment vertical="center"/>
    </xf>
    <xf numFmtId="0" fontId="14" fillId="0" borderId="23" xfId="0" applyFont="1" applyBorder="1" applyAlignment="1">
      <alignment vertical="center"/>
    </xf>
    <xf numFmtId="0" fontId="16" fillId="0" borderId="47" xfId="0" applyFont="1" applyBorder="1" applyAlignment="1">
      <alignment horizontal="center"/>
    </xf>
    <xf numFmtId="0" fontId="16" fillId="0" borderId="46" xfId="0" applyFont="1" applyBorder="1" applyAlignment="1">
      <alignment horizontal="center"/>
    </xf>
    <xf numFmtId="0" fontId="14" fillId="0" borderId="51" xfId="0" applyFont="1" applyBorder="1" applyAlignment="1">
      <alignment horizontal="center"/>
    </xf>
    <xf numFmtId="0" fontId="14" fillId="0" borderId="52" xfId="0" applyFont="1" applyBorder="1" applyAlignment="1">
      <alignment horizontal="center"/>
    </xf>
    <xf numFmtId="0" fontId="13" fillId="0" borderId="47" xfId="0" applyFont="1" applyBorder="1" applyAlignment="1">
      <alignment horizontal="center"/>
    </xf>
    <xf numFmtId="0" fontId="13" fillId="0" borderId="46" xfId="0" applyFont="1" applyBorder="1" applyAlignment="1">
      <alignment horizontal="center"/>
    </xf>
    <xf numFmtId="0" fontId="6" fillId="0" borderId="31" xfId="0" applyFont="1" applyBorder="1" applyAlignment="1">
      <alignment horizontal="left" vertical="center"/>
    </xf>
    <xf numFmtId="0" fontId="6" fillId="0" borderId="19" xfId="0" applyFont="1" applyBorder="1" applyAlignment="1">
      <alignment horizontal="left" vertical="center"/>
    </xf>
    <xf numFmtId="0" fontId="6" fillId="0" borderId="23" xfId="0" applyFont="1" applyBorder="1" applyAlignment="1">
      <alignment horizontal="left" vertical="center"/>
    </xf>
    <xf numFmtId="0" fontId="12" fillId="0" borderId="51" xfId="0" applyFont="1" applyBorder="1" applyAlignment="1">
      <alignment horizontal="center"/>
    </xf>
    <xf numFmtId="0" fontId="12" fillId="0" borderId="52" xfId="0" applyFont="1" applyBorder="1" applyAlignment="1">
      <alignment horizontal="center"/>
    </xf>
    <xf numFmtId="0" fontId="16" fillId="0" borderId="53" xfId="0" applyFont="1" applyBorder="1" applyAlignment="1">
      <alignment horizontal="center"/>
    </xf>
    <xf numFmtId="0" fontId="12" fillId="0" borderId="54" xfId="0" applyFont="1" applyBorder="1" applyAlignment="1">
      <alignment horizontal="center"/>
    </xf>
    <xf numFmtId="0" fontId="19" fillId="0" borderId="0" xfId="0" applyFont="1" applyAlignment="1">
      <alignment horizontal="center"/>
    </xf>
    <xf numFmtId="0" fontId="20" fillId="0" borderId="0" xfId="0" applyFont="1" applyAlignment="1">
      <alignment horizontal="center"/>
    </xf>
  </cellXfs>
  <cellStyles count="1">
    <cellStyle name="Normal" xfId="0" builtinId="0"/>
  </cellStyles>
  <dxfs count="0"/>
  <tableStyles count="0" defaultTableStyle="TableStyleMedium2" defaultPivotStyle="PivotStyleLight16"/>
  <colors>
    <mruColors>
      <color rgb="FF333399"/>
      <color rgb="FF66FF33"/>
      <color rgb="FFCC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2.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5.xml"/><Relationship Id="rId47" Type="http://schemas.openxmlformats.org/officeDocument/2006/relationships/externalLink" Target="externalLinks/externalLink10.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3.xml"/><Relationship Id="rId45" Type="http://schemas.openxmlformats.org/officeDocument/2006/relationships/externalLink" Target="externalLinks/externalLink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7.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6.xml"/><Relationship Id="rId48" Type="http://schemas.openxmlformats.org/officeDocument/2006/relationships/externalLink" Target="externalLinks/externalLink11.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externalLink" Target="externalLinks/externalLink9.xml"/><Relationship Id="rId20" Type="http://schemas.openxmlformats.org/officeDocument/2006/relationships/worksheet" Target="worksheets/sheet20.xml"/><Relationship Id="rId41"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00451811563098"/>
          <c:y val="7.1669017868882523E-2"/>
          <c:w val="0.72502259057815488"/>
          <c:h val="0.59668624179209162"/>
        </c:manualLayout>
      </c:layout>
      <c:barChart>
        <c:barDir val="col"/>
        <c:grouping val="stacked"/>
        <c:varyColors val="0"/>
        <c:ser>
          <c:idx val="0"/>
          <c:order val="0"/>
          <c:tx>
            <c:strRef>
              <c:f>'  '!$A$45</c:f>
              <c:strCache>
                <c:ptCount val="1"/>
                <c:pt idx="0">
                  <c:v>VPA core products </c:v>
                </c:pt>
              </c:strCache>
            </c:strRef>
          </c:tx>
          <c:spPr>
            <a:solidFill>
              <a:srgbClr val="00FF00"/>
            </a:solidFill>
            <a:ln w="25400">
              <a:noFill/>
            </a:ln>
          </c:spPr>
          <c:invertIfNegative val="0"/>
          <c:cat>
            <c:numRef>
              <c:f>'  '!$B$44:$DX$44</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'!$B$45:$DX$45</c:f>
              <c:numCache>
                <c:formatCode>#,##0</c:formatCode>
                <c:ptCount val="95"/>
                <c:pt idx="0">
                  <c:v>0.58971374883437377</c:v>
                </c:pt>
                <c:pt idx="1">
                  <c:v>0.59526679915449454</c:v>
                </c:pt>
                <c:pt idx="2">
                  <c:v>0.87168647971950075</c:v>
                </c:pt>
                <c:pt idx="3">
                  <c:v>1.2493620528715426</c:v>
                </c:pt>
                <c:pt idx="4">
                  <c:v>1.8189607010072042</c:v>
                </c:pt>
                <c:pt idx="5">
                  <c:v>2.2170918137485227</c:v>
                </c:pt>
                <c:pt idx="6">
                  <c:v>2.6822422841592837</c:v>
                </c:pt>
                <c:pt idx="7">
                  <c:v>3.2508005358922136</c:v>
                </c:pt>
                <c:pt idx="8">
                  <c:v>2.9593214909351162</c:v>
                </c:pt>
                <c:pt idx="9">
                  <c:v>3.0032872910799751</c:v>
                </c:pt>
                <c:pt idx="10">
                  <c:v>3.7508529668208341</c:v>
                </c:pt>
                <c:pt idx="11">
                  <c:v>3.6830993683369218</c:v>
                </c:pt>
                <c:pt idx="12">
                  <c:v>3.8062043824423886</c:v>
                </c:pt>
                <c:pt idx="13">
                  <c:v>4.3951108655249822</c:v>
                </c:pt>
                <c:pt idx="14">
                  <c:v>5.733408231434951</c:v>
                </c:pt>
                <c:pt idx="15">
                  <c:v>5.791081066848931</c:v>
                </c:pt>
                <c:pt idx="16">
                  <c:v>6.1451862710288445</c:v>
                </c:pt>
                <c:pt idx="17">
                  <c:v>6.4531157361310632</c:v>
                </c:pt>
                <c:pt idx="25">
                  <c:v>3.663457731959071E-2</c:v>
                </c:pt>
                <c:pt idx="26">
                  <c:v>2.2448375566520871E-2</c:v>
                </c:pt>
                <c:pt idx="27">
                  <c:v>6.4938503612006468E-2</c:v>
                </c:pt>
                <c:pt idx="28">
                  <c:v>8.7290421155060943E-2</c:v>
                </c:pt>
                <c:pt idx="29">
                  <c:v>0.11239171491772432</c:v>
                </c:pt>
                <c:pt idx="30">
                  <c:v>0.15720686557275859</c:v>
                </c:pt>
                <c:pt idx="31">
                  <c:v>0.2879985785111866</c:v>
                </c:pt>
                <c:pt idx="32">
                  <c:v>0.46324680264359475</c:v>
                </c:pt>
                <c:pt idx="33">
                  <c:v>0.38639780180319716</c:v>
                </c:pt>
                <c:pt idx="34">
                  <c:v>0.4899597916793178</c:v>
                </c:pt>
                <c:pt idx="35">
                  <c:v>0.86980909929135719</c:v>
                </c:pt>
                <c:pt idx="36">
                  <c:v>1.3059226260482888</c:v>
                </c:pt>
                <c:pt idx="37">
                  <c:v>1.4381559320686885</c:v>
                </c:pt>
                <c:pt idx="38">
                  <c:v>2.1265453068440396</c:v>
                </c:pt>
                <c:pt idx="39">
                  <c:v>2.959289252672122</c:v>
                </c:pt>
                <c:pt idx="40">
                  <c:v>3.0743824314428134</c:v>
                </c:pt>
                <c:pt idx="41">
                  <c:v>3.8223568281125737</c:v>
                </c:pt>
                <c:pt idx="42">
                  <c:v>4.6228232063589418</c:v>
                </c:pt>
              </c:numCache>
            </c:numRef>
          </c:val>
          <c:extLst>
            <c:ext xmlns:c16="http://schemas.microsoft.com/office/drawing/2014/chart" uri="{C3380CC4-5D6E-409C-BE32-E72D297353CC}">
              <c16:uniqueId val="{00000000-4347-45B6-8281-0C9319AF6F25}"/>
            </c:ext>
          </c:extLst>
        </c:ser>
        <c:ser>
          <c:idx val="1"/>
          <c:order val="1"/>
          <c:tx>
            <c:strRef>
              <c:f>'  '!$A$46</c:f>
              <c:strCache>
                <c:ptCount val="1"/>
                <c:pt idx="0">
                  <c:v>Other Timber Sector</c:v>
                </c:pt>
              </c:strCache>
            </c:strRef>
          </c:tx>
          <c:spPr>
            <a:solidFill>
              <a:srgbClr val="808000"/>
            </a:solidFill>
            <a:ln w="25400">
              <a:noFill/>
            </a:ln>
          </c:spPr>
          <c:invertIfNegative val="0"/>
          <c:cat>
            <c:numRef>
              <c:f>'  '!$B$44:$DX$44</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'!$B$46:$DX$46</c:f>
              <c:numCache>
                <c:formatCode>#,##0</c:formatCode>
                <c:ptCount val="95"/>
                <c:pt idx="0">
                  <c:v>0.25633430732320317</c:v>
                </c:pt>
                <c:pt idx="1">
                  <c:v>0.26592111888076397</c:v>
                </c:pt>
                <c:pt idx="2">
                  <c:v>0.39687033197776189</c:v>
                </c:pt>
                <c:pt idx="3">
                  <c:v>0.6164228483614409</c:v>
                </c:pt>
                <c:pt idx="4">
                  <c:v>0.78989468108456751</c:v>
                </c:pt>
                <c:pt idx="5">
                  <c:v>1.0149138169871073</c:v>
                </c:pt>
                <c:pt idx="6">
                  <c:v>1.217275950144864</c:v>
                </c:pt>
                <c:pt idx="7">
                  <c:v>1.3465937226119267</c:v>
                </c:pt>
                <c:pt idx="8">
                  <c:v>1.3535900407744799</c:v>
                </c:pt>
                <c:pt idx="9">
                  <c:v>1.4272911358157252</c:v>
                </c:pt>
                <c:pt idx="10">
                  <c:v>1.362249473306556</c:v>
                </c:pt>
                <c:pt idx="11">
                  <c:v>1.3804380500960791</c:v>
                </c:pt>
                <c:pt idx="12">
                  <c:v>1.1714307020818708</c:v>
                </c:pt>
                <c:pt idx="13">
                  <c:v>0.97087512035463508</c:v>
                </c:pt>
                <c:pt idx="14">
                  <c:v>0.85648161367757325</c:v>
                </c:pt>
                <c:pt idx="15">
                  <c:v>1.2614191996746911</c:v>
                </c:pt>
                <c:pt idx="16">
                  <c:v>1.3231977533869319</c:v>
                </c:pt>
                <c:pt idx="17">
                  <c:v>1.9728960200570178</c:v>
                </c:pt>
                <c:pt idx="25">
                  <c:v>0.54628917149218703</c:v>
                </c:pt>
                <c:pt idx="26">
                  <c:v>0.64339617627745294</c:v>
                </c:pt>
                <c:pt idx="27">
                  <c:v>0.90597871840887456</c:v>
                </c:pt>
                <c:pt idx="28">
                  <c:v>1.1096068543370139</c:v>
                </c:pt>
                <c:pt idx="29">
                  <c:v>1.65038901098771</c:v>
                </c:pt>
                <c:pt idx="30">
                  <c:v>2.0355245324120932</c:v>
                </c:pt>
                <c:pt idx="31">
                  <c:v>2.3109787841780771</c:v>
                </c:pt>
                <c:pt idx="32">
                  <c:v>2.80508906204658</c:v>
                </c:pt>
                <c:pt idx="33">
                  <c:v>2.9664003653334001</c:v>
                </c:pt>
                <c:pt idx="34">
                  <c:v>2.8307509345533535</c:v>
                </c:pt>
                <c:pt idx="35">
                  <c:v>3.4408714203801929</c:v>
                </c:pt>
                <c:pt idx="36">
                  <c:v>3.4459890977327654</c:v>
                </c:pt>
                <c:pt idx="37">
                  <c:v>4.2560739886701011</c:v>
                </c:pt>
                <c:pt idx="38">
                  <c:v>4.807894832944247</c:v>
                </c:pt>
                <c:pt idx="39">
                  <c:v>5.5749601761244358</c:v>
                </c:pt>
                <c:pt idx="40">
                  <c:v>5.6194551619798503</c:v>
                </c:pt>
                <c:pt idx="41">
                  <c:v>6.3751742837054044</c:v>
                </c:pt>
                <c:pt idx="42">
                  <c:v>7.0429569190963077</c:v>
                </c:pt>
              </c:numCache>
            </c:numRef>
          </c:val>
          <c:extLst>
            <c:ext xmlns:c16="http://schemas.microsoft.com/office/drawing/2014/chart" uri="{C3380CC4-5D6E-409C-BE32-E72D297353CC}">
              <c16:uniqueId val="{00000001-4347-45B6-8281-0C9319AF6F25}"/>
            </c:ext>
          </c:extLst>
        </c:ser>
        <c:ser>
          <c:idx val="2"/>
          <c:order val="2"/>
          <c:tx>
            <c:strRef>
              <c:f>'  '!$A$47</c:f>
              <c:strCache>
                <c:ptCount val="1"/>
                <c:pt idx="0">
                  <c:v>Paper Sector</c:v>
                </c:pt>
              </c:strCache>
            </c:strRef>
          </c:tx>
          <c:spPr>
            <a:solidFill>
              <a:srgbClr val="FF0000"/>
            </a:solidFill>
            <a:ln w="25400">
              <a:noFill/>
            </a:ln>
          </c:spPr>
          <c:invertIfNegative val="0"/>
          <c:cat>
            <c:numRef>
              <c:f>'  '!$B$44:$DX$44</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'!$B$47:$DX$47</c:f>
              <c:numCache>
                <c:formatCode>#,##0</c:formatCode>
                <c:ptCount val="95"/>
                <c:pt idx="0">
                  <c:v>1.2356640187575683</c:v>
                </c:pt>
                <c:pt idx="1">
                  <c:v>1.7958601687058264</c:v>
                </c:pt>
                <c:pt idx="2">
                  <c:v>1.862387064662665</c:v>
                </c:pt>
                <c:pt idx="3">
                  <c:v>2.2097982673812782</c:v>
                </c:pt>
                <c:pt idx="4">
                  <c:v>2.5673379353842161</c:v>
                </c:pt>
                <c:pt idx="5">
                  <c:v>2.8957901047246732</c:v>
                </c:pt>
                <c:pt idx="6">
                  <c:v>3.3439784331292337</c:v>
                </c:pt>
                <c:pt idx="7">
                  <c:v>3.9421263999305021</c:v>
                </c:pt>
                <c:pt idx="8">
                  <c:v>4.1141288789544577</c:v>
                </c:pt>
                <c:pt idx="9">
                  <c:v>4.8594087760942175</c:v>
                </c:pt>
                <c:pt idx="10">
                  <c:v>4.7903860585825635</c:v>
                </c:pt>
                <c:pt idx="11">
                  <c:v>4.696533206982008</c:v>
                </c:pt>
                <c:pt idx="12">
                  <c:v>5.2520220229941783</c:v>
                </c:pt>
                <c:pt idx="13">
                  <c:v>6.3738117688829519</c:v>
                </c:pt>
                <c:pt idx="14">
                  <c:v>6.7727684042506979</c:v>
                </c:pt>
                <c:pt idx="15">
                  <c:v>7.0841956890332654</c:v>
                </c:pt>
                <c:pt idx="16">
                  <c:v>8.7747527190606363</c:v>
                </c:pt>
                <c:pt idx="17">
                  <c:v>5.8890835981917471</c:v>
                </c:pt>
                <c:pt idx="25">
                  <c:v>1.0298163144885464</c:v>
                </c:pt>
                <c:pt idx="26">
                  <c:v>1.1435141314899868</c:v>
                </c:pt>
                <c:pt idx="27">
                  <c:v>1.1433352007274857</c:v>
                </c:pt>
                <c:pt idx="28">
                  <c:v>1.5959174367150135</c:v>
                </c:pt>
                <c:pt idx="29">
                  <c:v>1.8741827445462265</c:v>
                </c:pt>
                <c:pt idx="30">
                  <c:v>2.537081899936886</c:v>
                </c:pt>
                <c:pt idx="31">
                  <c:v>3.2893404712876451</c:v>
                </c:pt>
                <c:pt idx="32">
                  <c:v>3.992613923721271</c:v>
                </c:pt>
                <c:pt idx="33">
                  <c:v>4.5939329124955499</c:v>
                </c:pt>
                <c:pt idx="34">
                  <c:v>4.3850648774461591</c:v>
                </c:pt>
                <c:pt idx="35">
                  <c:v>7.3477495825173076</c:v>
                </c:pt>
                <c:pt idx="36">
                  <c:v>10.41752902720088</c:v>
                </c:pt>
                <c:pt idx="37">
                  <c:v>11.239760365724463</c:v>
                </c:pt>
                <c:pt idx="38">
                  <c:v>14.376809204990431</c:v>
                </c:pt>
                <c:pt idx="39">
                  <c:v>13.912790995513928</c:v>
                </c:pt>
                <c:pt idx="40">
                  <c:v>13.50061509874433</c:v>
                </c:pt>
                <c:pt idx="41">
                  <c:v>14.739624835410625</c:v>
                </c:pt>
                <c:pt idx="42">
                  <c:v>16.097731698216574</c:v>
                </c:pt>
              </c:numCache>
            </c:numRef>
          </c:val>
          <c:extLst>
            <c:ext xmlns:c16="http://schemas.microsoft.com/office/drawing/2014/chart" uri="{C3380CC4-5D6E-409C-BE32-E72D297353CC}">
              <c16:uniqueId val="{00000002-4347-45B6-8281-0C9319AF6F25}"/>
            </c:ext>
          </c:extLst>
        </c:ser>
        <c:ser>
          <c:idx val="3"/>
          <c:order val="3"/>
          <c:tx>
            <c:strRef>
              <c:f>'  '!$A$48</c:f>
              <c:strCache>
                <c:ptCount val="1"/>
              </c:strCache>
            </c:strRef>
          </c:tx>
          <c:spPr>
            <a:noFill/>
            <a:ln w="25400">
              <a:noFill/>
            </a:ln>
          </c:spPr>
          <c:invertIfNegative val="0"/>
          <c:cat>
            <c:numRef>
              <c:f>'  '!$B$44:$DX$44</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'!$B$48:$DX$48</c:f>
              <c:numCache>
                <c:formatCode>General</c:formatCode>
                <c:ptCount val="95"/>
              </c:numCache>
            </c:numRef>
          </c:val>
          <c:extLst>
            <c:ext xmlns:c16="http://schemas.microsoft.com/office/drawing/2014/chart" uri="{C3380CC4-5D6E-409C-BE32-E72D297353CC}">
              <c16:uniqueId val="{00000003-4347-45B6-8281-0C9319AF6F25}"/>
            </c:ext>
          </c:extLst>
        </c:ser>
        <c:ser>
          <c:idx val="4"/>
          <c:order val="4"/>
          <c:tx>
            <c:strRef>
              <c:f>'  '!$A$49</c:f>
              <c:strCache>
                <c:ptCount val="1"/>
              </c:strCache>
            </c:strRef>
          </c:tx>
          <c:spPr>
            <a:noFill/>
            <a:ln w="25400">
              <a:noFill/>
            </a:ln>
          </c:spPr>
          <c:invertIfNegative val="0"/>
          <c:cat>
            <c:numRef>
              <c:f>'  '!$B$44:$DX$44</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'!$B$49:$DX$49</c:f>
              <c:numCache>
                <c:formatCode>General</c:formatCode>
                <c:ptCount val="95"/>
              </c:numCache>
            </c:numRef>
          </c:val>
          <c:extLst>
            <c:ext xmlns:c16="http://schemas.microsoft.com/office/drawing/2014/chart" uri="{C3380CC4-5D6E-409C-BE32-E72D297353CC}">
              <c16:uniqueId val="{00000004-4347-45B6-8281-0C9319AF6F25}"/>
            </c:ext>
          </c:extLst>
        </c:ser>
        <c:ser>
          <c:idx val="5"/>
          <c:order val="5"/>
          <c:tx>
            <c:strRef>
              <c:f>'  '!$A$50</c:f>
              <c:strCache>
                <c:ptCount val="1"/>
              </c:strCache>
            </c:strRef>
          </c:tx>
          <c:spPr>
            <a:noFill/>
            <a:ln w="25400">
              <a:noFill/>
            </a:ln>
          </c:spPr>
          <c:invertIfNegative val="0"/>
          <c:cat>
            <c:numRef>
              <c:f>'  '!$B$44:$DX$44</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'!$B$50:$DX$50</c:f>
              <c:numCache>
                <c:formatCode>General</c:formatCode>
                <c:ptCount val="95"/>
              </c:numCache>
            </c:numRef>
          </c:val>
          <c:extLst>
            <c:ext xmlns:c16="http://schemas.microsoft.com/office/drawing/2014/chart" uri="{C3380CC4-5D6E-409C-BE32-E72D297353CC}">
              <c16:uniqueId val="{00000005-4347-45B6-8281-0C9319AF6F25}"/>
            </c:ext>
          </c:extLst>
        </c:ser>
        <c:dLbls>
          <c:showLegendKey val="0"/>
          <c:showVal val="0"/>
          <c:showCatName val="0"/>
          <c:showSerName val="0"/>
          <c:showPercent val="0"/>
          <c:showBubbleSize val="0"/>
        </c:dLbls>
        <c:gapWidth val="0"/>
        <c:overlap val="100"/>
        <c:axId val="2002423887"/>
        <c:axId val="1"/>
      </c:barChart>
      <c:barChart>
        <c:barDir val="col"/>
        <c:grouping val="stacked"/>
        <c:varyColors val="0"/>
        <c:ser>
          <c:idx val="6"/>
          <c:order val="6"/>
          <c:tx>
            <c:strRef>
              <c:f>'  '!$A$51</c:f>
              <c:strCache>
                <c:ptCount val="1"/>
                <c:pt idx="0">
                  <c:v>VPA core products </c:v>
                </c:pt>
              </c:strCache>
            </c:strRef>
          </c:tx>
          <c:spPr>
            <a:solidFill>
              <a:srgbClr val="00FF00"/>
            </a:solidFill>
            <a:ln w="25400">
              <a:noFill/>
            </a:ln>
          </c:spPr>
          <c:invertIfNegative val="0"/>
          <c:cat>
            <c:numRef>
              <c:f>'  '!$B$44:$DX$44</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'!$B$51:$DX$51</c:f>
              <c:numCache>
                <c:formatCode>General</c:formatCode>
                <c:ptCount val="95"/>
                <c:pt idx="54" formatCode="#,##0.0">
                  <c:v>0.12276700000000002</c:v>
                </c:pt>
                <c:pt idx="55" formatCode="#,##0.0">
                  <c:v>0.12741231599999994</c:v>
                </c:pt>
                <c:pt idx="56" formatCode="#,##0.0">
                  <c:v>0.20139835</c:v>
                </c:pt>
                <c:pt idx="57" formatCode="#,##0.0">
                  <c:v>0.29139066100000005</c:v>
                </c:pt>
                <c:pt idx="58" formatCode="#,##0.0">
                  <c:v>0.45330169399999987</c:v>
                </c:pt>
                <c:pt idx="59" formatCode="#,##0.0">
                  <c:v>0.532581097</c:v>
                </c:pt>
                <c:pt idx="60" formatCode="#,##0.0">
                  <c:v>0.62864972900000005</c:v>
                </c:pt>
                <c:pt idx="61" formatCode="#,##0.0">
                  <c:v>0.81398693599999961</c:v>
                </c:pt>
                <c:pt idx="62" formatCode="#,##0.0">
                  <c:v>0.87702356499999989</c:v>
                </c:pt>
                <c:pt idx="63" formatCode="#,##0.0">
                  <c:v>0.68397996500000002</c:v>
                </c:pt>
                <c:pt idx="64" formatCode="#,##0.0">
                  <c:v>0.88279408999999986</c:v>
                </c:pt>
                <c:pt idx="65" formatCode="#,##0.0">
                  <c:v>1.064350441</c:v>
                </c:pt>
                <c:pt idx="66" formatCode="#,##0.0">
                  <c:v>1.0784986679999997</c:v>
                </c:pt>
                <c:pt idx="67" formatCode="#,##0.0">
                  <c:v>1.3814300430000006</c:v>
                </c:pt>
                <c:pt idx="68" formatCode="#,##0.0">
                  <c:v>1.9540005830000009</c:v>
                </c:pt>
                <c:pt idx="69" formatCode="#,##0.0">
                  <c:v>1.8540140259999998</c:v>
                </c:pt>
                <c:pt idx="70" formatCode="#,##0.0">
                  <c:v>1.5801854913199991</c:v>
                </c:pt>
                <c:pt idx="71" formatCode="#,##0.0">
                  <c:v>1.9472657450400011</c:v>
                </c:pt>
                <c:pt idx="77" formatCode="#,##0.0">
                  <c:v>8.6609999999999986E-3</c:v>
                </c:pt>
                <c:pt idx="78" formatCode="#,##0.0">
                  <c:v>8.6832560000000003E-3</c:v>
                </c:pt>
                <c:pt idx="79" formatCode="#,##0.0">
                  <c:v>1.7337313E-2</c:v>
                </c:pt>
                <c:pt idx="80" formatCode="#,##0.0">
                  <c:v>2.7427406999999997E-2</c:v>
                </c:pt>
                <c:pt idx="81" formatCode="#,##0.0">
                  <c:v>4.9176945999999999E-2</c:v>
                </c:pt>
                <c:pt idx="82" formatCode="#,##0.0">
                  <c:v>4.801935299999998E-2</c:v>
                </c:pt>
                <c:pt idx="83" formatCode="#,##0.0">
                  <c:v>7.9672216000000004E-2</c:v>
                </c:pt>
                <c:pt idx="84" formatCode="#,##0.0">
                  <c:v>0.11476729000000005</c:v>
                </c:pt>
                <c:pt idx="85" formatCode="#,##0.0">
                  <c:v>8.6879464000000003E-2</c:v>
                </c:pt>
                <c:pt idx="86" formatCode="#,##0.0">
                  <c:v>8.8055989000000001E-2</c:v>
                </c:pt>
                <c:pt idx="87" formatCode="#,##0.0">
                  <c:v>0.18880191600000007</c:v>
                </c:pt>
                <c:pt idx="88" formatCode="#,##0.0">
                  <c:v>0.31472411099999997</c:v>
                </c:pt>
                <c:pt idx="89" formatCode="#,##0.0">
                  <c:v>0.34563148999999999</c:v>
                </c:pt>
                <c:pt idx="90" formatCode="#,##0.0">
                  <c:v>0.54994415799999996</c:v>
                </c:pt>
                <c:pt idx="91" formatCode="#,##0.0">
                  <c:v>0.53468559400000004</c:v>
                </c:pt>
                <c:pt idx="92" formatCode="#,##0.0">
                  <c:v>0.68250323100000032</c:v>
                </c:pt>
                <c:pt idx="93" formatCode="#,##0.0">
                  <c:v>0.58186653499999985</c:v>
                </c:pt>
                <c:pt idx="94" formatCode="#,##0.0">
                  <c:v>0.59608142699999989</c:v>
                </c:pt>
              </c:numCache>
            </c:numRef>
          </c:val>
          <c:extLst>
            <c:ext xmlns:c16="http://schemas.microsoft.com/office/drawing/2014/chart" uri="{C3380CC4-5D6E-409C-BE32-E72D297353CC}">
              <c16:uniqueId val="{00000006-4347-45B6-8281-0C9319AF6F25}"/>
            </c:ext>
          </c:extLst>
        </c:ser>
        <c:ser>
          <c:idx val="7"/>
          <c:order val="7"/>
          <c:tx>
            <c:strRef>
              <c:f>'  '!$A$52</c:f>
              <c:strCache>
                <c:ptCount val="1"/>
                <c:pt idx="0">
                  <c:v>Other Timber Sector</c:v>
                </c:pt>
              </c:strCache>
            </c:strRef>
          </c:tx>
          <c:spPr>
            <a:solidFill>
              <a:srgbClr val="808000"/>
            </a:solidFill>
            <a:ln w="25400">
              <a:noFill/>
            </a:ln>
          </c:spPr>
          <c:invertIfNegative val="0"/>
          <c:cat>
            <c:numRef>
              <c:f>'  '!$B$44:$DX$44</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'!$B$52:$DX$52</c:f>
              <c:numCache>
                <c:formatCode>General</c:formatCode>
                <c:ptCount val="95"/>
                <c:pt idx="54" formatCode="#,##0.0">
                  <c:v>3.7435999999999997E-2</c:v>
                </c:pt>
                <c:pt idx="55" formatCode="#,##0.0">
                  <c:v>3.6358738999999994E-2</c:v>
                </c:pt>
                <c:pt idx="56" formatCode="#,##0.0">
                  <c:v>5.3859150999999987E-2</c:v>
                </c:pt>
                <c:pt idx="57" formatCode="#,##0.0">
                  <c:v>6.5871717999999996E-2</c:v>
                </c:pt>
                <c:pt idx="58" formatCode="#,##0.0">
                  <c:v>9.5930310000000019E-2</c:v>
                </c:pt>
                <c:pt idx="59" formatCode="#,##0.0">
                  <c:v>0.116474297</c:v>
                </c:pt>
                <c:pt idx="60" formatCode="#,##0.0">
                  <c:v>0.14807988700000005</c:v>
                </c:pt>
                <c:pt idx="61" formatCode="#,##0.0">
                  <c:v>0.20377879899999998</c:v>
                </c:pt>
                <c:pt idx="62" formatCode="#,##0.0">
                  <c:v>0.21807488799999994</c:v>
                </c:pt>
                <c:pt idx="63" formatCode="#,##0.0">
                  <c:v>0.21322796999999999</c:v>
                </c:pt>
                <c:pt idx="64" formatCode="#,##0.0">
                  <c:v>0.25811795999999987</c:v>
                </c:pt>
                <c:pt idx="65" formatCode="#,##0.0">
                  <c:v>0.27704045899999991</c:v>
                </c:pt>
                <c:pt idx="66" formatCode="#,##0.0">
                  <c:v>0.25519141699999986</c:v>
                </c:pt>
                <c:pt idx="67" formatCode="#,##0.0">
                  <c:v>0.22722700199999996</c:v>
                </c:pt>
                <c:pt idx="68" formatCode="#,##0.0">
                  <c:v>0.24030288499999983</c:v>
                </c:pt>
                <c:pt idx="69" formatCode="#,##0.0">
                  <c:v>0.26906991499999994</c:v>
                </c:pt>
                <c:pt idx="70" formatCode="#,##0.0">
                  <c:v>0.29984470079999986</c:v>
                </c:pt>
                <c:pt idx="71" formatCode="#,##0.0">
                  <c:v>0.34363103410000007</c:v>
                </c:pt>
                <c:pt idx="77" formatCode="#,##0.0">
                  <c:v>0.24176199999999998</c:v>
                </c:pt>
                <c:pt idx="78" formatCode="#,##0.0">
                  <c:v>0.2866524849999999</c:v>
                </c:pt>
                <c:pt idx="79" formatCode="#,##0.0">
                  <c:v>0.36750805500000006</c:v>
                </c:pt>
                <c:pt idx="80" formatCode="#,##0.0">
                  <c:v>0.55914583999999989</c:v>
                </c:pt>
                <c:pt idx="81" formatCode="#,##0.0">
                  <c:v>0.97342524699999999</c:v>
                </c:pt>
                <c:pt idx="82" formatCode="#,##0.0">
                  <c:v>1.2411763239999996</c:v>
                </c:pt>
                <c:pt idx="83" formatCode="#,##0.0">
                  <c:v>1.62123722</c:v>
                </c:pt>
                <c:pt idx="84" formatCode="#,##0.0">
                  <c:v>1.9487612360000002</c:v>
                </c:pt>
                <c:pt idx="85" formatCode="#,##0.0">
                  <c:v>2.3273149600000007</c:v>
                </c:pt>
                <c:pt idx="86" formatCode="#,##0.0">
                  <c:v>2.0299296100000004</c:v>
                </c:pt>
                <c:pt idx="87" formatCode="#,##0.0">
                  <c:v>2.5344449019999993</c:v>
                </c:pt>
                <c:pt idx="88" formatCode="#,##0.0">
                  <c:v>2.6476411910000004</c:v>
                </c:pt>
                <c:pt idx="89" formatCode="#,##0.0">
                  <c:v>3.0514698970000005</c:v>
                </c:pt>
                <c:pt idx="90" formatCode="#,##0.0">
                  <c:v>3.4172636599999997</c:v>
                </c:pt>
                <c:pt idx="91" formatCode="#,##0.0">
                  <c:v>3.9989571079999999</c:v>
                </c:pt>
                <c:pt idx="92" formatCode="#,##0.0">
                  <c:v>4.2071585529999993</c:v>
                </c:pt>
                <c:pt idx="93" formatCode="#,##0.0">
                  <c:v>4.5409961729999999</c:v>
                </c:pt>
                <c:pt idx="94" formatCode="#,##0.0">
                  <c:v>5.0836285710000002</c:v>
                </c:pt>
              </c:numCache>
            </c:numRef>
          </c:val>
          <c:extLst>
            <c:ext xmlns:c16="http://schemas.microsoft.com/office/drawing/2014/chart" uri="{C3380CC4-5D6E-409C-BE32-E72D297353CC}">
              <c16:uniqueId val="{00000007-4347-45B6-8281-0C9319AF6F25}"/>
            </c:ext>
          </c:extLst>
        </c:ser>
        <c:ser>
          <c:idx val="8"/>
          <c:order val="8"/>
          <c:tx>
            <c:strRef>
              <c:f>'  '!$A$53</c:f>
              <c:strCache>
                <c:ptCount val="1"/>
                <c:pt idx="0">
                  <c:v>Paper Sector</c:v>
                </c:pt>
              </c:strCache>
            </c:strRef>
          </c:tx>
          <c:spPr>
            <a:solidFill>
              <a:srgbClr val="FF0000"/>
            </a:solidFill>
            <a:ln w="25400">
              <a:noFill/>
            </a:ln>
          </c:spPr>
          <c:invertIfNegative val="0"/>
          <c:cat>
            <c:numRef>
              <c:f>'  '!$B$44:$DX$44</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'!$B$53:$DX$53</c:f>
              <c:numCache>
                <c:formatCode>General</c:formatCode>
                <c:ptCount val="95"/>
                <c:pt idx="54" formatCode="#,##0.0">
                  <c:v>0.28361500000000012</c:v>
                </c:pt>
                <c:pt idx="55" formatCode="#,##0.0">
                  <c:v>0.350633629</c:v>
                </c:pt>
                <c:pt idx="56" formatCode="#,##0.0">
                  <c:v>0.39708611299999996</c:v>
                </c:pt>
                <c:pt idx="57" formatCode="#,##0.0">
                  <c:v>0.51439519300000003</c:v>
                </c:pt>
                <c:pt idx="58" formatCode="#,##0.0">
                  <c:v>0.60526187700000023</c:v>
                </c:pt>
                <c:pt idx="59" formatCode="#,##0.0">
                  <c:v>0.65536140700000012</c:v>
                </c:pt>
                <c:pt idx="60" formatCode="#,##0.0">
                  <c:v>0.79012128699999984</c:v>
                </c:pt>
                <c:pt idx="61" formatCode="#,##0.0">
                  <c:v>0.9550284170000003</c:v>
                </c:pt>
                <c:pt idx="62" formatCode="#,##0.0">
                  <c:v>0.8581152620000001</c:v>
                </c:pt>
                <c:pt idx="63" formatCode="#,##0.0">
                  <c:v>1.2094534949999998</c:v>
                </c:pt>
                <c:pt idx="64" formatCode="#,##0.0">
                  <c:v>1.4422194799999999</c:v>
                </c:pt>
                <c:pt idx="65" formatCode="#,##0.0">
                  <c:v>1.5966089869999998</c:v>
                </c:pt>
                <c:pt idx="66" formatCode="#,##0.0">
                  <c:v>1.6895744079999995</c:v>
                </c:pt>
                <c:pt idx="67" formatCode="#,##0.0">
                  <c:v>1.8283335239999994</c:v>
                </c:pt>
                <c:pt idx="68" formatCode="#,##0.0">
                  <c:v>2.029337199</c:v>
                </c:pt>
                <c:pt idx="69" formatCode="#,##0.0">
                  <c:v>2.1245153250000008</c:v>
                </c:pt>
                <c:pt idx="70" formatCode="#,##0.0">
                  <c:v>2.2843543199999998</c:v>
                </c:pt>
                <c:pt idx="71" formatCode="#,##0.0">
                  <c:v>2.5299435669999979</c:v>
                </c:pt>
                <c:pt idx="77" formatCode="#,##0.0">
                  <c:v>7.008700000000001E-2</c:v>
                </c:pt>
                <c:pt idx="78" formatCode="#,##0.0">
                  <c:v>9.4992989000000014E-2</c:v>
                </c:pt>
                <c:pt idx="79" formatCode="#,##0.0">
                  <c:v>0.10167985800000003</c:v>
                </c:pt>
                <c:pt idx="80" formatCode="#,##0.0">
                  <c:v>0.112437499</c:v>
                </c:pt>
                <c:pt idx="81" formatCode="#,##0.0">
                  <c:v>0.14183872599999997</c:v>
                </c:pt>
                <c:pt idx="82" formatCode="#,##0.0">
                  <c:v>0.23068470600000004</c:v>
                </c:pt>
                <c:pt idx="83" formatCode="#,##0.0">
                  <c:v>0.30618261500000005</c:v>
                </c:pt>
                <c:pt idx="84" formatCode="#,##0.0">
                  <c:v>0.41279813100000001</c:v>
                </c:pt>
                <c:pt idx="85" formatCode="#,##0.0">
                  <c:v>0.57725013200000008</c:v>
                </c:pt>
                <c:pt idx="86" formatCode="#,##0.0">
                  <c:v>0.51592926600000011</c:v>
                </c:pt>
                <c:pt idx="87" formatCode="#,##0.0">
                  <c:v>0.85367313199999995</c:v>
                </c:pt>
                <c:pt idx="88" formatCode="#,##0.0">
                  <c:v>1.1394858129999998</c:v>
                </c:pt>
                <c:pt idx="89" formatCode="#,##0.0">
                  <c:v>1.3647720469999998</c:v>
                </c:pt>
                <c:pt idx="90" formatCode="#,##0.0">
                  <c:v>1.6452700159999998</c:v>
                </c:pt>
                <c:pt idx="91" formatCode="#,##0.0">
                  <c:v>1.618035364999999</c:v>
                </c:pt>
                <c:pt idx="92" formatCode="#,##0.0">
                  <c:v>1.777089453000001</c:v>
                </c:pt>
                <c:pt idx="93" formatCode="#,##0.0">
                  <c:v>1.5468601449999997</c:v>
                </c:pt>
                <c:pt idx="94" formatCode="#,##0.0">
                  <c:v>2.0082761440000008</c:v>
                </c:pt>
              </c:numCache>
            </c:numRef>
          </c:val>
          <c:extLst>
            <c:ext xmlns:c16="http://schemas.microsoft.com/office/drawing/2014/chart" uri="{C3380CC4-5D6E-409C-BE32-E72D297353CC}">
              <c16:uniqueId val="{00000008-4347-45B6-8281-0C9319AF6F25}"/>
            </c:ext>
          </c:extLst>
        </c:ser>
        <c:dLbls>
          <c:showLegendKey val="0"/>
          <c:showVal val="0"/>
          <c:showCatName val="0"/>
          <c:showSerName val="0"/>
          <c:showPercent val="0"/>
          <c:showBubbleSize val="0"/>
        </c:dLbls>
        <c:gapWidth val="0"/>
        <c:overlap val="100"/>
        <c:axId val="3"/>
        <c:axId val="4"/>
      </c:barChart>
      <c:catAx>
        <c:axId val="20024238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95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0000623188362893E-2"/>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20024238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ax val="8"/>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Trade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or fob, nominal)</a:t>
                </a:r>
              </a:p>
            </c:rich>
          </c:tx>
          <c:layout>
            <c:manualLayout>
              <c:xMode val="edge"/>
              <c:yMode val="edge"/>
              <c:x val="0.91602854202702055"/>
              <c:y val="0.1116703301677936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100314710123262"/>
          <c:y val="0.91503001883759305"/>
          <c:w val="0.82402567536055127"/>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10043934779584"/>
          <c:y val="7.1669017868882523E-2"/>
          <c:w val="0.73102277753466383"/>
          <c:h val="0.57501886429684812"/>
        </c:manualLayout>
      </c:layout>
      <c:barChart>
        <c:barDir val="col"/>
        <c:grouping val="stacked"/>
        <c:varyColors val="0"/>
        <c:ser>
          <c:idx val="0"/>
          <c:order val="0"/>
          <c:tx>
            <c:strRef>
              <c:f>'  '!$A$60</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'!$B$60:$DX$60</c:f>
              <c:numCache>
                <c:formatCode>0.0</c:formatCode>
                <c:ptCount val="95"/>
                <c:pt idx="0">
                  <c:v>0.20935529467013259</c:v>
                </c:pt>
                <c:pt idx="1">
                  <c:v>0.19576110521814907</c:v>
                </c:pt>
                <c:pt idx="2">
                  <c:v>0.25106955458797142</c:v>
                </c:pt>
                <c:pt idx="3">
                  <c:v>0.38588068421897576</c:v>
                </c:pt>
                <c:pt idx="4">
                  <c:v>0.57503319863721991</c:v>
                </c:pt>
                <c:pt idx="5">
                  <c:v>0.62755381982745229</c:v>
                </c:pt>
                <c:pt idx="6">
                  <c:v>0.68687421849726094</c:v>
                </c:pt>
                <c:pt idx="7">
                  <c:v>0.82208796491455616</c:v>
                </c:pt>
                <c:pt idx="8">
                  <c:v>0.8712863505590398</c:v>
                </c:pt>
                <c:pt idx="9">
                  <c:v>0.6576433396195388</c:v>
                </c:pt>
                <c:pt idx="10">
                  <c:v>0.71013015122381173</c:v>
                </c:pt>
                <c:pt idx="11">
                  <c:v>0.69348342750736913</c:v>
                </c:pt>
                <c:pt idx="12">
                  <c:v>0.76697494131179278</c:v>
                </c:pt>
                <c:pt idx="13">
                  <c:v>0.70129855184883205</c:v>
                </c:pt>
                <c:pt idx="14">
                  <c:v>0.73617436630391442</c:v>
                </c:pt>
                <c:pt idx="15">
                  <c:v>0.74296031597652434</c:v>
                </c:pt>
                <c:pt idx="16">
                  <c:v>0.76344001866413924</c:v>
                </c:pt>
                <c:pt idx="17">
                  <c:v>0.77865797299769224</c:v>
                </c:pt>
                <c:pt idx="25" formatCode="#,##0.0">
                  <c:v>2.7405233624888295E-2</c:v>
                </c:pt>
                <c:pt idx="26" formatCode="#,##0.0">
                  <c:v>2.2064439042730911E-2</c:v>
                </c:pt>
                <c:pt idx="27" formatCode="#,##0.0">
                  <c:v>2.0417730368825653E-2</c:v>
                </c:pt>
                <c:pt idx="28" formatCode="#,##0.0">
                  <c:v>2.117232141412087E-2</c:v>
                </c:pt>
                <c:pt idx="29" formatCode="#,##0.0">
                  <c:v>2.401967342213147E-2</c:v>
                </c:pt>
                <c:pt idx="30" formatCode="#,##0.0">
                  <c:v>1.1640020923113578E-2</c:v>
                </c:pt>
                <c:pt idx="31" formatCode="#,##0.0">
                  <c:v>1.0829964829987927E-2</c:v>
                </c:pt>
                <c:pt idx="32" formatCode="#,##0.0">
                  <c:v>1.3431545355701024E-2</c:v>
                </c:pt>
                <c:pt idx="33" formatCode="#,##0.0">
                  <c:v>1.3865117902852053E-2</c:v>
                </c:pt>
                <c:pt idx="34" formatCode="#,##0.0">
                  <c:v>1.302999394876626E-2</c:v>
                </c:pt>
                <c:pt idx="35" formatCode="#,##0.0">
                  <c:v>1.1643468130315025E-2</c:v>
                </c:pt>
                <c:pt idx="36" formatCode="#,##0.0">
                  <c:v>3.1044916391041174E-2</c:v>
                </c:pt>
                <c:pt idx="37" formatCode="#,##0.0">
                  <c:v>2.4406275439221532E-2</c:v>
                </c:pt>
                <c:pt idx="38" formatCode="#,##0.0">
                  <c:v>2.5942225938346237E-2</c:v>
                </c:pt>
                <c:pt idx="39" formatCode="#,##0.0">
                  <c:v>3.0065673377839258E-2</c:v>
                </c:pt>
                <c:pt idx="40" formatCode="#,##0.0">
                  <c:v>2.4868720243800747E-2</c:v>
                </c:pt>
                <c:pt idx="41" formatCode="#,##0.0">
                  <c:v>2.0193000257983512E-2</c:v>
                </c:pt>
                <c:pt idx="42" formatCode="#,##0.0">
                  <c:v>3.494001406267349E-2</c:v>
                </c:pt>
              </c:numCache>
            </c:numRef>
          </c:val>
          <c:extLst>
            <c:ext xmlns:c16="http://schemas.microsoft.com/office/drawing/2014/chart" uri="{C3380CC4-5D6E-409C-BE32-E72D297353CC}">
              <c16:uniqueId val="{00000000-5645-4C69-A735-C7CDCECCC155}"/>
            </c:ext>
          </c:extLst>
        </c:ser>
        <c:ser>
          <c:idx val="1"/>
          <c:order val="1"/>
          <c:tx>
            <c:strRef>
              <c:f>'  '!$A$61</c:f>
              <c:strCache>
                <c:ptCount val="1"/>
                <c:pt idx="0">
                  <c:v>China</c:v>
                </c:pt>
              </c:strCache>
            </c:strRef>
          </c:tx>
          <c:spPr>
            <a:solidFill>
              <a:srgbClr val="FF0000"/>
            </a:solid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'!$B$61:$DX$61</c:f>
              <c:numCache>
                <c:formatCode>0.0</c:formatCode>
                <c:ptCount val="95"/>
                <c:pt idx="0">
                  <c:v>2.9807593611110159E-2</c:v>
                </c:pt>
                <c:pt idx="1">
                  <c:v>2.5413998877021844E-2</c:v>
                </c:pt>
                <c:pt idx="2">
                  <c:v>8.4775763135854401E-2</c:v>
                </c:pt>
                <c:pt idx="3">
                  <c:v>8.6538200035597507E-2</c:v>
                </c:pt>
                <c:pt idx="4">
                  <c:v>8.2605762757645126E-2</c:v>
                </c:pt>
                <c:pt idx="5">
                  <c:v>0.11604465719161135</c:v>
                </c:pt>
                <c:pt idx="6">
                  <c:v>0.24563970456605838</c:v>
                </c:pt>
                <c:pt idx="7">
                  <c:v>0.33167179992935919</c:v>
                </c:pt>
                <c:pt idx="8">
                  <c:v>0.15476538196119394</c:v>
                </c:pt>
                <c:pt idx="9">
                  <c:v>0.124443213621655</c:v>
                </c:pt>
                <c:pt idx="10">
                  <c:v>0.27692645085093959</c:v>
                </c:pt>
                <c:pt idx="11">
                  <c:v>0.40939406225735486</c:v>
                </c:pt>
                <c:pt idx="12">
                  <c:v>0.40128039109157243</c:v>
                </c:pt>
                <c:pt idx="13">
                  <c:v>0.76633229446916973</c:v>
                </c:pt>
                <c:pt idx="14">
                  <c:v>1.2409923247055228</c:v>
                </c:pt>
                <c:pt idx="15">
                  <c:v>1.0036841305240809</c:v>
                </c:pt>
                <c:pt idx="16">
                  <c:v>1.5708933846488145</c:v>
                </c:pt>
                <c:pt idx="17">
                  <c:v>1.8301611413424488</c:v>
                </c:pt>
                <c:pt idx="25">
                  <c:v>5.6247250000000006E-3</c:v>
                </c:pt>
                <c:pt idx="26">
                  <c:v>8.4796285277289512E-4</c:v>
                </c:pt>
                <c:pt idx="27">
                  <c:v>4.6335205000000001E-4</c:v>
                </c:pt>
                <c:pt idx="28">
                  <c:v>2.4024830246820721E-2</c:v>
                </c:pt>
                <c:pt idx="29">
                  <c:v>8.9130396949999996E-2</c:v>
                </c:pt>
                <c:pt idx="30">
                  <c:v>0.6594782147099999</c:v>
                </c:pt>
                <c:pt idx="31">
                  <c:v>0.76498320107999995</c:v>
                </c:pt>
                <c:pt idx="32">
                  <c:v>1.1064235836299998</c:v>
                </c:pt>
                <c:pt idx="33">
                  <c:v>1.1402522387199998</c:v>
                </c:pt>
                <c:pt idx="34">
                  <c:v>2.00788094896</c:v>
                </c:pt>
                <c:pt idx="35">
                  <c:v>3.7825725877415284</c:v>
                </c:pt>
                <c:pt idx="36">
                  <c:v>5.0651908433999999</c:v>
                </c:pt>
                <c:pt idx="37">
                  <c:v>5.705310987429999</c:v>
                </c:pt>
                <c:pt idx="38">
                  <c:v>7.6675594393099979</c:v>
                </c:pt>
                <c:pt idx="39">
                  <c:v>6.4481884314099984</c:v>
                </c:pt>
                <c:pt idx="40">
                  <c:v>5.1444574940600001</c:v>
                </c:pt>
                <c:pt idx="41">
                  <c:v>6.7906131035872725</c:v>
                </c:pt>
                <c:pt idx="42">
                  <c:v>8.2490599687882415</c:v>
                </c:pt>
              </c:numCache>
            </c:numRef>
          </c:val>
          <c:extLst>
            <c:ext xmlns:c16="http://schemas.microsoft.com/office/drawing/2014/chart" uri="{C3380CC4-5D6E-409C-BE32-E72D297353CC}">
              <c16:uniqueId val="{00000001-5645-4C69-A735-C7CDCECCC155}"/>
            </c:ext>
          </c:extLst>
        </c:ser>
        <c:ser>
          <c:idx val="2"/>
          <c:order val="2"/>
          <c:tx>
            <c:strRef>
              <c:f>'  '!$A$62</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'!$B$62:$DX$62</c:f>
              <c:numCache>
                <c:formatCode>0.0</c:formatCode>
                <c:ptCount val="95"/>
                <c:pt idx="0">
                  <c:v>0.11317986575664739</c:v>
                </c:pt>
                <c:pt idx="1">
                  <c:v>0.157723536890501</c:v>
                </c:pt>
                <c:pt idx="2">
                  <c:v>0.1886997958789372</c:v>
                </c:pt>
                <c:pt idx="3">
                  <c:v>0.21946260784922644</c:v>
                </c:pt>
                <c:pt idx="4">
                  <c:v>0.2573081643382788</c:v>
                </c:pt>
                <c:pt idx="5">
                  <c:v>0.2973365532645072</c:v>
                </c:pt>
                <c:pt idx="6">
                  <c:v>0.31086285151418558</c:v>
                </c:pt>
                <c:pt idx="7">
                  <c:v>0.36851063231056902</c:v>
                </c:pt>
                <c:pt idx="8">
                  <c:v>0.37375712252680438</c:v>
                </c:pt>
                <c:pt idx="9">
                  <c:v>0.40808531782045482</c:v>
                </c:pt>
                <c:pt idx="10">
                  <c:v>0.48318072324298011</c:v>
                </c:pt>
                <c:pt idx="11">
                  <c:v>0.55859930136259883</c:v>
                </c:pt>
                <c:pt idx="12">
                  <c:v>0.63361292289999993</c:v>
                </c:pt>
                <c:pt idx="13">
                  <c:v>0.81865504184635463</c:v>
                </c:pt>
                <c:pt idx="14">
                  <c:v>1.0542291960394472</c:v>
                </c:pt>
                <c:pt idx="15">
                  <c:v>1.0192749609478087</c:v>
                </c:pt>
                <c:pt idx="16">
                  <c:v>1.0071440441543289</c:v>
                </c:pt>
                <c:pt idx="17">
                  <c:v>0.98714187289999988</c:v>
                </c:pt>
                <c:pt idx="25">
                  <c:v>0.42469421399999996</c:v>
                </c:pt>
                <c:pt idx="26">
                  <c:v>0.56290708950000001</c:v>
                </c:pt>
                <c:pt idx="27">
                  <c:v>0.63216877849999997</c:v>
                </c:pt>
                <c:pt idx="28">
                  <c:v>0.85707903050000001</c:v>
                </c:pt>
                <c:pt idx="29">
                  <c:v>0.98076981449999989</c:v>
                </c:pt>
                <c:pt idx="30">
                  <c:v>1.0496430314999998</c:v>
                </c:pt>
                <c:pt idx="31">
                  <c:v>1.1813268424999999</c:v>
                </c:pt>
                <c:pt idx="32">
                  <c:v>1.4847135064999999</c:v>
                </c:pt>
                <c:pt idx="33">
                  <c:v>1.7642907449999998</c:v>
                </c:pt>
                <c:pt idx="34">
                  <c:v>1.3570942699999999</c:v>
                </c:pt>
                <c:pt idx="35">
                  <c:v>1.8086985594999998</c:v>
                </c:pt>
                <c:pt idx="36">
                  <c:v>2.7461088864999996</c:v>
                </c:pt>
                <c:pt idx="37">
                  <c:v>2.6514680089999998</c:v>
                </c:pt>
                <c:pt idx="38">
                  <c:v>3.5902983394999999</c:v>
                </c:pt>
                <c:pt idx="39">
                  <c:v>4.1329926509999995</c:v>
                </c:pt>
                <c:pt idx="40">
                  <c:v>5.0212948135</c:v>
                </c:pt>
                <c:pt idx="41">
                  <c:v>4.5758097779999991</c:v>
                </c:pt>
                <c:pt idx="42">
                  <c:v>4.5460540684999993</c:v>
                </c:pt>
              </c:numCache>
            </c:numRef>
          </c:val>
          <c:extLst>
            <c:ext xmlns:c16="http://schemas.microsoft.com/office/drawing/2014/chart" uri="{C3380CC4-5D6E-409C-BE32-E72D297353CC}">
              <c16:uniqueId val="{00000002-5645-4C69-A735-C7CDCECCC155}"/>
            </c:ext>
          </c:extLst>
        </c:ser>
        <c:ser>
          <c:idx val="3"/>
          <c:order val="3"/>
          <c:tx>
            <c:strRef>
              <c:f>'  '!$A$63</c:f>
              <c:strCache>
                <c:ptCount val="1"/>
                <c:pt idx="0">
                  <c:v>South Korea</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'!$B$63:$DX$63</c:f>
              <c:numCache>
                <c:formatCode>0.0</c:formatCode>
                <c:ptCount val="95"/>
                <c:pt idx="0">
                  <c:v>3.7803544167224805E-2</c:v>
                </c:pt>
                <c:pt idx="1">
                  <c:v>4.7490260320796625E-2</c:v>
                </c:pt>
                <c:pt idx="2">
                  <c:v>6.255275809999998E-2</c:v>
                </c:pt>
                <c:pt idx="3">
                  <c:v>5.6155597344031742E-2</c:v>
                </c:pt>
                <c:pt idx="4">
                  <c:v>6.7096564639999995E-2</c:v>
                </c:pt>
                <c:pt idx="5">
                  <c:v>8.9862066774957006E-2</c:v>
                </c:pt>
                <c:pt idx="6">
                  <c:v>0.12257989656999999</c:v>
                </c:pt>
                <c:pt idx="7">
                  <c:v>0.19363012411883537</c:v>
                </c:pt>
                <c:pt idx="8">
                  <c:v>0.28640066789542279</c:v>
                </c:pt>
                <c:pt idx="9">
                  <c:v>0.37054245832990773</c:v>
                </c:pt>
                <c:pt idx="10">
                  <c:v>0.46809076005734224</c:v>
                </c:pt>
                <c:pt idx="11">
                  <c:v>0.52456672381893343</c:v>
                </c:pt>
                <c:pt idx="12">
                  <c:v>0.60195853438753377</c:v>
                </c:pt>
                <c:pt idx="13">
                  <c:v>0.82380837869999979</c:v>
                </c:pt>
                <c:pt idx="14">
                  <c:v>0.77534953148875285</c:v>
                </c:pt>
                <c:pt idx="15">
                  <c:v>1.0059508178378134</c:v>
                </c:pt>
                <c:pt idx="16">
                  <c:v>1.679184523999746</c:v>
                </c:pt>
                <c:pt idx="17">
                  <c:v>2.0514558034424764</c:v>
                </c:pt>
                <c:pt idx="25">
                  <c:v>5.261309478780607E-2</c:v>
                </c:pt>
                <c:pt idx="26">
                  <c:v>5.2273759420709526E-2</c:v>
                </c:pt>
                <c:pt idx="27">
                  <c:v>5.6711785288885715E-2</c:v>
                </c:pt>
                <c:pt idx="28">
                  <c:v>8.5547561750000001E-2</c:v>
                </c:pt>
                <c:pt idx="29">
                  <c:v>7.3933540137077342E-2</c:v>
                </c:pt>
                <c:pt idx="30">
                  <c:v>0.10586415454999998</c:v>
                </c:pt>
                <c:pt idx="31">
                  <c:v>0.23085615573999996</c:v>
                </c:pt>
                <c:pt idx="32">
                  <c:v>0.26645704343999999</c:v>
                </c:pt>
                <c:pt idx="33">
                  <c:v>0.39601469942999995</c:v>
                </c:pt>
                <c:pt idx="34">
                  <c:v>0.28509022199</c:v>
                </c:pt>
                <c:pt idx="35">
                  <c:v>0.93807856946000001</c:v>
                </c:pt>
                <c:pt idx="36">
                  <c:v>1.5554478341499998</c:v>
                </c:pt>
                <c:pt idx="37">
                  <c:v>1.4887897213199996</c:v>
                </c:pt>
                <c:pt idx="38">
                  <c:v>1.6473698968999997</c:v>
                </c:pt>
                <c:pt idx="39">
                  <c:v>1.9047375710299999</c:v>
                </c:pt>
                <c:pt idx="40">
                  <c:v>1.6975321499399998</c:v>
                </c:pt>
                <c:pt idx="41">
                  <c:v>2.032412062903417</c:v>
                </c:pt>
                <c:pt idx="42">
                  <c:v>1.6180858539299998</c:v>
                </c:pt>
              </c:numCache>
            </c:numRef>
          </c:val>
          <c:extLst>
            <c:ext xmlns:c16="http://schemas.microsoft.com/office/drawing/2014/chart" uri="{C3380CC4-5D6E-409C-BE32-E72D297353CC}">
              <c16:uniqueId val="{00000003-5645-4C69-A735-C7CDCECCC155}"/>
            </c:ext>
          </c:extLst>
        </c:ser>
        <c:ser>
          <c:idx val="4"/>
          <c:order val="4"/>
          <c:tx>
            <c:strRef>
              <c:f>'  '!$A$64</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'!$B$64:$DX$64</c:f>
              <c:numCache>
                <c:formatCode>0.0</c:formatCode>
                <c:ptCount val="95"/>
                <c:pt idx="0">
                  <c:v>1.0085812867606644E-2</c:v>
                </c:pt>
                <c:pt idx="1">
                  <c:v>1.5510019204639776E-2</c:v>
                </c:pt>
                <c:pt idx="2">
                  <c:v>9.2816622891113448E-2</c:v>
                </c:pt>
                <c:pt idx="3">
                  <c:v>0.20300017394464087</c:v>
                </c:pt>
                <c:pt idx="4">
                  <c:v>0.40297515754117069</c:v>
                </c:pt>
                <c:pt idx="5">
                  <c:v>0.6975641038379371</c:v>
                </c:pt>
                <c:pt idx="6">
                  <c:v>0.87120037828755492</c:v>
                </c:pt>
                <c:pt idx="7">
                  <c:v>1.1181885376829235</c:v>
                </c:pt>
                <c:pt idx="8">
                  <c:v>1.1688696894021922</c:v>
                </c:pt>
                <c:pt idx="9">
                  <c:v>1.3085371734414921</c:v>
                </c:pt>
                <c:pt idx="10">
                  <c:v>1.6871361029623282</c:v>
                </c:pt>
                <c:pt idx="11">
                  <c:v>1.5448793290211056</c:v>
                </c:pt>
                <c:pt idx="12">
                  <c:v>2.0799322265475206</c:v>
                </c:pt>
                <c:pt idx="13">
                  <c:v>2.3008418659003755</c:v>
                </c:pt>
                <c:pt idx="14">
                  <c:v>2.6735121763532721</c:v>
                </c:pt>
                <c:pt idx="15">
                  <c:v>2.8460366920443168</c:v>
                </c:pt>
                <c:pt idx="16">
                  <c:v>3.2504864410158349</c:v>
                </c:pt>
                <c:pt idx="17">
                  <c:v>4.015167908839822</c:v>
                </c:pt>
                <c:pt idx="25">
                  <c:v>2.2545319999999998E-4</c:v>
                </c:pt>
                <c:pt idx="26">
                  <c:v>2.4865750000000001E-4</c:v>
                </c:pt>
                <c:pt idx="27">
                  <c:v>1.669255312374963E-3</c:v>
                </c:pt>
                <c:pt idx="28">
                  <c:v>6.5409077349598242E-3</c:v>
                </c:pt>
                <c:pt idx="29">
                  <c:v>1.0150412294453372E-2</c:v>
                </c:pt>
                <c:pt idx="30">
                  <c:v>2.6585221862444018E-2</c:v>
                </c:pt>
                <c:pt idx="31">
                  <c:v>4.0098656107796365E-2</c:v>
                </c:pt>
                <c:pt idx="32">
                  <c:v>6.3090874699999994E-2</c:v>
                </c:pt>
                <c:pt idx="33">
                  <c:v>0.10972431750000002</c:v>
                </c:pt>
                <c:pt idx="34">
                  <c:v>6.9130524800000009E-2</c:v>
                </c:pt>
                <c:pt idx="35">
                  <c:v>9.0095246431480758E-2</c:v>
                </c:pt>
                <c:pt idx="36">
                  <c:v>7.954684289999997E-2</c:v>
                </c:pt>
                <c:pt idx="37">
                  <c:v>8.8249759800723943E-2</c:v>
                </c:pt>
                <c:pt idx="38">
                  <c:v>0.29977667104658645</c:v>
                </c:pt>
                <c:pt idx="39">
                  <c:v>0.10815285205526347</c:v>
                </c:pt>
                <c:pt idx="40">
                  <c:v>0.10689367026261234</c:v>
                </c:pt>
                <c:pt idx="41">
                  <c:v>0.13755150345011674</c:v>
                </c:pt>
                <c:pt idx="42">
                  <c:v>7.1108611207611208E-2</c:v>
                </c:pt>
              </c:numCache>
            </c:numRef>
          </c:val>
          <c:extLst>
            <c:ext xmlns:c16="http://schemas.microsoft.com/office/drawing/2014/chart" uri="{C3380CC4-5D6E-409C-BE32-E72D297353CC}">
              <c16:uniqueId val="{00000004-5645-4C69-A735-C7CDCECCC155}"/>
            </c:ext>
          </c:extLst>
        </c:ser>
        <c:ser>
          <c:idx val="5"/>
          <c:order val="5"/>
          <c:tx>
            <c:strRef>
              <c:f>'  '!$A$65</c:f>
              <c:strCache>
                <c:ptCount val="1"/>
                <c:pt idx="0">
                  <c:v>Rest of world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'!$B$65:$DX$65</c:f>
              <c:numCache>
                <c:formatCode>0.0</c:formatCode>
                <c:ptCount val="95"/>
                <c:pt idx="0">
                  <c:v>0.18269163773905611</c:v>
                </c:pt>
                <c:pt idx="1">
                  <c:v>0.22394563133286549</c:v>
                </c:pt>
                <c:pt idx="2">
                  <c:v>0.29100272742700461</c:v>
                </c:pt>
                <c:pt idx="3">
                  <c:v>0.24586001209960229</c:v>
                </c:pt>
                <c:pt idx="4">
                  <c:v>0.3777618779911196</c:v>
                </c:pt>
                <c:pt idx="5">
                  <c:v>0.36437019708838658</c:v>
                </c:pt>
                <c:pt idx="6">
                  <c:v>0.36182031325420372</c:v>
                </c:pt>
                <c:pt idx="7">
                  <c:v>0.43424680573393104</c:v>
                </c:pt>
                <c:pt idx="8">
                  <c:v>0.49771895479194361</c:v>
                </c:pt>
                <c:pt idx="9">
                  <c:v>0.45145922339962308</c:v>
                </c:pt>
                <c:pt idx="10">
                  <c:v>0.68521633133414728</c:v>
                </c:pt>
                <c:pt idx="11">
                  <c:v>1.0209888798136912</c:v>
                </c:pt>
                <c:pt idx="12">
                  <c:v>1.2104709045003705</c:v>
                </c:pt>
                <c:pt idx="13">
                  <c:v>1.5235040070235542</c:v>
                </c:pt>
                <c:pt idx="14">
                  <c:v>2.0539918339056484</c:v>
                </c:pt>
                <c:pt idx="15">
                  <c:v>2.0759306760921206</c:v>
                </c:pt>
                <c:pt idx="16">
                  <c:v>1.9263826993351199</c:v>
                </c:pt>
                <c:pt idx="17">
                  <c:v>2.0031954259328124</c:v>
                </c:pt>
                <c:pt idx="25">
                  <c:v>0.51925359387585213</c:v>
                </c:pt>
                <c:pt idx="26">
                  <c:v>0.50517222317377342</c:v>
                </c:pt>
                <c:pt idx="27">
                  <c:v>0.43190429920739937</c:v>
                </c:pt>
                <c:pt idx="28">
                  <c:v>0.60155278506911203</c:v>
                </c:pt>
                <c:pt idx="29">
                  <c:v>0.69617890724256437</c:v>
                </c:pt>
                <c:pt idx="30">
                  <c:v>0.68387125639132873</c:v>
                </c:pt>
                <c:pt idx="31">
                  <c:v>1.0612456510298607</c:v>
                </c:pt>
                <c:pt idx="32">
                  <c:v>1.0584973700955702</c:v>
                </c:pt>
                <c:pt idx="33">
                  <c:v>1.1697857939426983</c:v>
                </c:pt>
                <c:pt idx="34">
                  <c:v>0.65283891774739322</c:v>
                </c:pt>
                <c:pt idx="35">
                  <c:v>0.71666115125398466</c:v>
                </c:pt>
                <c:pt idx="36">
                  <c:v>0.94018970385983991</c:v>
                </c:pt>
                <c:pt idx="37">
                  <c:v>1.2815356127345172</c:v>
                </c:pt>
                <c:pt idx="38">
                  <c:v>1.1458626322955023</c:v>
                </c:pt>
                <c:pt idx="39">
                  <c:v>1.2886538166408279</c:v>
                </c:pt>
                <c:pt idx="40">
                  <c:v>1.5055682507379178</c:v>
                </c:pt>
                <c:pt idx="41">
                  <c:v>1.1830453872118358</c:v>
                </c:pt>
                <c:pt idx="42">
                  <c:v>1.5784831817280498</c:v>
                </c:pt>
              </c:numCache>
            </c:numRef>
          </c:val>
          <c:extLst>
            <c:ext xmlns:c16="http://schemas.microsoft.com/office/drawing/2014/chart" uri="{C3380CC4-5D6E-409C-BE32-E72D297353CC}">
              <c16:uniqueId val="{00000005-5645-4C69-A735-C7CDCECCC155}"/>
            </c:ext>
          </c:extLst>
        </c:ser>
        <c:dLbls>
          <c:showLegendKey val="0"/>
          <c:showVal val="0"/>
          <c:showCatName val="0"/>
          <c:showSerName val="0"/>
          <c:showPercent val="0"/>
          <c:showBubbleSize val="0"/>
        </c:dLbls>
        <c:gapWidth val="0"/>
        <c:overlap val="100"/>
        <c:axId val="2002420687"/>
        <c:axId val="1"/>
      </c:barChart>
      <c:barChart>
        <c:barDir val="col"/>
        <c:grouping val="stacked"/>
        <c:varyColors val="0"/>
        <c:ser>
          <c:idx val="6"/>
          <c:order val="6"/>
          <c:tx>
            <c:strRef>
              <c:f>'  '!$A$66</c:f>
              <c:strCache>
                <c:ptCount val="1"/>
              </c:strCache>
            </c:strRef>
          </c:tx>
          <c:spPr>
            <a:no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'!$B$66:$DX$66</c:f>
              <c:numCache>
                <c:formatCode>General</c:formatCode>
                <c:ptCount val="95"/>
              </c:numCache>
            </c:numRef>
          </c:val>
          <c:extLst>
            <c:ext xmlns:c16="http://schemas.microsoft.com/office/drawing/2014/chart" uri="{C3380CC4-5D6E-409C-BE32-E72D297353CC}">
              <c16:uniqueId val="{00000006-5645-4C69-A735-C7CDCECCC155}"/>
            </c:ext>
          </c:extLst>
        </c:ser>
        <c:ser>
          <c:idx val="7"/>
          <c:order val="7"/>
          <c:tx>
            <c:strRef>
              <c:f>'  '!$A$67</c:f>
              <c:strCache>
                <c:ptCount val="1"/>
              </c:strCache>
            </c:strRef>
          </c:tx>
          <c:spPr>
            <a:no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'!$B$67:$DX$67</c:f>
              <c:numCache>
                <c:formatCode>General</c:formatCode>
                <c:ptCount val="95"/>
              </c:numCache>
            </c:numRef>
          </c:val>
          <c:extLst>
            <c:ext xmlns:c16="http://schemas.microsoft.com/office/drawing/2014/chart" uri="{C3380CC4-5D6E-409C-BE32-E72D297353CC}">
              <c16:uniqueId val="{00000007-5645-4C69-A735-C7CDCECCC155}"/>
            </c:ext>
          </c:extLst>
        </c:ser>
        <c:ser>
          <c:idx val="8"/>
          <c:order val="8"/>
          <c:tx>
            <c:strRef>
              <c:f>'  '!$A$68</c:f>
              <c:strCache>
                <c:ptCount val="1"/>
              </c:strCache>
            </c:strRef>
          </c:tx>
          <c:spPr>
            <a:no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'!$B$68:$DX$68</c:f>
              <c:numCache>
                <c:formatCode>General</c:formatCode>
                <c:ptCount val="95"/>
              </c:numCache>
            </c:numRef>
          </c:val>
          <c:extLst>
            <c:ext xmlns:c16="http://schemas.microsoft.com/office/drawing/2014/chart" uri="{C3380CC4-5D6E-409C-BE32-E72D297353CC}">
              <c16:uniqueId val="{00000008-5645-4C69-A735-C7CDCECCC155}"/>
            </c:ext>
          </c:extLst>
        </c:ser>
        <c:ser>
          <c:idx val="9"/>
          <c:order val="9"/>
          <c:tx>
            <c:strRef>
              <c:f>'  '!$A$72</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'!$B$72:$DX$72</c:f>
              <c:numCache>
                <c:formatCode>General</c:formatCode>
                <c:ptCount val="95"/>
                <c:pt idx="54" formatCode="#,##0.0">
                  <c:v>8.8367000000000001E-2</c:v>
                </c:pt>
                <c:pt idx="55" formatCode="#,##0.0">
                  <c:v>9.2583336000000002E-2</c:v>
                </c:pt>
                <c:pt idx="56" formatCode="#,##0.0">
                  <c:v>0.10068337699999998</c:v>
                </c:pt>
                <c:pt idx="57" formatCode="#,##0.0">
                  <c:v>0.19985547599999995</c:v>
                </c:pt>
                <c:pt idx="58" formatCode="#,##0.0">
                  <c:v>0.35542085899999998</c:v>
                </c:pt>
                <c:pt idx="59" formatCode="#,##0.0">
                  <c:v>0.414398934</c:v>
                </c:pt>
                <c:pt idx="60" formatCode="#,##0.0">
                  <c:v>0.47916931699999998</c:v>
                </c:pt>
                <c:pt idx="61" formatCode="#,##0.0">
                  <c:v>0.58991407800000006</c:v>
                </c:pt>
                <c:pt idx="62" formatCode="#,##0.0">
                  <c:v>0.70612383500000009</c:v>
                </c:pt>
                <c:pt idx="63" formatCode="#,##0.0">
                  <c:v>0.56121949700000007</c:v>
                </c:pt>
                <c:pt idx="64" formatCode="#,##0.0">
                  <c:v>0.62543326100000007</c:v>
                </c:pt>
                <c:pt idx="65" formatCode="#,##0.0">
                  <c:v>0.59375423699999985</c:v>
                </c:pt>
                <c:pt idx="66" formatCode="#,##0.0">
                  <c:v>0.62478064799999999</c:v>
                </c:pt>
                <c:pt idx="67" formatCode="#,##0.0">
                  <c:v>0.60578142400000001</c:v>
                </c:pt>
                <c:pt idx="68" formatCode="#,##0.0">
                  <c:v>0.70683443199999996</c:v>
                </c:pt>
                <c:pt idx="69" formatCode="#,##0.0">
                  <c:v>0.73015465000000013</c:v>
                </c:pt>
                <c:pt idx="70" formatCode="#,##0.0">
                  <c:v>0.73037278199999989</c:v>
                </c:pt>
                <c:pt idx="71" formatCode="#,##0.0">
                  <c:v>0.74976038500000008</c:v>
                </c:pt>
                <c:pt idx="77" formatCode="#,##0.0">
                  <c:v>1.3001E-2</c:v>
                </c:pt>
                <c:pt idx="78" formatCode="#,##0.0">
                  <c:v>1.2108872999999997E-2</c:v>
                </c:pt>
                <c:pt idx="79" formatCode="#,##0.0">
                  <c:v>1.1098311000000001E-2</c:v>
                </c:pt>
                <c:pt idx="80" formatCode="#,##0.0">
                  <c:v>1.0864698999999998E-2</c:v>
                </c:pt>
                <c:pt idx="81" formatCode="#,##0.0">
                  <c:v>1.1078640000000001E-2</c:v>
                </c:pt>
                <c:pt idx="82" formatCode="#,##0.0">
                  <c:v>7.6454499999999989E-3</c:v>
                </c:pt>
                <c:pt idx="83" formatCode="#,##0.0">
                  <c:v>7.2216450000000005E-3</c:v>
                </c:pt>
                <c:pt idx="84" formatCode="#,##0.0">
                  <c:v>8.8154770000000004E-3</c:v>
                </c:pt>
                <c:pt idx="85" formatCode="#,##0.0">
                  <c:v>1.0787351999999998E-2</c:v>
                </c:pt>
                <c:pt idx="86" formatCode="#,##0.0">
                  <c:v>1.0091343000000003E-2</c:v>
                </c:pt>
                <c:pt idx="87" formatCode="#,##0.0">
                  <c:v>8.9501249999999997E-3</c:v>
                </c:pt>
                <c:pt idx="88" formatCode="#,##0.0">
                  <c:v>1.5096435000000002E-2</c:v>
                </c:pt>
                <c:pt idx="89" formatCode="#,##0.0">
                  <c:v>2.2138841999999999E-2</c:v>
                </c:pt>
                <c:pt idx="90" formatCode="#,##0.0">
                  <c:v>1.8759335999999998E-2</c:v>
                </c:pt>
                <c:pt idx="91" formatCode="#,##0.0">
                  <c:v>1.7485392000000002E-2</c:v>
                </c:pt>
                <c:pt idx="92" formatCode="#,##0.0">
                  <c:v>1.5975559E-2</c:v>
                </c:pt>
                <c:pt idx="93" formatCode="#,##0.0">
                  <c:v>1.8742041000000001E-2</c:v>
                </c:pt>
                <c:pt idx="94" formatCode="#,##0.0">
                  <c:v>2.1857864000000001E-2</c:v>
                </c:pt>
              </c:numCache>
            </c:numRef>
          </c:val>
          <c:extLst>
            <c:ext xmlns:c16="http://schemas.microsoft.com/office/drawing/2014/chart" uri="{C3380CC4-5D6E-409C-BE32-E72D297353CC}">
              <c16:uniqueId val="{00000009-5645-4C69-A735-C7CDCECCC155}"/>
            </c:ext>
          </c:extLst>
        </c:ser>
        <c:ser>
          <c:idx val="10"/>
          <c:order val="10"/>
          <c:tx>
            <c:strRef>
              <c:f>'  '!$A$73</c:f>
              <c:strCache>
                <c:ptCount val="1"/>
                <c:pt idx="0">
                  <c:v>China</c:v>
                </c:pt>
              </c:strCache>
            </c:strRef>
          </c:tx>
          <c:spPr>
            <a:solidFill>
              <a:srgbClr val="FF0000"/>
            </a:solid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'!$B$73:$DX$73</c:f>
              <c:numCache>
                <c:formatCode>General</c:formatCode>
                <c:ptCount val="95"/>
                <c:pt idx="54" formatCode="0.0">
                  <c:v>1.0928E-2</c:v>
                </c:pt>
                <c:pt idx="55" formatCode="0.0">
                  <c:v>9.7715919999999991E-3</c:v>
                </c:pt>
                <c:pt idx="56" formatCode="0.0">
                  <c:v>1.7613508999999999E-2</c:v>
                </c:pt>
                <c:pt idx="57" formatCode="0.0">
                  <c:v>1.9376190000000001E-2</c:v>
                </c:pt>
                <c:pt idx="58" formatCode="0.0">
                  <c:v>3.6713234999999997E-2</c:v>
                </c:pt>
                <c:pt idx="59" formatCode="0.0">
                  <c:v>2.876018E-2</c:v>
                </c:pt>
                <c:pt idx="60" formatCode="0.0">
                  <c:v>5.8512289999999995E-2</c:v>
                </c:pt>
                <c:pt idx="61" formatCode="0.0">
                  <c:v>0.105188194</c:v>
                </c:pt>
                <c:pt idx="62" formatCode="0.0">
                  <c:v>6.580743E-2</c:v>
                </c:pt>
                <c:pt idx="63" formatCode="0.0">
                  <c:v>6.6352024999999995E-2</c:v>
                </c:pt>
                <c:pt idx="64" formatCode="0.0">
                  <c:v>0.130405928</c:v>
                </c:pt>
                <c:pt idx="65" formatCode="0.0">
                  <c:v>0.23088207099999997</c:v>
                </c:pt>
                <c:pt idx="66" formatCode="0.0">
                  <c:v>0.24587905000000002</c:v>
                </c:pt>
                <c:pt idx="67" formatCode="0.0">
                  <c:v>0.44000967500000004</c:v>
                </c:pt>
                <c:pt idx="68" formatCode="0.0">
                  <c:v>0.40351997599999995</c:v>
                </c:pt>
                <c:pt idx="69" formatCode="0.0">
                  <c:v>0.47878895100000002</c:v>
                </c:pt>
                <c:pt idx="70" formatCode="0.0">
                  <c:v>0.46489565399999994</c:v>
                </c:pt>
                <c:pt idx="71" formatCode="0.0">
                  <c:v>0.43035195899999995</c:v>
                </c:pt>
                <c:pt idx="77" formatCode="0.0">
                  <c:v>3.1479999999999998E-3</c:v>
                </c:pt>
                <c:pt idx="78" formatCode="0.0">
                  <c:v>5.4120209999999995E-3</c:v>
                </c:pt>
                <c:pt idx="79" formatCode="0.0">
                  <c:v>5.0235050000000002E-3</c:v>
                </c:pt>
                <c:pt idx="80" formatCode="0.0">
                  <c:v>5.7123849999999995E-3</c:v>
                </c:pt>
                <c:pt idx="81" formatCode="0.0">
                  <c:v>8.7745310000000003E-3</c:v>
                </c:pt>
                <c:pt idx="82" formatCode="0.0">
                  <c:v>4.4688484000000001E-2</c:v>
                </c:pt>
                <c:pt idx="83" formatCode="0.0">
                  <c:v>5.5957887999999997E-2</c:v>
                </c:pt>
                <c:pt idx="84" formatCode="0.0">
                  <c:v>8.1733116000000008E-2</c:v>
                </c:pt>
                <c:pt idx="85" formatCode="0.0">
                  <c:v>0.105597872</c:v>
                </c:pt>
                <c:pt idx="86" formatCode="0.0">
                  <c:v>0.15147549399999999</c:v>
                </c:pt>
                <c:pt idx="87" formatCode="0.0">
                  <c:v>0.30966367899999997</c:v>
                </c:pt>
                <c:pt idx="88" formatCode="0.0">
                  <c:v>0.43914302199999999</c:v>
                </c:pt>
                <c:pt idx="89" formatCode="0.0">
                  <c:v>0.52042168099999997</c:v>
                </c:pt>
                <c:pt idx="90" formatCode="0.0">
                  <c:v>0.718716044</c:v>
                </c:pt>
                <c:pt idx="91" formatCode="0.0">
                  <c:v>0.561211813</c:v>
                </c:pt>
                <c:pt idx="92" formatCode="0.0">
                  <c:v>0.59536910499999995</c:v>
                </c:pt>
                <c:pt idx="93" formatCode="0.0">
                  <c:v>0.56697619300000013</c:v>
                </c:pt>
                <c:pt idx="94" formatCode="0.0">
                  <c:v>0.74973947100000005</c:v>
                </c:pt>
              </c:numCache>
            </c:numRef>
          </c:val>
          <c:extLst>
            <c:ext xmlns:c16="http://schemas.microsoft.com/office/drawing/2014/chart" uri="{C3380CC4-5D6E-409C-BE32-E72D297353CC}">
              <c16:uniqueId val="{0000000A-5645-4C69-A735-C7CDCECCC155}"/>
            </c:ext>
          </c:extLst>
        </c:ser>
        <c:ser>
          <c:idx val="11"/>
          <c:order val="11"/>
          <c:tx>
            <c:strRef>
              <c:f>'  '!$A$74</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'!$B$74:$DX$74</c:f>
              <c:numCache>
                <c:formatCode>General</c:formatCode>
                <c:ptCount val="95"/>
                <c:pt idx="54" formatCode="#,##0.0">
                  <c:v>6.1978999999999999E-2</c:v>
                </c:pt>
                <c:pt idx="55" formatCode="#,##0.0">
                  <c:v>7.8169216999999999E-2</c:v>
                </c:pt>
                <c:pt idx="56" formatCode="#,##0.0">
                  <c:v>9.4761877999999994E-2</c:v>
                </c:pt>
                <c:pt idx="57" formatCode="#,##0.0">
                  <c:v>0.11718053899999999</c:v>
                </c:pt>
                <c:pt idx="58" formatCode="#,##0.0">
                  <c:v>0.14416352999999998</c:v>
                </c:pt>
                <c:pt idx="59" formatCode="#,##0.0">
                  <c:v>0.16571186899999998</c:v>
                </c:pt>
                <c:pt idx="60" formatCode="#,##0.0">
                  <c:v>0.20599881699999997</c:v>
                </c:pt>
                <c:pt idx="61" formatCode="#,##0.0">
                  <c:v>0.21642741699999998</c:v>
                </c:pt>
                <c:pt idx="62" formatCode="#,##0.0">
                  <c:v>0.24771848799999999</c:v>
                </c:pt>
                <c:pt idx="63" formatCode="#,##0.0">
                  <c:v>0.26103552600000002</c:v>
                </c:pt>
                <c:pt idx="64" formatCode="#,##0.0">
                  <c:v>0.31258090599999999</c:v>
                </c:pt>
                <c:pt idx="65" formatCode="#,##0.0">
                  <c:v>0.38776269300000005</c:v>
                </c:pt>
                <c:pt idx="66" formatCode="#,##0.0">
                  <c:v>0.42886674200000002</c:v>
                </c:pt>
                <c:pt idx="67" formatCode="#,##0.0">
                  <c:v>0.50298758700000001</c:v>
                </c:pt>
                <c:pt idx="68" formatCode="#,##0.0">
                  <c:v>0.5839741329999999</c:v>
                </c:pt>
                <c:pt idx="69" formatCode="#,##0.0">
                  <c:v>0.54717201199999999</c:v>
                </c:pt>
                <c:pt idx="70" formatCode="#,##0.0">
                  <c:v>0.58592399799999995</c:v>
                </c:pt>
                <c:pt idx="71" formatCode="#,##0.0">
                  <c:v>0.61765245499999988</c:v>
                </c:pt>
                <c:pt idx="77" formatCode="#,##0.0">
                  <c:v>1.1021E-2</c:v>
                </c:pt>
                <c:pt idx="78" formatCode="#,##0.0">
                  <c:v>2.6782030999999998E-2</c:v>
                </c:pt>
                <c:pt idx="79" formatCode="#,##0.0">
                  <c:v>2.6091286000000002E-2</c:v>
                </c:pt>
                <c:pt idx="80" formatCode="#,##0.0">
                  <c:v>2.2656616000000001E-2</c:v>
                </c:pt>
                <c:pt idx="81" formatCode="#,##0.0">
                  <c:v>3.2384489000000002E-2</c:v>
                </c:pt>
                <c:pt idx="82" formatCode="#,##0.0">
                  <c:v>6.6281669999999987E-2</c:v>
                </c:pt>
                <c:pt idx="83" formatCode="#,##0.0">
                  <c:v>9.8615326000000017E-2</c:v>
                </c:pt>
                <c:pt idx="84" formatCode="#,##0.0">
                  <c:v>0.120365072</c:v>
                </c:pt>
                <c:pt idx="85" formatCode="#,##0.0">
                  <c:v>0.16212195000000001</c:v>
                </c:pt>
                <c:pt idx="86" formatCode="#,##0.0">
                  <c:v>0.130114692</c:v>
                </c:pt>
                <c:pt idx="87" formatCode="#,##0.0">
                  <c:v>0.21530897899999996</c:v>
                </c:pt>
                <c:pt idx="88" formatCode="#,##0.0">
                  <c:v>0.26892628699999999</c:v>
                </c:pt>
                <c:pt idx="89" formatCode="#,##0.0">
                  <c:v>0.30538529000000003</c:v>
                </c:pt>
                <c:pt idx="90" formatCode="#,##0.0">
                  <c:v>0.37857491800000004</c:v>
                </c:pt>
                <c:pt idx="91" formatCode="#,##0.0">
                  <c:v>0.41729936699999998</c:v>
                </c:pt>
                <c:pt idx="92" formatCode="#,##0.0">
                  <c:v>0.54632536900000006</c:v>
                </c:pt>
                <c:pt idx="93" formatCode="#,##0.0">
                  <c:v>0.45183289200000004</c:v>
                </c:pt>
                <c:pt idx="94" formatCode="#,##0.0">
                  <c:v>0.46368366499999997</c:v>
                </c:pt>
              </c:numCache>
            </c:numRef>
          </c:val>
          <c:extLst>
            <c:ext xmlns:c16="http://schemas.microsoft.com/office/drawing/2014/chart" uri="{C3380CC4-5D6E-409C-BE32-E72D297353CC}">
              <c16:uniqueId val="{0000000B-5645-4C69-A735-C7CDCECCC155}"/>
            </c:ext>
          </c:extLst>
        </c:ser>
        <c:ser>
          <c:idx val="12"/>
          <c:order val="12"/>
          <c:tx>
            <c:strRef>
              <c:f>'  '!$A$75</c:f>
              <c:strCache>
                <c:ptCount val="1"/>
                <c:pt idx="0">
                  <c:v>South Korea</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'!$B$75:$DX$75</c:f>
              <c:numCache>
                <c:formatCode>General</c:formatCode>
                <c:ptCount val="95"/>
                <c:pt idx="54" formatCode="#,##0.0">
                  <c:v>1.5359000000000001E-2</c:v>
                </c:pt>
                <c:pt idx="55" formatCode="#,##0.0">
                  <c:v>1.6357713999999999E-2</c:v>
                </c:pt>
                <c:pt idx="56" formatCode="#,##0.0">
                  <c:v>2.3282686E-2</c:v>
                </c:pt>
                <c:pt idx="57" formatCode="#,##0.0">
                  <c:v>2.3064097999999998E-2</c:v>
                </c:pt>
                <c:pt idx="58" formatCode="#,##0.0">
                  <c:v>3.1141502999999997E-2</c:v>
                </c:pt>
                <c:pt idx="59" formatCode="#,##0.0">
                  <c:v>4.5335364999999996E-2</c:v>
                </c:pt>
                <c:pt idx="60" formatCode="#,##0.0">
                  <c:v>6.1916412999999997E-2</c:v>
                </c:pt>
                <c:pt idx="61" formatCode="#,##0.0">
                  <c:v>7.4194611999999993E-2</c:v>
                </c:pt>
                <c:pt idx="62" formatCode="#,##0.0">
                  <c:v>8.6238765999999994E-2</c:v>
                </c:pt>
                <c:pt idx="63" formatCode="#,##0.0">
                  <c:v>8.4812539000000006E-2</c:v>
                </c:pt>
                <c:pt idx="64" formatCode="#,##0.0">
                  <c:v>0.106233877</c:v>
                </c:pt>
                <c:pt idx="65" formatCode="#,##0.0">
                  <c:v>0.12833881799999999</c:v>
                </c:pt>
                <c:pt idx="66" formatCode="#,##0.0">
                  <c:v>0.145809837</c:v>
                </c:pt>
                <c:pt idx="67" formatCode="#,##0.0">
                  <c:v>0.200292583</c:v>
                </c:pt>
                <c:pt idx="68" formatCode="#,##0.0">
                  <c:v>0.25787949400000004</c:v>
                </c:pt>
                <c:pt idx="69" formatCode="#,##0.0">
                  <c:v>0.27560314299999999</c:v>
                </c:pt>
                <c:pt idx="70" formatCode="#,##0.0">
                  <c:v>0.34622737799999997</c:v>
                </c:pt>
                <c:pt idx="71" formatCode="#,##0.0">
                  <c:v>0.40710618700000001</c:v>
                </c:pt>
                <c:pt idx="77" formatCode="#,##0.0">
                  <c:v>3.0620000000000001E-3</c:v>
                </c:pt>
                <c:pt idx="78" formatCode="#,##0.0">
                  <c:v>2.2675860000000003E-3</c:v>
                </c:pt>
                <c:pt idx="79" formatCode="#,##0.0">
                  <c:v>2.2626210000000003E-3</c:v>
                </c:pt>
                <c:pt idx="80" formatCode="#,##0.0">
                  <c:v>2.2083019999999997E-3</c:v>
                </c:pt>
                <c:pt idx="81" formatCode="#,##0.0">
                  <c:v>4.2326199999999999E-4</c:v>
                </c:pt>
                <c:pt idx="82" formatCode="#,##0.0">
                  <c:v>3.073161E-3</c:v>
                </c:pt>
                <c:pt idx="83" formatCode="#,##0.0">
                  <c:v>2.9989179999999997E-3</c:v>
                </c:pt>
                <c:pt idx="84" formatCode="#,##0.0">
                  <c:v>9.5592739999999995E-3</c:v>
                </c:pt>
                <c:pt idx="85" formatCode="#,##0.0">
                  <c:v>1.4892031E-2</c:v>
                </c:pt>
                <c:pt idx="86" formatCode="#,##0.0">
                  <c:v>1.0702201999999999E-2</c:v>
                </c:pt>
                <c:pt idx="87" formatCode="#,##0.0">
                  <c:v>3.5681528000000004E-2</c:v>
                </c:pt>
                <c:pt idx="88" formatCode="#,##0.0">
                  <c:v>6.1156580000000002E-2</c:v>
                </c:pt>
                <c:pt idx="89" formatCode="#,##0.0">
                  <c:v>8.0507829000000003E-2</c:v>
                </c:pt>
                <c:pt idx="90" formatCode="#,##0.0">
                  <c:v>0.13013179500000002</c:v>
                </c:pt>
                <c:pt idx="91" formatCode="#,##0.0">
                  <c:v>0.22183742599999998</c:v>
                </c:pt>
                <c:pt idx="92" formatCode="#,##0.0">
                  <c:v>0.21058381200000001</c:v>
                </c:pt>
                <c:pt idx="93" formatCode="#,##0.0">
                  <c:v>0.107002602</c:v>
                </c:pt>
                <c:pt idx="94" formatCode="#,##0.0">
                  <c:v>0.24523872499999999</c:v>
                </c:pt>
              </c:numCache>
            </c:numRef>
          </c:val>
          <c:extLst>
            <c:ext xmlns:c16="http://schemas.microsoft.com/office/drawing/2014/chart" uri="{C3380CC4-5D6E-409C-BE32-E72D297353CC}">
              <c16:uniqueId val="{0000000C-5645-4C69-A735-C7CDCECCC155}"/>
            </c:ext>
          </c:extLst>
        </c:ser>
        <c:ser>
          <c:idx val="13"/>
          <c:order val="13"/>
          <c:tx>
            <c:strRef>
              <c:f>'  '!$A$76</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'!$B$76:$DX$76</c:f>
              <c:numCache>
                <c:formatCode>General</c:formatCode>
                <c:ptCount val="95"/>
                <c:pt idx="54" formatCode="#,##0.0">
                  <c:v>9.0399999999999994E-3</c:v>
                </c:pt>
                <c:pt idx="55" formatCode="#,##0.0">
                  <c:v>1.6137360999999999E-2</c:v>
                </c:pt>
                <c:pt idx="56" formatCode="#,##0.0">
                  <c:v>5.1531359999999991E-2</c:v>
                </c:pt>
                <c:pt idx="57" formatCode="#,##0.0">
                  <c:v>0.123508194</c:v>
                </c:pt>
                <c:pt idx="58" formatCode="#,##0.0">
                  <c:v>0.30381380699999999</c:v>
                </c:pt>
                <c:pt idx="59" formatCode="#,##0.0">
                  <c:v>0.49160946799999994</c:v>
                </c:pt>
                <c:pt idx="60" formatCode="#,##0.0">
                  <c:v>0.70262199699999994</c:v>
                </c:pt>
                <c:pt idx="61" formatCode="#,##0.0">
                  <c:v>0.85036109100000001</c:v>
                </c:pt>
                <c:pt idx="62" formatCode="#,##0.0">
                  <c:v>1.0367431260000002</c:v>
                </c:pt>
                <c:pt idx="63" formatCode="#,##0.0">
                  <c:v>0.90830387699999993</c:v>
                </c:pt>
                <c:pt idx="64" formatCode="#,##0.0">
                  <c:v>1.2170659909999999</c:v>
                </c:pt>
                <c:pt idx="65" formatCode="#,##0.0">
                  <c:v>1.2213520739999999</c:v>
                </c:pt>
                <c:pt idx="66" formatCode="#,##0.0">
                  <c:v>1.4742118390000001</c:v>
                </c:pt>
                <c:pt idx="67" formatCode="#,##0.0">
                  <c:v>1.6490645259999999</c:v>
                </c:pt>
                <c:pt idx="68" formatCode="#,##0.0">
                  <c:v>1.8401700810000001</c:v>
                </c:pt>
                <c:pt idx="69" formatCode="#,##0.0">
                  <c:v>2.1352077099999995</c:v>
                </c:pt>
                <c:pt idx="70" formatCode="#,##0.0">
                  <c:v>2.303333436</c:v>
                </c:pt>
                <c:pt idx="71" formatCode="#,##0.0">
                  <c:v>2.7028563709999998</c:v>
                </c:pt>
                <c:pt idx="77" formatCode="#,##0.0">
                  <c:v>9.9999999999999995E-7</c:v>
                </c:pt>
                <c:pt idx="78" formatCode="#,##0.0">
                  <c:v>4.0337569999999998E-3</c:v>
                </c:pt>
                <c:pt idx="79" formatCode="#,##0.0">
                  <c:v>8.7553059999999992E-3</c:v>
                </c:pt>
                <c:pt idx="80" formatCode="#,##0.0">
                  <c:v>4.6418340000000001E-3</c:v>
                </c:pt>
                <c:pt idx="81" formatCode="#,##0.0">
                  <c:v>3.8297930000000002E-3</c:v>
                </c:pt>
                <c:pt idx="82" formatCode="#,##0.0">
                  <c:v>1.0951691999999999E-2</c:v>
                </c:pt>
                <c:pt idx="83" formatCode="#,##0.0">
                  <c:v>2.2983838999999995E-2</c:v>
                </c:pt>
                <c:pt idx="84" formatCode="#,##0.0">
                  <c:v>4.9787594999999997E-2</c:v>
                </c:pt>
                <c:pt idx="85" formatCode="#,##0.0">
                  <c:v>0.10098521799999999</c:v>
                </c:pt>
                <c:pt idx="86" formatCode="#,##0.0">
                  <c:v>6.0762662000000002E-2</c:v>
                </c:pt>
                <c:pt idx="87" formatCode="#,##0.0">
                  <c:v>7.6448251999999994E-2</c:v>
                </c:pt>
                <c:pt idx="88" formatCode="#,##0.0">
                  <c:v>7.2333306999999986E-2</c:v>
                </c:pt>
                <c:pt idx="89" formatCode="#,##0.0">
                  <c:v>8.4290306000000009E-2</c:v>
                </c:pt>
                <c:pt idx="90" formatCode="#,##0.0">
                  <c:v>9.0087265E-2</c:v>
                </c:pt>
                <c:pt idx="91" formatCode="#,##0.0">
                  <c:v>8.7907005999999996E-2</c:v>
                </c:pt>
                <c:pt idx="92" formatCode="#,##0.0">
                  <c:v>8.136454600000001E-2</c:v>
                </c:pt>
                <c:pt idx="93" formatCode="#,##0.0">
                  <c:v>8.5270861000000003E-2</c:v>
                </c:pt>
                <c:pt idx="94" formatCode="#,##0.0">
                  <c:v>8.4899640999999998E-2</c:v>
                </c:pt>
              </c:numCache>
            </c:numRef>
          </c:val>
          <c:extLst>
            <c:ext xmlns:c16="http://schemas.microsoft.com/office/drawing/2014/chart" uri="{C3380CC4-5D6E-409C-BE32-E72D297353CC}">
              <c16:uniqueId val="{0000000D-5645-4C69-A735-C7CDCECCC155}"/>
            </c:ext>
          </c:extLst>
        </c:ser>
        <c:ser>
          <c:idx val="14"/>
          <c:order val="14"/>
          <c:tx>
            <c:strRef>
              <c:f>'  '!$A$77</c:f>
              <c:strCache>
                <c:ptCount val="1"/>
                <c:pt idx="0">
                  <c:v>Rest of world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'!$B$59:$DX$59</c:f>
              <c:numCache>
                <c:formatCode>General</c:formatCode>
                <c:ptCount val="9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pt idx="68">
                  <c:v>2014</c:v>
                </c:pt>
                <c:pt idx="69">
                  <c:v>2015</c:v>
                </c:pt>
                <c:pt idx="70">
                  <c:v>2016</c:v>
                </c:pt>
                <c:pt idx="71">
                  <c:v>2017</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pt idx="92">
                  <c:v>2015</c:v>
                </c:pt>
                <c:pt idx="93">
                  <c:v>2016</c:v>
                </c:pt>
                <c:pt idx="94">
                  <c:v>2017</c:v>
                </c:pt>
              </c:numCache>
            </c:numRef>
          </c:cat>
          <c:val>
            <c:numRef>
              <c:f>'  '!$B$77:$DX$77</c:f>
              <c:numCache>
                <c:formatCode>General</c:formatCode>
                <c:ptCount val="95"/>
                <c:pt idx="54" formatCode="#,##0.0">
                  <c:v>6.4749999999999946E-2</c:v>
                </c:pt>
                <c:pt idx="55" formatCode="#,##0.0">
                  <c:v>8.2316520999999893E-2</c:v>
                </c:pt>
                <c:pt idx="56" formatCode="#,##0.0">
                  <c:v>9.6972558000000209E-2</c:v>
                </c:pt>
                <c:pt idx="57" formatCode="#,##0.0">
                  <c:v>0.1035887499999999</c:v>
                </c:pt>
                <c:pt idx="58" formatCode="#,##0.0">
                  <c:v>0.15134925900000007</c:v>
                </c:pt>
                <c:pt idx="59" formatCode="#,##0.0">
                  <c:v>0.14337986099999966</c:v>
                </c:pt>
                <c:pt idx="60" formatCode="#,##0.0">
                  <c:v>0.19269060199999988</c:v>
                </c:pt>
                <c:pt idx="61" formatCode="#,##0.0">
                  <c:v>0.2274431339999996</c:v>
                </c:pt>
                <c:pt idx="62" formatCode="#,##0.0">
                  <c:v>0.27156277899999992</c:v>
                </c:pt>
                <c:pt idx="63" formatCode="#,##0.0">
                  <c:v>0.23626213500000026</c:v>
                </c:pt>
                <c:pt idx="64" formatCode="#,##0.0">
                  <c:v>0.33152685499999901</c:v>
                </c:pt>
                <c:pt idx="65" formatCode="#,##0.0">
                  <c:v>0.40027540900000025</c:v>
                </c:pt>
                <c:pt idx="66" formatCode="#,##0.0">
                  <c:v>0.47755327099999922</c:v>
                </c:pt>
                <c:pt idx="67" formatCode="#,##0.0">
                  <c:v>0.56907202299999993</c:v>
                </c:pt>
                <c:pt idx="68" formatCode="#,##0.0">
                  <c:v>0.741264585999998</c:v>
                </c:pt>
                <c:pt idx="69" formatCode="#,##0.0">
                  <c:v>0.72273531800000068</c:v>
                </c:pt>
                <c:pt idx="70" formatCode="#,##0.0">
                  <c:v>0.69210945999999751</c:v>
                </c:pt>
                <c:pt idx="71" formatCode="#,##0.0">
                  <c:v>0.77198264100000191</c:v>
                </c:pt>
                <c:pt idx="77" formatCode="#,##0.0">
                  <c:v>3.9854000000000014E-2</c:v>
                </c:pt>
                <c:pt idx="78" formatCode="#,##0.0">
                  <c:v>4.438872100000002E-2</c:v>
                </c:pt>
                <c:pt idx="79" formatCode="#,##0.0">
                  <c:v>4.8448829000000027E-2</c:v>
                </c:pt>
                <c:pt idx="80" formatCode="#,##0.0">
                  <c:v>6.6353663000000007E-2</c:v>
                </c:pt>
                <c:pt idx="81" formatCode="#,##0.0">
                  <c:v>8.5348010999999974E-2</c:v>
                </c:pt>
                <c:pt idx="82" formatCode="#,##0.0">
                  <c:v>9.8044249000000055E-2</c:v>
                </c:pt>
                <c:pt idx="83" formatCode="#,##0.0">
                  <c:v>0.11840499900000004</c:v>
                </c:pt>
                <c:pt idx="84" formatCode="#,##0.0">
                  <c:v>0.14253759699999996</c:v>
                </c:pt>
                <c:pt idx="85" formatCode="#,##0.0">
                  <c:v>0.18286570900000004</c:v>
                </c:pt>
                <c:pt idx="86" formatCode="#,##0.0">
                  <c:v>0.1527828730000001</c:v>
                </c:pt>
                <c:pt idx="87" formatCode="#,##0.0">
                  <c:v>0.20762056899999992</c:v>
                </c:pt>
                <c:pt idx="88" formatCode="#,##0.0">
                  <c:v>0.28283018199999987</c:v>
                </c:pt>
                <c:pt idx="89" formatCode="#,##0.0">
                  <c:v>0.35202809899999976</c:v>
                </c:pt>
                <c:pt idx="90" formatCode="#,##0.0">
                  <c:v>0.30900065799999976</c:v>
                </c:pt>
                <c:pt idx="91" formatCode="#,##0.0">
                  <c:v>0.31229436099999908</c:v>
                </c:pt>
                <c:pt idx="92" formatCode="#,##0.0">
                  <c:v>0.32747106200000076</c:v>
                </c:pt>
                <c:pt idx="93" formatCode="#,##0.0">
                  <c:v>0.31703555599999977</c:v>
                </c:pt>
                <c:pt idx="94" formatCode="#,##0.0">
                  <c:v>0.44285677800000056</c:v>
                </c:pt>
              </c:numCache>
            </c:numRef>
          </c:val>
          <c:extLst>
            <c:ext xmlns:c16="http://schemas.microsoft.com/office/drawing/2014/chart" uri="{C3380CC4-5D6E-409C-BE32-E72D297353CC}">
              <c16:uniqueId val="{0000000E-5645-4C69-A735-C7CDCECCC155}"/>
            </c:ext>
          </c:extLst>
        </c:ser>
        <c:dLbls>
          <c:showLegendKey val="0"/>
          <c:showVal val="0"/>
          <c:showCatName val="0"/>
          <c:showSerName val="0"/>
          <c:showPercent val="0"/>
          <c:showBubbleSize val="0"/>
        </c:dLbls>
        <c:gapWidth val="0"/>
        <c:overlap val="100"/>
        <c:axId val="3"/>
        <c:axId val="4"/>
      </c:barChart>
      <c:catAx>
        <c:axId val="20024206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8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50" b="0"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Estimated RWE volume</a:t>
                </a:r>
                <a:endParaRPr lang="en-GB" sz="925" b="0" i="0" u="none" strike="noStrike" baseline="0">
                  <a:solidFill>
                    <a:srgbClr val="993300"/>
                  </a:solidFill>
                  <a:latin typeface="Arial"/>
                  <a:cs typeface="Arial"/>
                </a:endParaRPr>
              </a:p>
              <a:p>
                <a:pPr>
                  <a:defRPr sz="1150" b="0"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1000654347781041E-2"/>
              <c:y val="0.1466714784293409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25" b="0" i="0" u="none" strike="noStrike" baseline="0">
                <a:solidFill>
                  <a:srgbClr val="993300"/>
                </a:solidFill>
                <a:latin typeface="Arial"/>
                <a:ea typeface="Arial"/>
                <a:cs typeface="Arial"/>
              </a:defRPr>
            </a:pPr>
            <a:endParaRPr lang="en-US"/>
          </a:p>
        </c:txPr>
        <c:crossAx val="20024206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50" b="0" i="0" u="none" strike="noStrike" baseline="0">
                    <a:solidFill>
                      <a:srgbClr val="0000FF"/>
                    </a:solidFill>
                    <a:latin typeface="Arial"/>
                    <a:ea typeface="Arial"/>
                    <a:cs typeface="Arial"/>
                  </a:defRPr>
                </a:pPr>
                <a:r>
                  <a:rPr lang="en-GB" sz="1150" b="0" i="0" u="none" strike="noStrike" baseline="0">
                    <a:solidFill>
                      <a:srgbClr val="0000FF"/>
                    </a:solidFill>
                    <a:latin typeface="Arial"/>
                    <a:cs typeface="Arial"/>
                  </a:rPr>
                  <a:t>Trade value</a:t>
                </a:r>
                <a:endParaRPr lang="en-GB" sz="1050" b="0" i="0" u="none" strike="noStrike" baseline="0">
                  <a:solidFill>
                    <a:srgbClr val="0000FF"/>
                  </a:solidFill>
                  <a:latin typeface="Arial"/>
                  <a:cs typeface="Arial"/>
                </a:endParaRPr>
              </a:p>
              <a:p>
                <a:pPr>
                  <a:defRPr sz="1150" b="0"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or fob, nominal)</a:t>
                </a:r>
              </a:p>
            </c:rich>
          </c:tx>
          <c:layout>
            <c:manualLayout>
              <c:xMode val="edge"/>
              <c:yMode val="edge"/>
              <c:x val="0.91902863550527503"/>
              <c:y val="0.1116703301677936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0"/>
        <c:txPr>
          <a:bodyPr/>
          <a:lstStyle/>
          <a:p>
            <a:pPr>
              <a:defRPr sz="1195" b="0" i="0" u="none" strike="noStrike" baseline="0">
                <a:solidFill>
                  <a:srgbClr val="000000"/>
                </a:solidFill>
                <a:latin typeface="Arial"/>
                <a:ea typeface="Arial"/>
                <a:cs typeface="Arial"/>
              </a:defRPr>
            </a:pPr>
            <a:endParaRPr lang="en-US"/>
          </a:p>
        </c:txPr>
      </c:legendEntry>
      <c:legendEntry>
        <c:idx val="2"/>
        <c:txPr>
          <a:bodyPr/>
          <a:lstStyle/>
          <a:p>
            <a:pPr>
              <a:defRPr sz="1195" b="0" i="0" u="none" strike="noStrike" baseline="0">
                <a:solidFill>
                  <a:srgbClr val="000000"/>
                </a:solidFill>
                <a:latin typeface="Arial"/>
                <a:ea typeface="Arial"/>
                <a:cs typeface="Arial"/>
              </a:defRPr>
            </a:pPr>
            <a:endParaRPr lang="en-US"/>
          </a:p>
        </c:txPr>
      </c:legendEntry>
      <c:legendEntry>
        <c:idx val="6"/>
        <c:txPr>
          <a:bodyPr/>
          <a:lstStyle/>
          <a:p>
            <a:pPr>
              <a:defRPr sz="1195" b="0" i="0" u="none" strike="noStrike" baseline="0">
                <a:solidFill>
                  <a:srgbClr val="000000"/>
                </a:solidFill>
                <a:latin typeface="Arial"/>
                <a:ea typeface="Arial"/>
                <a:cs typeface="Arial"/>
              </a:defRPr>
            </a:pPr>
            <a:endParaRPr lang="en-US"/>
          </a:p>
        </c:txPr>
      </c:legendEntry>
      <c:legendEntry>
        <c:idx val="8"/>
        <c:txPr>
          <a:bodyPr/>
          <a:lstStyle/>
          <a:p>
            <a:pPr>
              <a:defRPr sz="1195" b="0" i="0" u="none" strike="noStrike" baseline="0">
                <a:solidFill>
                  <a:srgbClr val="000000"/>
                </a:solidFill>
                <a:latin typeface="Arial"/>
                <a:ea typeface="Arial"/>
                <a:cs typeface="Arial"/>
              </a:defRPr>
            </a:pPr>
            <a:endParaRPr lang="en-US"/>
          </a:p>
        </c:txPr>
      </c:legendEntry>
      <c:layout>
        <c:manualLayout>
          <c:xMode val="edge"/>
          <c:yMode val="edge"/>
          <c:x val="0.16400511014457572"/>
          <c:y val="0.87502870653868192"/>
          <c:w val="0.68002118840433845"/>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00482970981244"/>
          <c:y val="7.8335903252034378E-2"/>
          <c:w val="0.68402131304201097"/>
          <c:h val="0.63502083274521492"/>
        </c:manualLayout>
      </c:layout>
      <c:barChart>
        <c:barDir val="col"/>
        <c:grouping val="stacked"/>
        <c:varyColors val="0"/>
        <c:ser>
          <c:idx val="0"/>
          <c:order val="0"/>
          <c:tx>
            <c:strRef>
              <c:f>' '!$A$212</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'!$B$212:$BB$212</c:f>
              <c:numCache>
                <c:formatCode>0.00</c:formatCode>
                <c:ptCount val="37"/>
                <c:pt idx="0">
                  <c:v>1.3355461559999999E-2</c:v>
                </c:pt>
                <c:pt idx="1">
                  <c:v>1.8806137279999999E-2</c:v>
                </c:pt>
                <c:pt idx="2">
                  <c:v>4.5856844000000001E-2</c:v>
                </c:pt>
                <c:pt idx="3">
                  <c:v>3.0530051999999998E-2</c:v>
                </c:pt>
                <c:pt idx="4">
                  <c:v>3.23764E-2</c:v>
                </c:pt>
                <c:pt idx="5">
                  <c:v>1.2102103999999997E-2</c:v>
                </c:pt>
                <c:pt idx="6">
                  <c:v>8.2875520000000001E-3</c:v>
                </c:pt>
                <c:pt idx="7">
                  <c:v>5.1253440000000004E-3</c:v>
                </c:pt>
                <c:pt idx="8">
                  <c:v>1.0630928E-2</c:v>
                </c:pt>
                <c:pt idx="9">
                  <c:v>1.3605994878947368E-2</c:v>
                </c:pt>
                <c:pt idx="10">
                  <c:v>3.8762639999999999E-3</c:v>
                </c:pt>
                <c:pt idx="11">
                  <c:v>3.1823959999999997E-3</c:v>
                </c:pt>
                <c:pt idx="12">
                  <c:v>2.590237421052632E-3</c:v>
                </c:pt>
                <c:pt idx="13">
                  <c:v>3.0762353623188408E-3</c:v>
                </c:pt>
                <c:pt idx="14">
                  <c:v>4.3200450000000007E-3</c:v>
                </c:pt>
                <c:pt idx="15">
                  <c:v>1.0130155600000001E-2</c:v>
                </c:pt>
                <c:pt idx="16">
                  <c:v>2.4102759363636365E-2</c:v>
                </c:pt>
                <c:pt idx="17">
                  <c:v>3.7263442352941174E-3</c:v>
                </c:pt>
              </c:numCache>
            </c:numRef>
          </c:val>
          <c:extLst>
            <c:ext xmlns:c16="http://schemas.microsoft.com/office/drawing/2014/chart" uri="{C3380CC4-5D6E-409C-BE32-E72D297353CC}">
              <c16:uniqueId val="{00000000-DFE9-474F-91D7-D55126656F8E}"/>
            </c:ext>
          </c:extLst>
        </c:ser>
        <c:ser>
          <c:idx val="1"/>
          <c:order val="1"/>
          <c:tx>
            <c:strRef>
              <c:f>' '!$A$213</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'!$B$213:$BB$213</c:f>
              <c:numCache>
                <c:formatCode>0.00</c:formatCode>
                <c:ptCount val="37"/>
                <c:pt idx="0">
                  <c:v>1.7997335999999994E-4</c:v>
                </c:pt>
                <c:pt idx="1">
                  <c:v>0</c:v>
                </c:pt>
                <c:pt idx="2">
                  <c:v>8.9796279999999982E-4</c:v>
                </c:pt>
                <c:pt idx="3">
                  <c:v>9.8769775999999984E-4</c:v>
                </c:pt>
                <c:pt idx="4">
                  <c:v>4.0530827399999997E-2</c:v>
                </c:pt>
                <c:pt idx="5">
                  <c:v>7.2003314599999993E-2</c:v>
                </c:pt>
                <c:pt idx="6">
                  <c:v>9.3608750199999979E-2</c:v>
                </c:pt>
                <c:pt idx="7">
                  <c:v>0.21303864147999999</c:v>
                </c:pt>
                <c:pt idx="8">
                  <c:v>0.18384811396</c:v>
                </c:pt>
                <c:pt idx="9">
                  <c:v>0.15976612784000002</c:v>
                </c:pt>
                <c:pt idx="10">
                  <c:v>0.20041739620000001</c:v>
                </c:pt>
                <c:pt idx="11">
                  <c:v>0.24462210947999999</c:v>
                </c:pt>
                <c:pt idx="12">
                  <c:v>0.2747659516</c:v>
                </c:pt>
                <c:pt idx="13">
                  <c:v>0.11877888791999999</c:v>
                </c:pt>
                <c:pt idx="14">
                  <c:v>0.12887203532000002</c:v>
                </c:pt>
                <c:pt idx="15">
                  <c:v>0.2082883264</c:v>
                </c:pt>
                <c:pt idx="16">
                  <c:v>0.20172156200000002</c:v>
                </c:pt>
                <c:pt idx="17">
                  <c:v>0.28313194055999996</c:v>
                </c:pt>
              </c:numCache>
            </c:numRef>
          </c:val>
          <c:extLst>
            <c:ext xmlns:c16="http://schemas.microsoft.com/office/drawing/2014/chart" uri="{C3380CC4-5D6E-409C-BE32-E72D297353CC}">
              <c16:uniqueId val="{00000001-DFE9-474F-91D7-D55126656F8E}"/>
            </c:ext>
          </c:extLst>
        </c:ser>
        <c:ser>
          <c:idx val="2"/>
          <c:order val="2"/>
          <c:tx>
            <c:strRef>
              <c:f>' '!$A$214</c:f>
              <c:strCache>
                <c:ptCount val="1"/>
                <c:pt idx="0">
                  <c:v>Malaysia</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'!$B$214:$BB$214</c:f>
              <c:numCache>
                <c:formatCode>0.00</c:formatCode>
                <c:ptCount val="37"/>
                <c:pt idx="0">
                  <c:v>0.10156659999999998</c:v>
                </c:pt>
                <c:pt idx="1">
                  <c:v>0.15504039999999997</c:v>
                </c:pt>
                <c:pt idx="2">
                  <c:v>0.18776279823999997</c:v>
                </c:pt>
                <c:pt idx="3">
                  <c:v>0.33847290204000002</c:v>
                </c:pt>
                <c:pt idx="4">
                  <c:v>0.27187218400000002</c:v>
                </c:pt>
                <c:pt idx="5">
                  <c:v>0.39655944385677389</c:v>
                </c:pt>
                <c:pt idx="6">
                  <c:v>0.52540935249112442</c:v>
                </c:pt>
                <c:pt idx="7">
                  <c:v>0.41246262712659443</c:v>
                </c:pt>
                <c:pt idx="8">
                  <c:v>0.49051050565999993</c:v>
                </c:pt>
                <c:pt idx="9">
                  <c:v>0.47800116000000004</c:v>
                </c:pt>
                <c:pt idx="10">
                  <c:v>0.30690990266666662</c:v>
                </c:pt>
                <c:pt idx="11">
                  <c:v>0.23454281688888889</c:v>
                </c:pt>
                <c:pt idx="12">
                  <c:v>0.13634954193999999</c:v>
                </c:pt>
                <c:pt idx="13">
                  <c:v>0.11622521399999999</c:v>
                </c:pt>
                <c:pt idx="14">
                  <c:v>0.11553353476000001</c:v>
                </c:pt>
                <c:pt idx="15">
                  <c:v>0.11156886187999999</c:v>
                </c:pt>
                <c:pt idx="16">
                  <c:v>0.11185838804000001</c:v>
                </c:pt>
                <c:pt idx="17">
                  <c:v>9.4134230959999982E-2</c:v>
                </c:pt>
              </c:numCache>
            </c:numRef>
          </c:val>
          <c:extLst>
            <c:ext xmlns:c16="http://schemas.microsoft.com/office/drawing/2014/chart" uri="{C3380CC4-5D6E-409C-BE32-E72D297353CC}">
              <c16:uniqueId val="{00000002-DFE9-474F-91D7-D55126656F8E}"/>
            </c:ext>
          </c:extLst>
        </c:ser>
        <c:ser>
          <c:idx val="3"/>
          <c:order val="3"/>
          <c:tx>
            <c:strRef>
              <c:f>' '!$A$215</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'!$B$215:$BB$215</c:f>
              <c:numCache>
                <c:formatCode>0.00</c:formatCode>
                <c:ptCount val="37"/>
                <c:pt idx="0">
                  <c:v>3.3098045399999998E-2</c:v>
                </c:pt>
                <c:pt idx="1">
                  <c:v>2.4690171520000002E-2</c:v>
                </c:pt>
                <c:pt idx="2">
                  <c:v>6.5432135439999997E-2</c:v>
                </c:pt>
                <c:pt idx="3">
                  <c:v>7.8079334479999998E-2</c:v>
                </c:pt>
                <c:pt idx="4">
                  <c:v>0.14414840832</c:v>
                </c:pt>
                <c:pt idx="5">
                  <c:v>0.25116435624</c:v>
                </c:pt>
                <c:pt idx="6">
                  <c:v>0.37738859199999997</c:v>
                </c:pt>
                <c:pt idx="7">
                  <c:v>0.52611001939999991</c:v>
                </c:pt>
                <c:pt idx="8">
                  <c:v>0.42489962368000006</c:v>
                </c:pt>
                <c:pt idx="9">
                  <c:v>0.50698883760000002</c:v>
                </c:pt>
                <c:pt idx="10">
                  <c:v>0.58883281072000004</c:v>
                </c:pt>
                <c:pt idx="11">
                  <c:v>0.59268815312000001</c:v>
                </c:pt>
                <c:pt idx="12">
                  <c:v>0.47696047223999999</c:v>
                </c:pt>
                <c:pt idx="13">
                  <c:v>0.49239997491999998</c:v>
                </c:pt>
                <c:pt idx="14">
                  <c:v>0.35392347060000001</c:v>
                </c:pt>
                <c:pt idx="15">
                  <c:v>0.55419702100000001</c:v>
                </c:pt>
                <c:pt idx="16">
                  <c:v>0.61192603024000003</c:v>
                </c:pt>
                <c:pt idx="17">
                  <c:v>0.72446920419999994</c:v>
                </c:pt>
              </c:numCache>
            </c:numRef>
          </c:val>
          <c:extLst>
            <c:ext xmlns:c16="http://schemas.microsoft.com/office/drawing/2014/chart" uri="{C3380CC4-5D6E-409C-BE32-E72D297353CC}">
              <c16:uniqueId val="{00000003-DFE9-474F-91D7-D55126656F8E}"/>
            </c:ext>
          </c:extLst>
        </c:ser>
        <c:ser>
          <c:idx val="8"/>
          <c:order val="4"/>
          <c:tx>
            <c:strRef>
              <c:f>' '!$A$216</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'!$B$216:$BB$216</c:f>
              <c:numCache>
                <c:formatCode>0.00</c:formatCode>
                <c:ptCount val="37"/>
                <c:pt idx="0">
                  <c:v>5.4737971819999953E-2</c:v>
                </c:pt>
                <c:pt idx="1">
                  <c:v>4.9213034100000025E-2</c:v>
                </c:pt>
                <c:pt idx="2">
                  <c:v>6.9678723048299362E-2</c:v>
                </c:pt>
                <c:pt idx="3">
                  <c:v>8.4857949604135563E-2</c:v>
                </c:pt>
                <c:pt idx="4">
                  <c:v>0.13225493156498358</c:v>
                </c:pt>
                <c:pt idx="5">
                  <c:v>0.10707754131954461</c:v>
                </c:pt>
                <c:pt idx="6">
                  <c:v>0.12803539459219904</c:v>
                </c:pt>
                <c:pt idx="7">
                  <c:v>0.12565343430187759</c:v>
                </c:pt>
                <c:pt idx="8">
                  <c:v>0.16514416309878399</c:v>
                </c:pt>
                <c:pt idx="9">
                  <c:v>0.18469690060757693</c:v>
                </c:pt>
                <c:pt idx="10">
                  <c:v>0.12375445711173816</c:v>
                </c:pt>
                <c:pt idx="11">
                  <c:v>0.20152254997811814</c:v>
                </c:pt>
                <c:pt idx="12">
                  <c:v>0.19383422086673918</c:v>
                </c:pt>
                <c:pt idx="13">
                  <c:v>0.16674328459999999</c:v>
                </c:pt>
                <c:pt idx="14">
                  <c:v>0.15171227785999997</c:v>
                </c:pt>
                <c:pt idx="15">
                  <c:v>0.18598800847999986</c:v>
                </c:pt>
                <c:pt idx="16">
                  <c:v>0.16978578036414926</c:v>
                </c:pt>
                <c:pt idx="17">
                  <c:v>0.12461530975245094</c:v>
                </c:pt>
              </c:numCache>
            </c:numRef>
          </c:val>
          <c:extLst>
            <c:ext xmlns:c16="http://schemas.microsoft.com/office/drawing/2014/chart" uri="{C3380CC4-5D6E-409C-BE32-E72D297353CC}">
              <c16:uniqueId val="{00000004-DFE9-474F-91D7-D55126656F8E}"/>
            </c:ext>
          </c:extLst>
        </c:ser>
        <c:ser>
          <c:idx val="9"/>
          <c:order val="5"/>
          <c:tx>
            <c:strRef>
              <c:f>' '!$A$217</c:f>
              <c:strCache>
                <c:ptCount val="1"/>
              </c:strCache>
            </c:strRef>
          </c:tx>
          <c:spPr>
            <a:no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'!$B$217:$BB$217</c:f>
              <c:numCache>
                <c:formatCode>0.0</c:formatCode>
                <c:ptCount val="37"/>
              </c:numCache>
            </c:numRef>
          </c:val>
          <c:extLst>
            <c:ext xmlns:c16="http://schemas.microsoft.com/office/drawing/2014/chart" uri="{C3380CC4-5D6E-409C-BE32-E72D297353CC}">
              <c16:uniqueId val="{00000005-DFE9-474F-91D7-D55126656F8E}"/>
            </c:ext>
          </c:extLst>
        </c:ser>
        <c:dLbls>
          <c:showLegendKey val="0"/>
          <c:showVal val="0"/>
          <c:showCatName val="0"/>
          <c:showSerName val="0"/>
          <c:showPercent val="0"/>
          <c:showBubbleSize val="0"/>
        </c:dLbls>
        <c:gapWidth val="0"/>
        <c:overlap val="100"/>
        <c:axId val="2002419887"/>
        <c:axId val="1"/>
      </c:barChart>
      <c:barChart>
        <c:barDir val="col"/>
        <c:grouping val="stacked"/>
        <c:varyColors val="0"/>
        <c:ser>
          <c:idx val="10"/>
          <c:order val="6"/>
          <c:tx>
            <c:strRef>
              <c:f>' '!$A$218</c:f>
              <c:strCache>
                <c:ptCount val="1"/>
              </c:strCache>
            </c:strRef>
          </c:tx>
          <c:spPr>
            <a:no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'!$B$218:$BB$218</c:f>
              <c:numCache>
                <c:formatCode>0.0</c:formatCode>
                <c:ptCount val="37"/>
              </c:numCache>
            </c:numRef>
          </c:val>
          <c:extLst>
            <c:ext xmlns:c16="http://schemas.microsoft.com/office/drawing/2014/chart" uri="{C3380CC4-5D6E-409C-BE32-E72D297353CC}">
              <c16:uniqueId val="{00000006-DFE9-474F-91D7-D55126656F8E}"/>
            </c:ext>
          </c:extLst>
        </c:ser>
        <c:ser>
          <c:idx val="11"/>
          <c:order val="7"/>
          <c:tx>
            <c:strRef>
              <c:f>' '!$A$219</c:f>
              <c:strCache>
                <c:ptCount val="1"/>
              </c:strCache>
            </c:strRef>
          </c:tx>
          <c:spPr>
            <a:no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'!$B$219:$BB$219</c:f>
              <c:numCache>
                <c:formatCode>General</c:formatCode>
                <c:ptCount val="37"/>
              </c:numCache>
            </c:numRef>
          </c:val>
          <c:extLst>
            <c:ext xmlns:c16="http://schemas.microsoft.com/office/drawing/2014/chart" uri="{C3380CC4-5D6E-409C-BE32-E72D297353CC}">
              <c16:uniqueId val="{00000007-DFE9-474F-91D7-D55126656F8E}"/>
            </c:ext>
          </c:extLst>
        </c:ser>
        <c:ser>
          <c:idx val="12"/>
          <c:order val="8"/>
          <c:tx>
            <c:strRef>
              <c:f>' '!$A$220</c:f>
              <c:strCache>
                <c:ptCount val="1"/>
              </c:strCache>
            </c:strRef>
          </c:tx>
          <c:spPr>
            <a:no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'!$B$220:$BB$220</c:f>
              <c:numCache>
                <c:formatCode>#,##0</c:formatCode>
                <c:ptCount val="37"/>
              </c:numCache>
            </c:numRef>
          </c:val>
          <c:extLst>
            <c:ext xmlns:c16="http://schemas.microsoft.com/office/drawing/2014/chart" uri="{C3380CC4-5D6E-409C-BE32-E72D297353CC}">
              <c16:uniqueId val="{00000008-DFE9-474F-91D7-D55126656F8E}"/>
            </c:ext>
          </c:extLst>
        </c:ser>
        <c:ser>
          <c:idx val="14"/>
          <c:order val="9"/>
          <c:tx>
            <c:strRef>
              <c:f>' '!$A$221</c:f>
              <c:strCache>
                <c:ptCount val="1"/>
              </c:strCache>
            </c:strRef>
          </c:tx>
          <c:spPr>
            <a:no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'!$B$221:$BB$221</c:f>
              <c:numCache>
                <c:formatCode>#,##0</c:formatCode>
                <c:ptCount val="37"/>
              </c:numCache>
            </c:numRef>
          </c:val>
          <c:extLst>
            <c:ext xmlns:c16="http://schemas.microsoft.com/office/drawing/2014/chart" uri="{C3380CC4-5D6E-409C-BE32-E72D297353CC}">
              <c16:uniqueId val="{00000009-DFE9-474F-91D7-D55126656F8E}"/>
            </c:ext>
          </c:extLst>
        </c:ser>
        <c:ser>
          <c:idx val="5"/>
          <c:order val="10"/>
          <c:tx>
            <c:strRef>
              <c:f>' '!$A$222</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'!$B$222:$BB$222</c:f>
              <c:numCache>
                <c:formatCode>#,##0</c:formatCode>
                <c:ptCount val="37"/>
                <c:pt idx="19" formatCode="0.00">
                  <c:v>1.738E-3</c:v>
                </c:pt>
                <c:pt idx="20" formatCode="0.00">
                  <c:v>2.8032860000000003E-3</c:v>
                </c:pt>
                <c:pt idx="21" formatCode="0.00">
                  <c:v>4.7331010000000008E-3</c:v>
                </c:pt>
                <c:pt idx="22" formatCode="0.00">
                  <c:v>4.4088989999999991E-3</c:v>
                </c:pt>
                <c:pt idx="23" formatCode="0.00">
                  <c:v>4.9806359999999992E-3</c:v>
                </c:pt>
                <c:pt idx="24" formatCode="0.00">
                  <c:v>2.9812659999999998E-3</c:v>
                </c:pt>
                <c:pt idx="25" formatCode="0.00">
                  <c:v>4.1153359999999998E-3</c:v>
                </c:pt>
                <c:pt idx="26" formatCode="0.00">
                  <c:v>2.1166039999999998E-3</c:v>
                </c:pt>
                <c:pt idx="27" formatCode="0.00">
                  <c:v>2.1074330000000001E-3</c:v>
                </c:pt>
                <c:pt idx="28" formatCode="0.00">
                  <c:v>2.9836630000000001E-3</c:v>
                </c:pt>
                <c:pt idx="29" formatCode="0.00">
                  <c:v>1.3495399999999998E-3</c:v>
                </c:pt>
                <c:pt idx="30" formatCode="0.00">
                  <c:v>1.3088199999999998E-3</c:v>
                </c:pt>
                <c:pt idx="31" formatCode="0.00">
                  <c:v>9.835969999999999E-4</c:v>
                </c:pt>
                <c:pt idx="32" formatCode="0.00">
                  <c:v>1.0978399999999999E-3</c:v>
                </c:pt>
                <c:pt idx="33" formatCode="0.00">
                  <c:v>1.4029960000000001E-3</c:v>
                </c:pt>
                <c:pt idx="34" formatCode="0.00">
                  <c:v>3.295255E-3</c:v>
                </c:pt>
                <c:pt idx="35" formatCode="0.00">
                  <c:v>1.07484E-2</c:v>
                </c:pt>
                <c:pt idx="36" formatCode="0.00">
                  <c:v>1.0949901000000003E-2</c:v>
                </c:pt>
              </c:numCache>
            </c:numRef>
          </c:val>
          <c:extLst>
            <c:ext xmlns:c16="http://schemas.microsoft.com/office/drawing/2014/chart" uri="{C3380CC4-5D6E-409C-BE32-E72D297353CC}">
              <c16:uniqueId val="{0000000A-DFE9-474F-91D7-D55126656F8E}"/>
            </c:ext>
          </c:extLst>
        </c:ser>
        <c:ser>
          <c:idx val="15"/>
          <c:order val="11"/>
          <c:tx>
            <c:strRef>
              <c:f>' '!$A$223</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'!$B$223:$BB$223</c:f>
              <c:numCache>
                <c:formatCode>General</c:formatCode>
                <c:ptCount val="37"/>
                <c:pt idx="19" formatCode="0.00">
                  <c:v>3.2899999999999997E-4</c:v>
                </c:pt>
                <c:pt idx="20" formatCode="0.00">
                  <c:v>7.8470600000000003E-4</c:v>
                </c:pt>
                <c:pt idx="21" formatCode="0.00">
                  <c:v>9.50895E-4</c:v>
                </c:pt>
                <c:pt idx="22" formatCode="0.00">
                  <c:v>1.361351E-3</c:v>
                </c:pt>
                <c:pt idx="23" formatCode="0.00">
                  <c:v>8.8950180000000011E-3</c:v>
                </c:pt>
                <c:pt idx="24" formatCode="0.00">
                  <c:v>1.4133340000000001E-2</c:v>
                </c:pt>
                <c:pt idx="25" formatCode="0.00">
                  <c:v>1.6776700999999998E-2</c:v>
                </c:pt>
                <c:pt idx="26" formatCode="0.00">
                  <c:v>3.3805044999999992E-2</c:v>
                </c:pt>
                <c:pt idx="27" formatCode="0.00">
                  <c:v>3.3606033999999993E-2</c:v>
                </c:pt>
                <c:pt idx="28" formatCode="0.00">
                  <c:v>2.8832648999999998E-2</c:v>
                </c:pt>
                <c:pt idx="29" formatCode="0.00">
                  <c:v>3.9403920000000002E-2</c:v>
                </c:pt>
                <c:pt idx="30" formatCode="0.00">
                  <c:v>3.9660407000000002E-2</c:v>
                </c:pt>
                <c:pt idx="31" formatCode="0.00">
                  <c:v>4.7415713999999998E-2</c:v>
                </c:pt>
                <c:pt idx="32" formatCode="0.00">
                  <c:v>3.7402312E-2</c:v>
                </c:pt>
                <c:pt idx="33" formatCode="0.00">
                  <c:v>3.1252778999999994E-2</c:v>
                </c:pt>
                <c:pt idx="34" formatCode="0.00">
                  <c:v>4.5304892999999999E-2</c:v>
                </c:pt>
                <c:pt idx="35" formatCode="0.00">
                  <c:v>4.4187049999999992E-2</c:v>
                </c:pt>
                <c:pt idx="36" formatCode="0.00">
                  <c:v>5.6186861999999997E-2</c:v>
                </c:pt>
              </c:numCache>
            </c:numRef>
          </c:val>
          <c:extLst>
            <c:ext xmlns:c16="http://schemas.microsoft.com/office/drawing/2014/chart" uri="{C3380CC4-5D6E-409C-BE32-E72D297353CC}">
              <c16:uniqueId val="{0000000B-DFE9-474F-91D7-D55126656F8E}"/>
            </c:ext>
          </c:extLst>
        </c:ser>
        <c:ser>
          <c:idx val="16"/>
          <c:order val="12"/>
          <c:tx>
            <c:strRef>
              <c:f>' '!$A$224</c:f>
              <c:strCache>
                <c:ptCount val="1"/>
                <c:pt idx="0">
                  <c:v>Malaysia</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'!$B$224:$BB$224</c:f>
              <c:numCache>
                <c:formatCode>General</c:formatCode>
                <c:ptCount val="37"/>
                <c:pt idx="19" formatCode="0.00">
                  <c:v>1.1302999999999999E-2</c:v>
                </c:pt>
                <c:pt idx="20" formatCode="0.00">
                  <c:v>1.4908746E-2</c:v>
                </c:pt>
                <c:pt idx="21" formatCode="0.00">
                  <c:v>1.6550463999999997E-2</c:v>
                </c:pt>
                <c:pt idx="22" formatCode="0.00">
                  <c:v>1.9932842000000003E-2</c:v>
                </c:pt>
                <c:pt idx="23" formatCode="0.00">
                  <c:v>3.0708156E-2</c:v>
                </c:pt>
                <c:pt idx="24" formatCode="0.00">
                  <c:v>3.7574743000000001E-2</c:v>
                </c:pt>
                <c:pt idx="25" formatCode="0.00">
                  <c:v>4.6442672999999997E-2</c:v>
                </c:pt>
                <c:pt idx="26" formatCode="0.00">
                  <c:v>5.3165926999999995E-2</c:v>
                </c:pt>
                <c:pt idx="27" formatCode="0.00">
                  <c:v>5.4175679000000004E-2</c:v>
                </c:pt>
                <c:pt idx="28" formatCode="0.00">
                  <c:v>5.3544365000000003E-2</c:v>
                </c:pt>
                <c:pt idx="29" formatCode="0.00">
                  <c:v>4.7036499999999995E-2</c:v>
                </c:pt>
                <c:pt idx="30" formatCode="0.00">
                  <c:v>5.0554745999999998E-2</c:v>
                </c:pt>
                <c:pt idx="31" formatCode="0.00">
                  <c:v>4.2363767999999996E-2</c:v>
                </c:pt>
                <c:pt idx="32" formatCode="0.00">
                  <c:v>4.1296647999999998E-2</c:v>
                </c:pt>
                <c:pt idx="33" formatCode="0.00">
                  <c:v>4.4969439999999999E-2</c:v>
                </c:pt>
                <c:pt idx="34" formatCode="0.00">
                  <c:v>4.5661598999999997E-2</c:v>
                </c:pt>
                <c:pt idx="35" formatCode="0.00">
                  <c:v>4.1611719999999998E-2</c:v>
                </c:pt>
                <c:pt idx="36" formatCode="0.00">
                  <c:v>4.2149994000000003E-2</c:v>
                </c:pt>
              </c:numCache>
            </c:numRef>
          </c:val>
          <c:extLst>
            <c:ext xmlns:c16="http://schemas.microsoft.com/office/drawing/2014/chart" uri="{C3380CC4-5D6E-409C-BE32-E72D297353CC}">
              <c16:uniqueId val="{0000000C-DFE9-474F-91D7-D55126656F8E}"/>
            </c:ext>
          </c:extLst>
        </c:ser>
        <c:ser>
          <c:idx val="20"/>
          <c:order val="13"/>
          <c:tx>
            <c:strRef>
              <c:f>' '!$A$225</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'!$B$225:$BB$225</c:f>
              <c:numCache>
                <c:formatCode>General</c:formatCode>
                <c:ptCount val="37"/>
                <c:pt idx="19" formatCode="0.00">
                  <c:v>3.1380000000000002E-3</c:v>
                </c:pt>
                <c:pt idx="20" formatCode="0.00">
                  <c:v>2.3436489999999997E-3</c:v>
                </c:pt>
                <c:pt idx="21" formatCode="0.00">
                  <c:v>5.9832389999999996E-3</c:v>
                </c:pt>
                <c:pt idx="22" formatCode="0.00">
                  <c:v>7.2242520000000005E-3</c:v>
                </c:pt>
                <c:pt idx="23" formatCode="0.00">
                  <c:v>1.5518255999999999E-2</c:v>
                </c:pt>
                <c:pt idx="24" formatCode="0.00">
                  <c:v>2.3019894000000003E-2</c:v>
                </c:pt>
                <c:pt idx="25" formatCode="0.00">
                  <c:v>3.4180426E-2</c:v>
                </c:pt>
                <c:pt idx="26" formatCode="0.00">
                  <c:v>5.1617652E-2</c:v>
                </c:pt>
                <c:pt idx="27" formatCode="0.00">
                  <c:v>5.2001301E-2</c:v>
                </c:pt>
                <c:pt idx="28" formatCode="0.00">
                  <c:v>4.7031806000000002E-2</c:v>
                </c:pt>
                <c:pt idx="29" formatCode="0.00">
                  <c:v>7.6632390000000009E-2</c:v>
                </c:pt>
                <c:pt idx="30" formatCode="0.00">
                  <c:v>8.687397999999999E-2</c:v>
                </c:pt>
                <c:pt idx="31" formatCode="0.00">
                  <c:v>7.5403072000000002E-2</c:v>
                </c:pt>
                <c:pt idx="32" formatCode="0.00">
                  <c:v>6.4552717999999995E-2</c:v>
                </c:pt>
                <c:pt idx="33" formatCode="0.00">
                  <c:v>6.1283639000000001E-2</c:v>
                </c:pt>
                <c:pt idx="34" formatCode="0.00">
                  <c:v>7.4985405000000005E-2</c:v>
                </c:pt>
                <c:pt idx="35" formatCode="0.00">
                  <c:v>7.8697428E-2</c:v>
                </c:pt>
                <c:pt idx="36" formatCode="0.00">
                  <c:v>9.3363768E-2</c:v>
                </c:pt>
              </c:numCache>
            </c:numRef>
          </c:val>
          <c:extLst>
            <c:ext xmlns:c16="http://schemas.microsoft.com/office/drawing/2014/chart" uri="{C3380CC4-5D6E-409C-BE32-E72D297353CC}">
              <c16:uniqueId val="{0000000D-DFE9-474F-91D7-D55126656F8E}"/>
            </c:ext>
          </c:extLst>
        </c:ser>
        <c:ser>
          <c:idx val="4"/>
          <c:order val="14"/>
          <c:tx>
            <c:strRef>
              <c:f>' '!$A$226</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'!$B$211:$BB$211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'!$B$226:$BB$226</c:f>
              <c:numCache>
                <c:formatCode>General</c:formatCode>
                <c:ptCount val="37"/>
                <c:pt idx="19" formatCode="0.00">
                  <c:v>1.1634999999999996E-2</c:v>
                </c:pt>
                <c:pt idx="20" formatCode="0.00">
                  <c:v>1.1901395000000009E-2</c:v>
                </c:pt>
                <c:pt idx="21" formatCode="0.00">
                  <c:v>1.6574782999999989E-2</c:v>
                </c:pt>
                <c:pt idx="22" formatCode="0.00">
                  <c:v>1.6603600999999989E-2</c:v>
                </c:pt>
                <c:pt idx="23" formatCode="0.00">
                  <c:v>2.0209294999999995E-2</c:v>
                </c:pt>
                <c:pt idx="24" formatCode="0.00">
                  <c:v>2.0206480999999998E-2</c:v>
                </c:pt>
                <c:pt idx="25" formatCode="0.00">
                  <c:v>2.1028728000000024E-2</c:v>
                </c:pt>
                <c:pt idx="26" formatCode="0.00">
                  <c:v>3.024458599999999E-2</c:v>
                </c:pt>
                <c:pt idx="27" formatCode="0.00">
                  <c:v>4.0466970999999963E-2</c:v>
                </c:pt>
                <c:pt idx="28" formatCode="0.00">
                  <c:v>3.3201096999999985E-2</c:v>
                </c:pt>
                <c:pt idx="29" formatCode="0.00">
                  <c:v>2.7584230000000015E-2</c:v>
                </c:pt>
                <c:pt idx="30" formatCode="0.00">
                  <c:v>3.6177624999999991E-2</c:v>
                </c:pt>
                <c:pt idx="31" formatCode="0.00">
                  <c:v>3.8665231999999966E-2</c:v>
                </c:pt>
                <c:pt idx="32" formatCode="0.00">
                  <c:v>3.181017099999997E-2</c:v>
                </c:pt>
                <c:pt idx="33" formatCode="0.00">
                  <c:v>3.0903989000000021E-2</c:v>
                </c:pt>
                <c:pt idx="34" formatCode="0.00">
                  <c:v>3.298173500000004E-2</c:v>
                </c:pt>
                <c:pt idx="35" formatCode="0.00">
                  <c:v>3.1430863000000003E-2</c:v>
                </c:pt>
                <c:pt idx="36" formatCode="0.00">
                  <c:v>4.2164683000000036E-2</c:v>
                </c:pt>
              </c:numCache>
            </c:numRef>
          </c:val>
          <c:extLst>
            <c:ext xmlns:c16="http://schemas.microsoft.com/office/drawing/2014/chart" uri="{C3380CC4-5D6E-409C-BE32-E72D297353CC}">
              <c16:uniqueId val="{0000000E-DFE9-474F-91D7-D55126656F8E}"/>
            </c:ext>
          </c:extLst>
        </c:ser>
        <c:dLbls>
          <c:showLegendKey val="0"/>
          <c:showVal val="0"/>
          <c:showCatName val="0"/>
          <c:showSerName val="0"/>
          <c:showPercent val="0"/>
          <c:showBubbleSize val="0"/>
        </c:dLbls>
        <c:gapWidth val="0"/>
        <c:overlap val="100"/>
        <c:axId val="3"/>
        <c:axId val="4"/>
      </c:barChart>
      <c:catAx>
        <c:axId val="20024198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1.900059202894475E-2"/>
              <c:y val="0.1716722986161604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20024198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50" b="0" i="0" u="none" strike="noStrike" baseline="0">
                    <a:solidFill>
                      <a:srgbClr val="0000FF"/>
                    </a:solidFill>
                    <a:latin typeface="Arial"/>
                    <a:cs typeface="Arial"/>
                  </a:rPr>
                  <a:t>(US$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cif, nominal)</a:t>
                </a:r>
              </a:p>
            </c:rich>
          </c:tx>
          <c:layout>
            <c:manualLayout>
              <c:xMode val="edge"/>
              <c:yMode val="edge"/>
              <c:x val="0.9150285108676024"/>
              <c:y val="0.165005413233008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7002710869378594E-2"/>
          <c:y val="0.91169657614601718"/>
          <c:w val="0.80602511449102465"/>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7391272171"/>
          <c:y val="7.1669017868882523E-2"/>
          <c:w val="0.70302190507095574"/>
          <c:h val="0.61835361928733523"/>
        </c:manualLayout>
      </c:layout>
      <c:barChart>
        <c:barDir val="col"/>
        <c:grouping val="stacked"/>
        <c:varyColors val="0"/>
        <c:ser>
          <c:idx val="0"/>
          <c:order val="0"/>
          <c:tx>
            <c:strRef>
              <c:f>' '!$A$142</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'!$B$142:$BB$142</c:f>
              <c:numCache>
                <c:formatCode>0.00</c:formatCode>
                <c:ptCount val="37"/>
                <c:pt idx="0">
                  <c:v>5.2599999999999999E-4</c:v>
                </c:pt>
                <c:pt idx="1">
                  <c:v>4.9799999999999996E-4</c:v>
                </c:pt>
                <c:pt idx="2">
                  <c:v>2.1855999999999998E-3</c:v>
                </c:pt>
                <c:pt idx="3">
                  <c:v>1.7607999999999999E-3</c:v>
                </c:pt>
                <c:pt idx="4">
                  <c:v>8.2535999999999998E-3</c:v>
                </c:pt>
                <c:pt idx="5">
                  <c:v>6.9333999999999993E-3</c:v>
                </c:pt>
                <c:pt idx="6">
                  <c:v>3.1306239999999992E-2</c:v>
                </c:pt>
                <c:pt idx="7">
                  <c:v>7.0698999999999984E-2</c:v>
                </c:pt>
                <c:pt idx="8">
                  <c:v>2.6687619999999999E-2</c:v>
                </c:pt>
                <c:pt idx="9">
                  <c:v>3.8787979999999993E-2</c:v>
                </c:pt>
                <c:pt idx="10">
                  <c:v>4.1386399999999997E-2</c:v>
                </c:pt>
                <c:pt idx="11">
                  <c:v>4.6343239999999994E-2</c:v>
                </c:pt>
                <c:pt idx="12">
                  <c:v>4.5781000000000002E-2</c:v>
                </c:pt>
                <c:pt idx="13">
                  <c:v>7.0227500000000012E-2</c:v>
                </c:pt>
                <c:pt idx="14">
                  <c:v>0.19084754000000001</c:v>
                </c:pt>
                <c:pt idx="15">
                  <c:v>0.24733662333333331</c:v>
                </c:pt>
                <c:pt idx="16">
                  <c:v>0.25608872999999993</c:v>
                </c:pt>
                <c:pt idx="17">
                  <c:v>0.18199835999999997</c:v>
                </c:pt>
              </c:numCache>
            </c:numRef>
          </c:val>
          <c:extLst>
            <c:ext xmlns:c16="http://schemas.microsoft.com/office/drawing/2014/chart" uri="{C3380CC4-5D6E-409C-BE32-E72D297353CC}">
              <c16:uniqueId val="{00000000-E7EF-4BF9-84BA-88B045DD0150}"/>
            </c:ext>
          </c:extLst>
        </c:ser>
        <c:ser>
          <c:idx val="1"/>
          <c:order val="1"/>
          <c:tx>
            <c:strRef>
              <c:f>' '!$A$143</c:f>
              <c:strCache>
                <c:ptCount val="1"/>
                <c:pt idx="0">
                  <c:v>Burma</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'!$B$143:$BB$143</c:f>
              <c:numCache>
                <c:formatCode>0.00</c:formatCode>
                <c:ptCount val="37"/>
                <c:pt idx="0">
                  <c:v>3.5900000000000001E-2</c:v>
                </c:pt>
                <c:pt idx="1">
                  <c:v>0</c:v>
                </c:pt>
                <c:pt idx="2">
                  <c:v>4.28768E-4</c:v>
                </c:pt>
                <c:pt idx="3">
                  <c:v>7.7760000000000001E-5</c:v>
                </c:pt>
                <c:pt idx="4">
                  <c:v>1.6432E-4</c:v>
                </c:pt>
                <c:pt idx="5">
                  <c:v>5.1703999999999997E-4</c:v>
                </c:pt>
                <c:pt idx="6">
                  <c:v>1.3336399999999999E-4</c:v>
                </c:pt>
                <c:pt idx="7">
                  <c:v>2.2270739999999999E-4</c:v>
                </c:pt>
                <c:pt idx="8">
                  <c:v>5.9553259999999995E-4</c:v>
                </c:pt>
                <c:pt idx="9">
                  <c:v>5.6060000000000002E-5</c:v>
                </c:pt>
                <c:pt idx="10">
                  <c:v>2.1335467999999999E-3</c:v>
                </c:pt>
                <c:pt idx="11">
                  <c:v>1.6279214000000002E-3</c:v>
                </c:pt>
                <c:pt idx="12">
                  <c:v>6.7199999999999992E-6</c:v>
                </c:pt>
                <c:pt idx="13">
                  <c:v>1.1199999999999999E-6</c:v>
                </c:pt>
                <c:pt idx="14">
                  <c:v>7.1456999999999996E-3</c:v>
                </c:pt>
                <c:pt idx="15">
                  <c:v>6.7034875999999993E-2</c:v>
                </c:pt>
                <c:pt idx="16">
                  <c:v>0.13937692307692309</c:v>
                </c:pt>
                <c:pt idx="17">
                  <c:v>0.16055277608249999</c:v>
                </c:pt>
              </c:numCache>
            </c:numRef>
          </c:val>
          <c:extLst>
            <c:ext xmlns:c16="http://schemas.microsoft.com/office/drawing/2014/chart" uri="{C3380CC4-5D6E-409C-BE32-E72D297353CC}">
              <c16:uniqueId val="{00000001-E7EF-4BF9-84BA-88B045DD0150}"/>
            </c:ext>
          </c:extLst>
        </c:ser>
        <c:ser>
          <c:idx val="2"/>
          <c:order val="2"/>
          <c:tx>
            <c:strRef>
              <c:f>' '!$A$144</c:f>
              <c:strCache>
                <c:ptCount val="1"/>
                <c:pt idx="0">
                  <c:v>Cameroon </c:v>
                </c:pt>
              </c:strCache>
            </c:strRef>
          </c:tx>
          <c:spPr>
            <a:pattFill prst="weave">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'!$B$144:$BB$144</c:f>
              <c:numCache>
                <c:formatCode>0.00</c:formatCode>
                <c:ptCount val="37"/>
                <c:pt idx="0">
                  <c:v>0</c:v>
                </c:pt>
                <c:pt idx="1">
                  <c:v>0</c:v>
                </c:pt>
                <c:pt idx="2">
                  <c:v>0</c:v>
                </c:pt>
                <c:pt idx="3">
                  <c:v>0</c:v>
                </c:pt>
                <c:pt idx="4">
                  <c:v>0</c:v>
                </c:pt>
                <c:pt idx="5">
                  <c:v>0</c:v>
                </c:pt>
                <c:pt idx="6">
                  <c:v>1.542E-3</c:v>
                </c:pt>
                <c:pt idx="7">
                  <c:v>5.3502595999999998E-3</c:v>
                </c:pt>
                <c:pt idx="8">
                  <c:v>6.9740802599999999E-2</c:v>
                </c:pt>
                <c:pt idx="9">
                  <c:v>0.11921920079999999</c:v>
                </c:pt>
                <c:pt idx="10">
                  <c:v>0.11121241179999999</c:v>
                </c:pt>
                <c:pt idx="11">
                  <c:v>0.15901909379999998</c:v>
                </c:pt>
                <c:pt idx="12">
                  <c:v>0.15499803479999999</c:v>
                </c:pt>
                <c:pt idx="13">
                  <c:v>0.2</c:v>
                </c:pt>
                <c:pt idx="14">
                  <c:v>0.26625876479999999</c:v>
                </c:pt>
                <c:pt idx="15">
                  <c:v>0.35</c:v>
                </c:pt>
                <c:pt idx="16">
                  <c:v>0.42047099999999998</c:v>
                </c:pt>
                <c:pt idx="17">
                  <c:v>0.50739099999999993</c:v>
                </c:pt>
              </c:numCache>
            </c:numRef>
          </c:val>
          <c:extLst>
            <c:ext xmlns:c16="http://schemas.microsoft.com/office/drawing/2014/chart" uri="{C3380CC4-5D6E-409C-BE32-E72D297353CC}">
              <c16:uniqueId val="{00000002-E7EF-4BF9-84BA-88B045DD0150}"/>
            </c:ext>
          </c:extLst>
        </c:ser>
        <c:ser>
          <c:idx val="8"/>
          <c:order val="3"/>
          <c:tx>
            <c:strRef>
              <c:f>' '!$A$145</c:f>
              <c:strCache>
                <c:ptCount val="1"/>
                <c:pt idx="0">
                  <c:v>Laos</c:v>
                </c:pt>
              </c:strCache>
            </c:strRef>
          </c:tx>
          <c:spPr>
            <a:solidFill>
              <a:srgbClr val="FFCC99"/>
            </a:solid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'!$B$145:$BB$145</c:f>
              <c:numCache>
                <c:formatCode>0.00</c:formatCode>
                <c:ptCount val="37"/>
                <c:pt idx="0">
                  <c:v>0.18012</c:v>
                </c:pt>
                <c:pt idx="1">
                  <c:v>0.12174175599999999</c:v>
                </c:pt>
                <c:pt idx="2">
                  <c:v>3.2677408571428569E-2</c:v>
                </c:pt>
                <c:pt idx="3">
                  <c:v>9.9904879999999988E-2</c:v>
                </c:pt>
                <c:pt idx="4">
                  <c:v>8.9528771999999993E-2</c:v>
                </c:pt>
                <c:pt idx="5">
                  <c:v>9.2377715999999999E-2</c:v>
                </c:pt>
                <c:pt idx="6">
                  <c:v>5.369729142857143E-2</c:v>
                </c:pt>
                <c:pt idx="7">
                  <c:v>0.170510888</c:v>
                </c:pt>
                <c:pt idx="8">
                  <c:v>0.15851853428571427</c:v>
                </c:pt>
                <c:pt idx="9">
                  <c:v>0.10509623999999999</c:v>
                </c:pt>
                <c:pt idx="10">
                  <c:v>0.17748</c:v>
                </c:pt>
                <c:pt idx="11">
                  <c:v>0.18474399999999999</c:v>
                </c:pt>
                <c:pt idx="12">
                  <c:v>0.199349</c:v>
                </c:pt>
                <c:pt idx="13">
                  <c:v>0.22581200000000001</c:v>
                </c:pt>
                <c:pt idx="14">
                  <c:v>0.308647</c:v>
                </c:pt>
                <c:pt idx="15">
                  <c:v>0.32174799999999998</c:v>
                </c:pt>
                <c:pt idx="16">
                  <c:v>3.6060000000000002E-2</c:v>
                </c:pt>
                <c:pt idx="17">
                  <c:v>3.9425083999999992E-3</c:v>
                </c:pt>
              </c:numCache>
            </c:numRef>
          </c:val>
          <c:extLst>
            <c:ext xmlns:c16="http://schemas.microsoft.com/office/drawing/2014/chart" uri="{C3380CC4-5D6E-409C-BE32-E72D297353CC}">
              <c16:uniqueId val="{00000003-E7EF-4BF9-84BA-88B045DD0150}"/>
            </c:ext>
          </c:extLst>
        </c:ser>
        <c:ser>
          <c:idx val="9"/>
          <c:order val="4"/>
          <c:tx>
            <c:strRef>
              <c:f>' '!$A$146</c:f>
              <c:strCache>
                <c:ptCount val="1"/>
                <c:pt idx="0">
                  <c:v>Malaysia</c:v>
                </c:pt>
              </c:strCache>
            </c:strRef>
          </c:tx>
          <c:spPr>
            <a:solidFill>
              <a:srgbClr val="FFFF00"/>
            </a:solid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'!$B$146:$BB$146</c:f>
              <c:numCache>
                <c:formatCode>0.00</c:formatCode>
                <c:ptCount val="37"/>
                <c:pt idx="0">
                  <c:v>0.11584700000000001</c:v>
                </c:pt>
                <c:pt idx="1">
                  <c:v>8.4463999999999997E-2</c:v>
                </c:pt>
                <c:pt idx="2">
                  <c:v>0.13220199999999999</c:v>
                </c:pt>
                <c:pt idx="3">
                  <c:v>0.33044699999999999</c:v>
                </c:pt>
                <c:pt idx="4">
                  <c:v>0.43732900000000002</c:v>
                </c:pt>
                <c:pt idx="5">
                  <c:v>0.43350899999999998</c:v>
                </c:pt>
                <c:pt idx="6">
                  <c:v>0.30432013747000819</c:v>
                </c:pt>
                <c:pt idx="7">
                  <c:v>0.34837299999999999</c:v>
                </c:pt>
                <c:pt idx="8">
                  <c:v>0.35411298720000006</c:v>
                </c:pt>
                <c:pt idx="9">
                  <c:v>0.3685589999999998</c:v>
                </c:pt>
                <c:pt idx="10">
                  <c:v>0.24215899999999999</c:v>
                </c:pt>
                <c:pt idx="11">
                  <c:v>0.18245999999999998</c:v>
                </c:pt>
                <c:pt idx="12">
                  <c:v>0.15048599999999998</c:v>
                </c:pt>
                <c:pt idx="13">
                  <c:v>0.16155357423467492</c:v>
                </c:pt>
                <c:pt idx="14">
                  <c:v>0.20515599999999998</c:v>
                </c:pt>
                <c:pt idx="15">
                  <c:v>0.20899599999999999</c:v>
                </c:pt>
                <c:pt idx="16">
                  <c:v>0.183888</c:v>
                </c:pt>
                <c:pt idx="17">
                  <c:v>0.144259</c:v>
                </c:pt>
              </c:numCache>
            </c:numRef>
          </c:val>
          <c:extLst>
            <c:ext xmlns:c16="http://schemas.microsoft.com/office/drawing/2014/chart" uri="{C3380CC4-5D6E-409C-BE32-E72D297353CC}">
              <c16:uniqueId val="{00000004-E7EF-4BF9-84BA-88B045DD0150}"/>
            </c:ext>
          </c:extLst>
        </c:ser>
        <c:ser>
          <c:idx val="4"/>
          <c:order val="5"/>
          <c:tx>
            <c:strRef>
              <c:f>' '!$A$147</c:f>
              <c:strCache>
                <c:ptCount val="1"/>
                <c:pt idx="0">
                  <c:v>Papua New Guinea</c:v>
                </c:pt>
              </c:strCache>
            </c:strRef>
          </c:tx>
          <c:spPr>
            <a:pattFill prst="ltHorz">
              <a:fgClr>
                <a:srgbClr xmlns:mc="http://schemas.openxmlformats.org/markup-compatibility/2006" xmlns:a14="http://schemas.microsoft.com/office/drawing/2010/main" val="FF9900" mc:Ignorable="a14" a14:legacySpreadsheetColorIndex="52"/>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'!$B$147:$BB$147</c:f>
              <c:numCache>
                <c:formatCode>0.00</c:formatCode>
                <c:ptCount val="37"/>
                <c:pt idx="0">
                  <c:v>0</c:v>
                </c:pt>
                <c:pt idx="1">
                  <c:v>9.0886866666666666E-3</c:v>
                </c:pt>
                <c:pt idx="2">
                  <c:v>0</c:v>
                </c:pt>
                <c:pt idx="3">
                  <c:v>6.8517071999999998E-2</c:v>
                </c:pt>
                <c:pt idx="4">
                  <c:v>0.13631099999999999</c:v>
                </c:pt>
                <c:pt idx="5">
                  <c:v>0.10517267222222222</c:v>
                </c:pt>
                <c:pt idx="6">
                  <c:v>4.7342005E-2</c:v>
                </c:pt>
                <c:pt idx="7">
                  <c:v>9.0320363636363643E-2</c:v>
                </c:pt>
                <c:pt idx="8">
                  <c:v>8.036576956521739E-2</c:v>
                </c:pt>
                <c:pt idx="9">
                  <c:v>5.0483911111111113E-2</c:v>
                </c:pt>
                <c:pt idx="10">
                  <c:v>4.4576904761904762E-2</c:v>
                </c:pt>
                <c:pt idx="11">
                  <c:v>7.1514873913043481E-2</c:v>
                </c:pt>
                <c:pt idx="12">
                  <c:v>7.9946000000000003E-2</c:v>
                </c:pt>
                <c:pt idx="13">
                  <c:v>5.2772082608695647E-2</c:v>
                </c:pt>
                <c:pt idx="14">
                  <c:v>5.3256662500000003E-2</c:v>
                </c:pt>
                <c:pt idx="15">
                  <c:v>7.4850404166666662E-2</c:v>
                </c:pt>
                <c:pt idx="16">
                  <c:v>0.15570947499999999</c:v>
                </c:pt>
                <c:pt idx="17">
                  <c:v>0.11676803500000001</c:v>
                </c:pt>
              </c:numCache>
            </c:numRef>
          </c:val>
          <c:extLst>
            <c:ext xmlns:c16="http://schemas.microsoft.com/office/drawing/2014/chart" uri="{C3380CC4-5D6E-409C-BE32-E72D297353CC}">
              <c16:uniqueId val="{00000005-E7EF-4BF9-84BA-88B045DD0150}"/>
            </c:ext>
          </c:extLst>
        </c:ser>
        <c:ser>
          <c:idx val="10"/>
          <c:order val="6"/>
          <c:tx>
            <c:strRef>
              <c:f>' '!$A$148</c:f>
              <c:strCache>
                <c:ptCount val="1"/>
                <c:pt idx="0">
                  <c:v>Uruguay</c:v>
                </c:pt>
              </c:strCache>
            </c:strRef>
          </c:tx>
          <c:spPr>
            <a:pattFill prst="narHorz">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6600" mc:Ignorable="a14" a14:legacySpreadsheetColorIndex="53"/>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'!$B$148:$BB$148</c:f>
              <c:numCache>
                <c:formatCode>0.00</c:formatCode>
                <c:ptCount val="37"/>
                <c:pt idx="0">
                  <c:v>0</c:v>
                </c:pt>
                <c:pt idx="1">
                  <c:v>0</c:v>
                </c:pt>
                <c:pt idx="2">
                  <c:v>2.5230519999999999E-4</c:v>
                </c:pt>
                <c:pt idx="3">
                  <c:v>1.6907825200000001E-2</c:v>
                </c:pt>
                <c:pt idx="4">
                  <c:v>2.9689141999999998E-2</c:v>
                </c:pt>
                <c:pt idx="5">
                  <c:v>6.7130999999999996E-2</c:v>
                </c:pt>
                <c:pt idx="6">
                  <c:v>0.12710440000000001</c:v>
                </c:pt>
                <c:pt idx="7">
                  <c:v>0.11218997300000001</c:v>
                </c:pt>
                <c:pt idx="8">
                  <c:v>0.1027737</c:v>
                </c:pt>
                <c:pt idx="9">
                  <c:v>8.5205000000000003E-2</c:v>
                </c:pt>
                <c:pt idx="10">
                  <c:v>0.12120839999999999</c:v>
                </c:pt>
                <c:pt idx="11">
                  <c:v>6.9924E-2</c:v>
                </c:pt>
                <c:pt idx="12">
                  <c:v>8.3421999999999996E-2</c:v>
                </c:pt>
                <c:pt idx="13">
                  <c:v>5.7711999999999999E-2</c:v>
                </c:pt>
                <c:pt idx="14">
                  <c:v>0.1261551564</c:v>
                </c:pt>
                <c:pt idx="15">
                  <c:v>0.11151948333333334</c:v>
                </c:pt>
                <c:pt idx="16">
                  <c:v>0.13404115714285714</c:v>
                </c:pt>
                <c:pt idx="17">
                  <c:v>8.2284960000000004E-2</c:v>
                </c:pt>
              </c:numCache>
            </c:numRef>
          </c:val>
          <c:extLst>
            <c:ext xmlns:c16="http://schemas.microsoft.com/office/drawing/2014/chart" uri="{C3380CC4-5D6E-409C-BE32-E72D297353CC}">
              <c16:uniqueId val="{00000006-E7EF-4BF9-84BA-88B045DD0150}"/>
            </c:ext>
          </c:extLst>
        </c:ser>
        <c:ser>
          <c:idx val="11"/>
          <c:order val="7"/>
          <c:tx>
            <c:strRef>
              <c:f>' '!$A$149</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'!$B$149:$BB$149</c:f>
              <c:numCache>
                <c:formatCode>0.00</c:formatCode>
                <c:ptCount val="37"/>
                <c:pt idx="0">
                  <c:v>6.3599999999999996E-4</c:v>
                </c:pt>
                <c:pt idx="1">
                  <c:v>3.1748299999999996E-3</c:v>
                </c:pt>
                <c:pt idx="2">
                  <c:v>1.2530962499999999E-2</c:v>
                </c:pt>
                <c:pt idx="3">
                  <c:v>1.3163999999999999E-2</c:v>
                </c:pt>
                <c:pt idx="4">
                  <c:v>2.2238999999999998E-2</c:v>
                </c:pt>
                <c:pt idx="5">
                  <c:v>2.6638999999999999E-2</c:v>
                </c:pt>
                <c:pt idx="6">
                  <c:v>3.7100000000000001E-2</c:v>
                </c:pt>
                <c:pt idx="7">
                  <c:v>7.5835438333333324E-2</c:v>
                </c:pt>
                <c:pt idx="8">
                  <c:v>0.1302325302</c:v>
                </c:pt>
                <c:pt idx="9">
                  <c:v>0.11265399999999999</c:v>
                </c:pt>
                <c:pt idx="10">
                  <c:v>0.11106099999999999</c:v>
                </c:pt>
                <c:pt idx="11">
                  <c:v>0.11240389999999999</c:v>
                </c:pt>
                <c:pt idx="12">
                  <c:v>0.12792999999999999</c:v>
                </c:pt>
                <c:pt idx="13">
                  <c:v>0.11732461</c:v>
                </c:pt>
                <c:pt idx="14">
                  <c:v>0.11595359599999999</c:v>
                </c:pt>
                <c:pt idx="15">
                  <c:v>0.13682954999999999</c:v>
                </c:pt>
                <c:pt idx="16">
                  <c:v>0.114781206</c:v>
                </c:pt>
                <c:pt idx="17">
                  <c:v>0.18604450899999997</c:v>
                </c:pt>
              </c:numCache>
            </c:numRef>
          </c:val>
          <c:extLst>
            <c:ext xmlns:c16="http://schemas.microsoft.com/office/drawing/2014/chart" uri="{C3380CC4-5D6E-409C-BE32-E72D297353CC}">
              <c16:uniqueId val="{00000007-E7EF-4BF9-84BA-88B045DD0150}"/>
            </c:ext>
          </c:extLst>
        </c:ser>
        <c:ser>
          <c:idx val="12"/>
          <c:order val="8"/>
          <c:tx>
            <c:strRef>
              <c:f>' '!$A$150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'!$B$150:$BB$150</c:f>
              <c:numCache>
                <c:formatCode>0.00</c:formatCode>
                <c:ptCount val="37"/>
                <c:pt idx="0">
                  <c:v>5.660906498395718E-2</c:v>
                </c:pt>
                <c:pt idx="1">
                  <c:v>8.0786283300000039E-2</c:v>
                </c:pt>
                <c:pt idx="2">
                  <c:v>6.303793166211763E-2</c:v>
                </c:pt>
                <c:pt idx="3">
                  <c:v>6.5798014826666473E-2</c:v>
                </c:pt>
                <c:pt idx="4">
                  <c:v>9.5833354536842053E-2</c:v>
                </c:pt>
                <c:pt idx="5">
                  <c:v>0.14096165305333341</c:v>
                </c:pt>
                <c:pt idx="6">
                  <c:v>0.14089400718268408</c:v>
                </c:pt>
                <c:pt idx="7">
                  <c:v>0.1911408376799999</c:v>
                </c:pt>
                <c:pt idx="8">
                  <c:v>0.21915776060223591</c:v>
                </c:pt>
                <c:pt idx="9">
                  <c:v>0.14756424481142894</c:v>
                </c:pt>
                <c:pt idx="10">
                  <c:v>0.17124268769999984</c:v>
                </c:pt>
                <c:pt idx="11">
                  <c:v>0.19221052231958191</c:v>
                </c:pt>
                <c:pt idx="12">
                  <c:v>0.16413388434957976</c:v>
                </c:pt>
                <c:pt idx="13">
                  <c:v>0.2041888445809521</c:v>
                </c:pt>
                <c:pt idx="14">
                  <c:v>0.1988335883957888</c:v>
                </c:pt>
                <c:pt idx="15">
                  <c:v>0.16548138892306263</c:v>
                </c:pt>
                <c:pt idx="16">
                  <c:v>0.46938506063011243</c:v>
                </c:pt>
                <c:pt idx="17">
                  <c:v>0.61094951647133722</c:v>
                </c:pt>
              </c:numCache>
            </c:numRef>
          </c:val>
          <c:extLst>
            <c:ext xmlns:c16="http://schemas.microsoft.com/office/drawing/2014/chart" uri="{C3380CC4-5D6E-409C-BE32-E72D297353CC}">
              <c16:uniqueId val="{00000008-E7EF-4BF9-84BA-88B045DD0150}"/>
            </c:ext>
          </c:extLst>
        </c:ser>
        <c:dLbls>
          <c:showLegendKey val="0"/>
          <c:showVal val="0"/>
          <c:showCatName val="0"/>
          <c:showSerName val="0"/>
          <c:showPercent val="0"/>
          <c:showBubbleSize val="0"/>
        </c:dLbls>
        <c:gapWidth val="0"/>
        <c:overlap val="100"/>
        <c:axId val="2002419487"/>
        <c:axId val="1"/>
      </c:barChart>
      <c:barChart>
        <c:barDir val="col"/>
        <c:grouping val="stacked"/>
        <c:varyColors val="0"/>
        <c:ser>
          <c:idx val="13"/>
          <c:order val="9"/>
          <c:tx>
            <c:strRef>
              <c:f>' '!$A$151</c:f>
              <c:strCache>
                <c:ptCount val="1"/>
              </c:strCache>
            </c:strRef>
          </c:tx>
          <c:spPr>
            <a:no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'!$B$151:$BB$151</c:f>
              <c:numCache>
                <c:formatCode>#,##0</c:formatCode>
                <c:ptCount val="37"/>
              </c:numCache>
            </c:numRef>
          </c:val>
          <c:extLst>
            <c:ext xmlns:c16="http://schemas.microsoft.com/office/drawing/2014/chart" uri="{C3380CC4-5D6E-409C-BE32-E72D297353CC}">
              <c16:uniqueId val="{00000009-E7EF-4BF9-84BA-88B045DD0150}"/>
            </c:ext>
          </c:extLst>
        </c:ser>
        <c:ser>
          <c:idx val="14"/>
          <c:order val="10"/>
          <c:tx>
            <c:strRef>
              <c:f>' '!$A$152</c:f>
              <c:strCache>
                <c:ptCount val="1"/>
              </c:strCache>
            </c:strRef>
          </c:tx>
          <c:spPr>
            <a:no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'!$B$152:$BB$152</c:f>
              <c:numCache>
                <c:formatCode>#,##0</c:formatCode>
                <c:ptCount val="37"/>
              </c:numCache>
            </c:numRef>
          </c:val>
          <c:extLst>
            <c:ext xmlns:c16="http://schemas.microsoft.com/office/drawing/2014/chart" uri="{C3380CC4-5D6E-409C-BE32-E72D297353CC}">
              <c16:uniqueId val="{0000000A-E7EF-4BF9-84BA-88B045DD0150}"/>
            </c:ext>
          </c:extLst>
        </c:ser>
        <c:ser>
          <c:idx val="19"/>
          <c:order val="11"/>
          <c:tx>
            <c:strRef>
              <c:f>' '!$A$153</c:f>
              <c:strCache>
                <c:ptCount val="1"/>
              </c:strCache>
            </c:strRef>
          </c:tx>
          <c:spPr>
            <a:no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'!$B$153:$BB$153</c:f>
              <c:numCache>
                <c:formatCode>#,##0</c:formatCode>
                <c:ptCount val="37"/>
              </c:numCache>
            </c:numRef>
          </c:val>
          <c:extLst>
            <c:ext xmlns:c16="http://schemas.microsoft.com/office/drawing/2014/chart" uri="{C3380CC4-5D6E-409C-BE32-E72D297353CC}">
              <c16:uniqueId val="{0000000B-E7EF-4BF9-84BA-88B045DD0150}"/>
            </c:ext>
          </c:extLst>
        </c:ser>
        <c:ser>
          <c:idx val="3"/>
          <c:order val="12"/>
          <c:tx>
            <c:strRef>
              <c:f>' '!$A$154</c:f>
              <c:strCache>
                <c:ptCount val="1"/>
              </c:strCache>
            </c:strRef>
          </c:tx>
          <c:spPr>
            <a:no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'!$B$154:$BB$154</c:f>
              <c:numCache>
                <c:formatCode>General</c:formatCode>
                <c:ptCount val="37"/>
              </c:numCache>
            </c:numRef>
          </c:val>
          <c:extLst>
            <c:ext xmlns:c16="http://schemas.microsoft.com/office/drawing/2014/chart" uri="{C3380CC4-5D6E-409C-BE32-E72D297353CC}">
              <c16:uniqueId val="{0000000C-E7EF-4BF9-84BA-88B045DD0150}"/>
            </c:ext>
          </c:extLst>
        </c:ser>
        <c:ser>
          <c:idx val="5"/>
          <c:order val="13"/>
          <c:tx>
            <c:strRef>
              <c:f>' '!$A$155</c:f>
              <c:strCache>
                <c:ptCount val="1"/>
              </c:strCache>
            </c:strRef>
          </c:tx>
          <c:spPr>
            <a:no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'!$B$155:$BB$155</c:f>
              <c:numCache>
                <c:formatCode>General</c:formatCode>
                <c:ptCount val="37"/>
              </c:numCache>
            </c:numRef>
          </c:val>
          <c:extLst>
            <c:ext xmlns:c16="http://schemas.microsoft.com/office/drawing/2014/chart" uri="{C3380CC4-5D6E-409C-BE32-E72D297353CC}">
              <c16:uniqueId val="{0000000D-E7EF-4BF9-84BA-88B045DD0150}"/>
            </c:ext>
          </c:extLst>
        </c:ser>
        <c:ser>
          <c:idx val="6"/>
          <c:order val="14"/>
          <c:tx>
            <c:strRef>
              <c:f>' '!$A$156</c:f>
              <c:strCache>
                <c:ptCount val="1"/>
              </c:strCache>
            </c:strRef>
          </c:tx>
          <c:spPr>
            <a:no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'!$B$156:$BB$156</c:f>
              <c:numCache>
                <c:formatCode>General</c:formatCode>
                <c:ptCount val="37"/>
              </c:numCache>
            </c:numRef>
          </c:val>
          <c:extLst>
            <c:ext xmlns:c16="http://schemas.microsoft.com/office/drawing/2014/chart" uri="{C3380CC4-5D6E-409C-BE32-E72D297353CC}">
              <c16:uniqueId val="{0000000E-E7EF-4BF9-84BA-88B045DD0150}"/>
            </c:ext>
          </c:extLst>
        </c:ser>
        <c:ser>
          <c:idx val="7"/>
          <c:order val="15"/>
          <c:tx>
            <c:strRef>
              <c:f>' '!$A$157</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'!$B$157:$BB$157</c:f>
              <c:numCache>
                <c:formatCode>General</c:formatCode>
                <c:ptCount val="37"/>
                <c:pt idx="19" formatCode="0.00">
                  <c:v>9.0399999999999996E-4</c:v>
                </c:pt>
                <c:pt idx="20" formatCode="0.00">
                  <c:v>1.056951E-3</c:v>
                </c:pt>
                <c:pt idx="21" formatCode="0.00">
                  <c:v>3.9232900000000007E-4</c:v>
                </c:pt>
                <c:pt idx="22" formatCode="0.00">
                  <c:v>6.4214999999999986E-4</c:v>
                </c:pt>
                <c:pt idx="23" formatCode="0.00">
                  <c:v>1.7804190000000001E-3</c:v>
                </c:pt>
                <c:pt idx="24" formatCode="0.00">
                  <c:v>2.4345599999999997E-3</c:v>
                </c:pt>
                <c:pt idx="25" formatCode="0.00">
                  <c:v>6.288152E-3</c:v>
                </c:pt>
                <c:pt idx="26" formatCode="0.00">
                  <c:v>1.1685737999999999E-2</c:v>
                </c:pt>
                <c:pt idx="27" formatCode="0.00">
                  <c:v>8.1167280000000001E-3</c:v>
                </c:pt>
                <c:pt idx="28" formatCode="0.00">
                  <c:v>1.4787542000000001E-2</c:v>
                </c:pt>
                <c:pt idx="29" formatCode="0.00">
                  <c:v>1.2016779999999999E-2</c:v>
                </c:pt>
                <c:pt idx="30" formatCode="0.00">
                  <c:v>1.3119897E-2</c:v>
                </c:pt>
                <c:pt idx="31" formatCode="0.00">
                  <c:v>1.4263217999999999E-2</c:v>
                </c:pt>
                <c:pt idx="32" formatCode="0.00">
                  <c:v>2.0302338999999999E-2</c:v>
                </c:pt>
                <c:pt idx="33" formatCode="0.00">
                  <c:v>4.7640861999999999E-2</c:v>
                </c:pt>
                <c:pt idx="34" formatCode="0.00">
                  <c:v>5.3171903E-2</c:v>
                </c:pt>
                <c:pt idx="35" formatCode="0.00">
                  <c:v>5.3215056999999996E-2</c:v>
                </c:pt>
                <c:pt idx="36" formatCode="0.00">
                  <c:v>9.0251771000000008E-2</c:v>
                </c:pt>
              </c:numCache>
            </c:numRef>
          </c:val>
          <c:extLst>
            <c:ext xmlns:c16="http://schemas.microsoft.com/office/drawing/2014/chart" uri="{C3380CC4-5D6E-409C-BE32-E72D297353CC}">
              <c16:uniqueId val="{0000000F-E7EF-4BF9-84BA-88B045DD0150}"/>
            </c:ext>
          </c:extLst>
        </c:ser>
        <c:ser>
          <c:idx val="15"/>
          <c:order val="16"/>
          <c:tx>
            <c:strRef>
              <c:f>' '!$A$158</c:f>
              <c:strCache>
                <c:ptCount val="1"/>
                <c:pt idx="0">
                  <c:v>Burma</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'!$B$158:$BB$158</c:f>
              <c:numCache>
                <c:formatCode>General</c:formatCode>
                <c:ptCount val="37"/>
                <c:pt idx="19" formatCode="0.00">
                  <c:v>8.9750000000000003E-3</c:v>
                </c:pt>
                <c:pt idx="20" formatCode="0.00">
                  <c:v>0</c:v>
                </c:pt>
                <c:pt idx="21" formatCode="0.00">
                  <c:v>1.07192E-4</c:v>
                </c:pt>
                <c:pt idx="22" formatCode="0.00">
                  <c:v>1.944E-5</c:v>
                </c:pt>
                <c:pt idx="23" formatCode="0.00">
                  <c:v>5.7713899999999995E-4</c:v>
                </c:pt>
                <c:pt idx="24" formatCode="0.00">
                  <c:v>1.2925999999999999E-4</c:v>
                </c:pt>
                <c:pt idx="25" formatCode="0.00">
                  <c:v>3.3340999999999998E-5</c:v>
                </c:pt>
                <c:pt idx="26" formatCode="0.00">
                  <c:v>9.0947999999999997E-5</c:v>
                </c:pt>
                <c:pt idx="27" formatCode="0.00">
                  <c:v>1.3865700000000001E-4</c:v>
                </c:pt>
                <c:pt idx="28" formatCode="0.00">
                  <c:v>1.2099999999999999E-5</c:v>
                </c:pt>
                <c:pt idx="29" formatCode="0.00">
                  <c:v>3.6319999999999999E-4</c:v>
                </c:pt>
                <c:pt idx="30" formatCode="0.00">
                  <c:v>1.4561399999999999E-4</c:v>
                </c:pt>
                <c:pt idx="31" formatCode="0.00">
                  <c:v>1.8387699999999999E-4</c:v>
                </c:pt>
                <c:pt idx="32" formatCode="0.00">
                  <c:v>7.3067300000000004E-4</c:v>
                </c:pt>
                <c:pt idx="33" formatCode="0.00">
                  <c:v>1.7864249999999999E-3</c:v>
                </c:pt>
                <c:pt idx="34" formatCode="0.00">
                  <c:v>1.6758718999999998E-2</c:v>
                </c:pt>
                <c:pt idx="35" formatCode="0.00">
                  <c:v>3.3387032999999997E-2</c:v>
                </c:pt>
                <c:pt idx="36" formatCode="0.00">
                  <c:v>3.9382300000000002E-2</c:v>
                </c:pt>
              </c:numCache>
            </c:numRef>
          </c:val>
          <c:extLst>
            <c:ext xmlns:c16="http://schemas.microsoft.com/office/drawing/2014/chart" uri="{C3380CC4-5D6E-409C-BE32-E72D297353CC}">
              <c16:uniqueId val="{00000010-E7EF-4BF9-84BA-88B045DD0150}"/>
            </c:ext>
          </c:extLst>
        </c:ser>
        <c:ser>
          <c:idx val="16"/>
          <c:order val="17"/>
          <c:tx>
            <c:strRef>
              <c:f>' '!$A$159</c:f>
              <c:strCache>
                <c:ptCount val="1"/>
                <c:pt idx="0">
                  <c:v>Cameroon </c:v>
                </c:pt>
              </c:strCache>
            </c:strRef>
          </c:tx>
          <c:spPr>
            <a:pattFill prst="weave">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'!$B$159:$BB$159</c:f>
              <c:numCache>
                <c:formatCode>General</c:formatCode>
                <c:ptCount val="37"/>
                <c:pt idx="19" formatCode="0.00">
                  <c:v>0</c:v>
                </c:pt>
                <c:pt idx="20" formatCode="0.00">
                  <c:v>0</c:v>
                </c:pt>
                <c:pt idx="21" formatCode="0.00">
                  <c:v>0</c:v>
                </c:pt>
                <c:pt idx="22" formatCode="0.00">
                  <c:v>0</c:v>
                </c:pt>
                <c:pt idx="23" formatCode="0.00">
                  <c:v>0</c:v>
                </c:pt>
                <c:pt idx="24" formatCode="0.00">
                  <c:v>8.4550200000000004E-4</c:v>
                </c:pt>
                <c:pt idx="25" formatCode="0.00">
                  <c:v>1.0528830000000001E-3</c:v>
                </c:pt>
                <c:pt idx="26" formatCode="0.00">
                  <c:v>1.2926530000000002E-3</c:v>
                </c:pt>
                <c:pt idx="27" formatCode="0.00">
                  <c:v>1.1708255999999998E-2</c:v>
                </c:pt>
                <c:pt idx="28" formatCode="0.00">
                  <c:v>3.1898293000000001E-2</c:v>
                </c:pt>
                <c:pt idx="29" formatCode="0.00">
                  <c:v>3.3870120000000004E-2</c:v>
                </c:pt>
                <c:pt idx="30" formatCode="0.00">
                  <c:v>6.5726868999999993E-2</c:v>
                </c:pt>
                <c:pt idx="31" formatCode="0.00">
                  <c:v>5.8736821000000002E-2</c:v>
                </c:pt>
                <c:pt idx="32" formatCode="0.00">
                  <c:v>6.3555062999999995E-2</c:v>
                </c:pt>
                <c:pt idx="33" formatCode="0.00">
                  <c:v>8.9658120999999993E-2</c:v>
                </c:pt>
                <c:pt idx="34" formatCode="0.00">
                  <c:v>0.12249376599999999</c:v>
                </c:pt>
                <c:pt idx="35" formatCode="0.00">
                  <c:v>0.164280698</c:v>
                </c:pt>
                <c:pt idx="36" formatCode="0.00">
                  <c:v>0.207579452</c:v>
                </c:pt>
              </c:numCache>
            </c:numRef>
          </c:val>
          <c:extLst>
            <c:ext xmlns:c16="http://schemas.microsoft.com/office/drawing/2014/chart" uri="{C3380CC4-5D6E-409C-BE32-E72D297353CC}">
              <c16:uniqueId val="{00000011-E7EF-4BF9-84BA-88B045DD0150}"/>
            </c:ext>
          </c:extLst>
        </c:ser>
        <c:ser>
          <c:idx val="17"/>
          <c:order val="18"/>
          <c:tx>
            <c:strRef>
              <c:f>' '!$A$160</c:f>
              <c:strCache>
                <c:ptCount val="1"/>
                <c:pt idx="0">
                  <c:v>Laos</c:v>
                </c:pt>
              </c:strCache>
            </c:strRef>
          </c:tx>
          <c:spPr>
            <a:solidFill>
              <a:srgbClr val="FFCC99"/>
            </a:solid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'!$B$160:$BB$160</c:f>
              <c:numCache>
                <c:formatCode>General</c:formatCode>
                <c:ptCount val="37"/>
                <c:pt idx="19" formatCode="0.00">
                  <c:v>3.6024E-2</c:v>
                </c:pt>
                <c:pt idx="20" formatCode="0.00">
                  <c:v>3.0435438999999998E-2</c:v>
                </c:pt>
                <c:pt idx="21" formatCode="0.00">
                  <c:v>1.1437092999999999E-2</c:v>
                </c:pt>
                <c:pt idx="22" formatCode="0.00">
                  <c:v>2.4976219999999997E-2</c:v>
                </c:pt>
                <c:pt idx="23" formatCode="0.00">
                  <c:v>2.2382192999999998E-2</c:v>
                </c:pt>
                <c:pt idx="24" formatCode="0.00">
                  <c:v>2.3094429E-2</c:v>
                </c:pt>
                <c:pt idx="25" formatCode="0.00">
                  <c:v>1.8794052000000002E-2</c:v>
                </c:pt>
                <c:pt idx="26" formatCode="0.00">
                  <c:v>4.2627722E-2</c:v>
                </c:pt>
                <c:pt idx="27" formatCode="0.00">
                  <c:v>5.5481486999999996E-2</c:v>
                </c:pt>
                <c:pt idx="28" formatCode="0.00">
                  <c:v>2.6274059999999998E-2</c:v>
                </c:pt>
                <c:pt idx="29" formatCode="0.00">
                  <c:v>3.8558209999999996E-2</c:v>
                </c:pt>
                <c:pt idx="30" formatCode="0.00">
                  <c:v>9.0279315999999998E-2</c:v>
                </c:pt>
                <c:pt idx="31" formatCode="0.00">
                  <c:v>7.6013888000000002E-2</c:v>
                </c:pt>
                <c:pt idx="32" formatCode="0.00">
                  <c:v>0.13540664999999999</c:v>
                </c:pt>
                <c:pt idx="33" formatCode="0.00">
                  <c:v>0.162623146</c:v>
                </c:pt>
                <c:pt idx="34" formatCode="0.00">
                  <c:v>0.110893564</c:v>
                </c:pt>
                <c:pt idx="35" formatCode="0.00">
                  <c:v>1.0174802E-2</c:v>
                </c:pt>
                <c:pt idx="36" formatCode="0.00">
                  <c:v>1.204681E-3</c:v>
                </c:pt>
              </c:numCache>
            </c:numRef>
          </c:val>
          <c:extLst>
            <c:ext xmlns:c16="http://schemas.microsoft.com/office/drawing/2014/chart" uri="{C3380CC4-5D6E-409C-BE32-E72D297353CC}">
              <c16:uniqueId val="{00000012-E7EF-4BF9-84BA-88B045DD0150}"/>
            </c:ext>
          </c:extLst>
        </c:ser>
        <c:ser>
          <c:idx val="18"/>
          <c:order val="19"/>
          <c:tx>
            <c:strRef>
              <c:f>' '!$A$161</c:f>
              <c:strCache>
                <c:ptCount val="1"/>
                <c:pt idx="0">
                  <c:v>Malaysia</c:v>
                </c:pt>
              </c:strCache>
            </c:strRef>
          </c:tx>
          <c:spPr>
            <a:solidFill>
              <a:srgbClr val="FFFF00"/>
            </a:solid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'!$B$161:$BB$161</c:f>
              <c:numCache>
                <c:formatCode>General</c:formatCode>
                <c:ptCount val="37"/>
                <c:pt idx="19" formatCode="0.00">
                  <c:v>1.2429000000000001E-2</c:v>
                </c:pt>
                <c:pt idx="20" formatCode="0.00">
                  <c:v>1.1337962E-2</c:v>
                </c:pt>
                <c:pt idx="21" formatCode="0.00">
                  <c:v>3.6585893000000001E-2</c:v>
                </c:pt>
                <c:pt idx="22" formatCode="0.00">
                  <c:v>7.0366861000000003E-2</c:v>
                </c:pt>
                <c:pt idx="23" formatCode="0.00">
                  <c:v>0.10102254699999999</c:v>
                </c:pt>
                <c:pt idx="24" formatCode="0.00">
                  <c:v>7.0759580000000002E-2</c:v>
                </c:pt>
                <c:pt idx="25" formatCode="0.00">
                  <c:v>6.1240284999999998E-2</c:v>
                </c:pt>
                <c:pt idx="26" formatCode="0.00">
                  <c:v>6.1716797000000004E-2</c:v>
                </c:pt>
                <c:pt idx="27" formatCode="0.00">
                  <c:v>8.1519471999999996E-2</c:v>
                </c:pt>
                <c:pt idx="28" formatCode="0.00">
                  <c:v>6.2068622999999996E-2</c:v>
                </c:pt>
                <c:pt idx="29" formatCode="0.00">
                  <c:v>4.7318849999999996E-2</c:v>
                </c:pt>
                <c:pt idx="30" formatCode="0.00">
                  <c:v>3.2974226000000002E-2</c:v>
                </c:pt>
                <c:pt idx="31" formatCode="0.00">
                  <c:v>3.2001422999999994E-2</c:v>
                </c:pt>
                <c:pt idx="32" formatCode="0.00">
                  <c:v>3.0265759E-2</c:v>
                </c:pt>
                <c:pt idx="33" formatCode="0.00">
                  <c:v>3.6851635000000001E-2</c:v>
                </c:pt>
                <c:pt idx="34" formatCode="0.00">
                  <c:v>3.4348580999999996E-2</c:v>
                </c:pt>
                <c:pt idx="35" formatCode="0.00">
                  <c:v>3.5004458000000002E-2</c:v>
                </c:pt>
                <c:pt idx="36" formatCode="0.00">
                  <c:v>2.9180149000000002E-2</c:v>
                </c:pt>
              </c:numCache>
            </c:numRef>
          </c:val>
          <c:extLst>
            <c:ext xmlns:c16="http://schemas.microsoft.com/office/drawing/2014/chart" uri="{C3380CC4-5D6E-409C-BE32-E72D297353CC}">
              <c16:uniqueId val="{00000013-E7EF-4BF9-84BA-88B045DD0150}"/>
            </c:ext>
          </c:extLst>
        </c:ser>
        <c:ser>
          <c:idx val="20"/>
          <c:order val="20"/>
          <c:tx>
            <c:strRef>
              <c:f>' '!$A$162</c:f>
              <c:strCache>
                <c:ptCount val="1"/>
                <c:pt idx="0">
                  <c:v>Papua New Guinea</c:v>
                </c:pt>
              </c:strCache>
            </c:strRef>
          </c:tx>
          <c:spPr>
            <a:pattFill prst="ltHorz">
              <a:fgClr>
                <a:srgbClr xmlns:mc="http://schemas.openxmlformats.org/markup-compatibility/2006" xmlns:a14="http://schemas.microsoft.com/office/drawing/2010/main" val="FF9900" mc:Ignorable="a14" a14:legacySpreadsheetColorIndex="52"/>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'!$B$162:$BB$162</c:f>
              <c:numCache>
                <c:formatCode>General</c:formatCode>
                <c:ptCount val="37"/>
                <c:pt idx="19" formatCode="0.00">
                  <c:v>0</c:v>
                </c:pt>
                <c:pt idx="20" formatCode="0.00">
                  <c:v>1.363303E-3</c:v>
                </c:pt>
                <c:pt idx="21" formatCode="0.00">
                  <c:v>0</c:v>
                </c:pt>
                <c:pt idx="22" formatCode="0.00">
                  <c:v>9.1581239999999984E-3</c:v>
                </c:pt>
                <c:pt idx="23" formatCode="0.00">
                  <c:v>1.8300920999999998E-2</c:v>
                </c:pt>
                <c:pt idx="24" formatCode="0.00">
                  <c:v>1.8931080999999999E-2</c:v>
                </c:pt>
                <c:pt idx="25" formatCode="0.00">
                  <c:v>9.4684009999999996E-3</c:v>
                </c:pt>
                <c:pt idx="26" formatCode="0.00">
                  <c:v>1.9870479999999999E-2</c:v>
                </c:pt>
                <c:pt idx="27" formatCode="0.00">
                  <c:v>1.8484127000000003E-2</c:v>
                </c:pt>
                <c:pt idx="28" formatCode="0.00">
                  <c:v>9.0871040000000004E-3</c:v>
                </c:pt>
                <c:pt idx="29" formatCode="0.00">
                  <c:v>9.3611500000000004E-3</c:v>
                </c:pt>
                <c:pt idx="30" formatCode="0.00">
                  <c:v>1.6448421000000001E-2</c:v>
                </c:pt>
                <c:pt idx="31" formatCode="0.00">
                  <c:v>1.5104996000000001E-2</c:v>
                </c:pt>
                <c:pt idx="32" formatCode="0.00">
                  <c:v>1.2137578999999999E-2</c:v>
                </c:pt>
                <c:pt idx="33" formatCode="0.00">
                  <c:v>1.2781598999999999E-2</c:v>
                </c:pt>
                <c:pt idx="34" formatCode="0.00">
                  <c:v>1.7964096999999998E-2</c:v>
                </c:pt>
                <c:pt idx="35" formatCode="0.00">
                  <c:v>3.1141894999999999E-2</c:v>
                </c:pt>
                <c:pt idx="36" formatCode="0.00">
                  <c:v>2.3353607000000002E-2</c:v>
                </c:pt>
              </c:numCache>
            </c:numRef>
          </c:val>
          <c:extLst>
            <c:ext xmlns:c16="http://schemas.microsoft.com/office/drawing/2014/chart" uri="{C3380CC4-5D6E-409C-BE32-E72D297353CC}">
              <c16:uniqueId val="{00000014-E7EF-4BF9-84BA-88B045DD0150}"/>
            </c:ext>
          </c:extLst>
        </c:ser>
        <c:ser>
          <c:idx val="21"/>
          <c:order val="21"/>
          <c:tx>
            <c:strRef>
              <c:f>' '!$A$163</c:f>
              <c:strCache>
                <c:ptCount val="1"/>
                <c:pt idx="0">
                  <c:v>Uruguay</c:v>
                </c:pt>
              </c:strCache>
            </c:strRef>
          </c:tx>
          <c:spPr>
            <a:pattFill prst="narHorz">
              <a:fgClr>
                <a:srgbClr xmlns:mc="http://schemas.openxmlformats.org/markup-compatibility/2006" xmlns:a14="http://schemas.microsoft.com/office/drawing/2010/main" val="FF6600" mc:Ignorable="a14" a14:legacySpreadsheetColorIndex="53"/>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'!$B$163:$BB$163</c:f>
              <c:numCache>
                <c:formatCode>General</c:formatCode>
                <c:ptCount val="37"/>
                <c:pt idx="19" formatCode="0.00">
                  <c:v>0</c:v>
                </c:pt>
                <c:pt idx="20" formatCode="0.00">
                  <c:v>0</c:v>
                </c:pt>
                <c:pt idx="21" formatCode="0.00">
                  <c:v>0</c:v>
                </c:pt>
                <c:pt idx="22" formatCode="0.00">
                  <c:v>7.9133000000000003E-4</c:v>
                </c:pt>
                <c:pt idx="23" formatCode="0.00">
                  <c:v>3.17279E-3</c:v>
                </c:pt>
                <c:pt idx="24" formatCode="0.00">
                  <c:v>6.9641269999999996E-3</c:v>
                </c:pt>
                <c:pt idx="25" formatCode="0.00">
                  <c:v>1.2429661E-2</c:v>
                </c:pt>
                <c:pt idx="26" formatCode="0.00">
                  <c:v>1.6949538E-2</c:v>
                </c:pt>
                <c:pt idx="27" formatCode="0.00">
                  <c:v>2.1267517999999999E-2</c:v>
                </c:pt>
                <c:pt idx="28" formatCode="0.00">
                  <c:v>1.4963216999999999E-2</c:v>
                </c:pt>
                <c:pt idx="29" formatCode="0.00">
                  <c:v>1.5257159999999999E-2</c:v>
                </c:pt>
                <c:pt idx="30" formatCode="0.00">
                  <c:v>1.1555470999999999E-2</c:v>
                </c:pt>
                <c:pt idx="31" formatCode="0.00">
                  <c:v>1.3620561999999999E-2</c:v>
                </c:pt>
                <c:pt idx="32" formatCode="0.00">
                  <c:v>9.4908309999999999E-3</c:v>
                </c:pt>
                <c:pt idx="33" formatCode="0.00">
                  <c:v>1.5870978000000001E-2</c:v>
                </c:pt>
                <c:pt idx="34" formatCode="0.00">
                  <c:v>1.8070246999999998E-2</c:v>
                </c:pt>
                <c:pt idx="35" formatCode="0.00">
                  <c:v>1.1455499999999999E-2</c:v>
                </c:pt>
                <c:pt idx="36" formatCode="0.00">
                  <c:v>9.5301399999999994E-3</c:v>
                </c:pt>
              </c:numCache>
            </c:numRef>
          </c:val>
          <c:extLst>
            <c:ext xmlns:c16="http://schemas.microsoft.com/office/drawing/2014/chart" uri="{C3380CC4-5D6E-409C-BE32-E72D297353CC}">
              <c16:uniqueId val="{00000015-E7EF-4BF9-84BA-88B045DD0150}"/>
            </c:ext>
          </c:extLst>
        </c:ser>
        <c:ser>
          <c:idx val="22"/>
          <c:order val="22"/>
          <c:tx>
            <c:strRef>
              <c:f>' '!$A$164</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'!$B$164:$BB$164</c:f>
              <c:numCache>
                <c:formatCode>General</c:formatCode>
                <c:ptCount val="37"/>
                <c:pt idx="19" formatCode="0.00">
                  <c:v>2.0099999999999998E-4</c:v>
                </c:pt>
                <c:pt idx="20" formatCode="0.00">
                  <c:v>9.0477400000000001E-4</c:v>
                </c:pt>
                <c:pt idx="21" formatCode="0.00">
                  <c:v>3.3088249999999996E-3</c:v>
                </c:pt>
                <c:pt idx="22" formatCode="0.00">
                  <c:v>1.2756969999999999E-3</c:v>
                </c:pt>
                <c:pt idx="23" formatCode="0.00">
                  <c:v>1.988231E-3</c:v>
                </c:pt>
                <c:pt idx="24" formatCode="0.00">
                  <c:v>5.0697929999999995E-3</c:v>
                </c:pt>
                <c:pt idx="25" formatCode="0.00">
                  <c:v>5.1300709999999999E-3</c:v>
                </c:pt>
                <c:pt idx="26" formatCode="0.00">
                  <c:v>1.0451475E-2</c:v>
                </c:pt>
                <c:pt idx="27" formatCode="0.00">
                  <c:v>1.7238280000000002E-2</c:v>
                </c:pt>
                <c:pt idx="28" formatCode="0.00">
                  <c:v>1.1841590000000001E-2</c:v>
                </c:pt>
                <c:pt idx="29" formatCode="0.00">
                  <c:v>1.696887E-2</c:v>
                </c:pt>
                <c:pt idx="30" formatCode="0.00">
                  <c:v>1.8828972999999999E-2</c:v>
                </c:pt>
                <c:pt idx="31" formatCode="0.00">
                  <c:v>2.1500502999999997E-2</c:v>
                </c:pt>
                <c:pt idx="32" formatCode="0.00">
                  <c:v>2.7945635E-2</c:v>
                </c:pt>
                <c:pt idx="33" formatCode="0.00">
                  <c:v>2.8536456999999998E-2</c:v>
                </c:pt>
                <c:pt idx="34" formatCode="0.00">
                  <c:v>3.0153487999999999E-2</c:v>
                </c:pt>
                <c:pt idx="35" formatCode="0.00">
                  <c:v>3.2486680000000004E-2</c:v>
                </c:pt>
                <c:pt idx="36" formatCode="0.00">
                  <c:v>4.5655274999999995E-2</c:v>
                </c:pt>
              </c:numCache>
            </c:numRef>
          </c:val>
          <c:extLst>
            <c:ext xmlns:c16="http://schemas.microsoft.com/office/drawing/2014/chart" uri="{C3380CC4-5D6E-409C-BE32-E72D297353CC}">
              <c16:uniqueId val="{00000016-E7EF-4BF9-84BA-88B045DD0150}"/>
            </c:ext>
          </c:extLst>
        </c:ser>
        <c:ser>
          <c:idx val="23"/>
          <c:order val="23"/>
          <c:tx>
            <c:strRef>
              <c:f>' '!$A$165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'!$B$141:$BB$141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'!$B$165:$BB$165</c:f>
              <c:numCache>
                <c:formatCode>General</c:formatCode>
                <c:ptCount val="37"/>
                <c:pt idx="19" formatCode="0.00">
                  <c:v>2.9897999999999994E-2</c:v>
                </c:pt>
                <c:pt idx="20" formatCode="0.00">
                  <c:v>2.4377588999999998E-2</c:v>
                </c:pt>
                <c:pt idx="21" formatCode="0.00">
                  <c:v>2.6223264999999975E-2</c:v>
                </c:pt>
                <c:pt idx="22" formatCode="0.00">
                  <c:v>2.9025970999999956E-2</c:v>
                </c:pt>
                <c:pt idx="23" formatCode="0.00">
                  <c:v>5.1052285999999975E-2</c:v>
                </c:pt>
                <c:pt idx="24" formatCode="0.00">
                  <c:v>7.5645989999999996E-2</c:v>
                </c:pt>
                <c:pt idx="25" formatCode="0.00">
                  <c:v>9.6675805000000073E-2</c:v>
                </c:pt>
                <c:pt idx="26" formatCode="0.00">
                  <c:v>0.13804662800000028</c:v>
                </c:pt>
                <c:pt idx="27" formatCode="0.00">
                  <c:v>0.14749988199999992</c:v>
                </c:pt>
                <c:pt idx="28" formatCode="0.00">
                  <c:v>9.4291045000000018E-2</c:v>
                </c:pt>
                <c:pt idx="29" formatCode="0.00">
                  <c:v>0.1037263600000001</c:v>
                </c:pt>
                <c:pt idx="30" formatCode="0.00">
                  <c:v>9.8776859000000106E-2</c:v>
                </c:pt>
                <c:pt idx="31" formatCode="0.00">
                  <c:v>0.107079548</c:v>
                </c:pt>
                <c:pt idx="32" formatCode="0.00">
                  <c:v>0.14769975399999991</c:v>
                </c:pt>
                <c:pt idx="33" formatCode="0.00">
                  <c:v>0.18155176900000014</c:v>
                </c:pt>
                <c:pt idx="34" formatCode="0.00">
                  <c:v>0.16256654500000001</c:v>
                </c:pt>
                <c:pt idx="35" formatCode="0.00">
                  <c:v>0.22650870899999986</c:v>
                </c:pt>
                <c:pt idx="36" formatCode="0.00">
                  <c:v>0.33162153799999983</c:v>
                </c:pt>
              </c:numCache>
            </c:numRef>
          </c:val>
          <c:extLst>
            <c:ext xmlns:c16="http://schemas.microsoft.com/office/drawing/2014/chart" uri="{C3380CC4-5D6E-409C-BE32-E72D297353CC}">
              <c16:uniqueId val="{00000017-E7EF-4BF9-84BA-88B045DD0150}"/>
            </c:ext>
          </c:extLst>
        </c:ser>
        <c:dLbls>
          <c:showLegendKey val="0"/>
          <c:showVal val="0"/>
          <c:showCatName val="0"/>
          <c:showSerName val="0"/>
          <c:showPercent val="0"/>
          <c:showBubbleSize val="0"/>
        </c:dLbls>
        <c:gapWidth val="0"/>
        <c:overlap val="100"/>
        <c:axId val="3"/>
        <c:axId val="4"/>
      </c:barChart>
      <c:catAx>
        <c:axId val="20024194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1.900059202894475E-2"/>
              <c:y val="0.196673118802979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20024194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1702857318643871"/>
              <c:y val="0.173339019961948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735" b="0" i="0" u="none" strike="noStrike" baseline="0">
                <a:solidFill>
                  <a:srgbClr val="000000"/>
                </a:solidFill>
                <a:latin typeface="Arial"/>
                <a:ea typeface="Arial"/>
                <a:cs typeface="Arial"/>
              </a:defRPr>
            </a:pPr>
            <a:endParaRPr lang="en-US"/>
          </a:p>
        </c:txPr>
      </c:legendEntry>
      <c:legendEntry>
        <c:idx val="4"/>
        <c:txPr>
          <a:bodyPr/>
          <a:lstStyle/>
          <a:p>
            <a:pPr>
              <a:defRPr sz="1195" b="0" i="0" u="none" strike="noStrike" baseline="0">
                <a:solidFill>
                  <a:srgbClr val="000000"/>
                </a:solidFill>
                <a:latin typeface="Arial"/>
                <a:ea typeface="Arial"/>
                <a:cs typeface="Arial"/>
              </a:defRPr>
            </a:pPr>
            <a:endParaRPr lang="en-US"/>
          </a:p>
        </c:txPr>
      </c:legendEntry>
      <c:legendEntry>
        <c:idx val="12"/>
        <c:txPr>
          <a:bodyPr/>
          <a:lstStyle/>
          <a:p>
            <a:pPr>
              <a:defRPr sz="735" b="0" i="0" u="none" strike="noStrike" baseline="0">
                <a:solidFill>
                  <a:srgbClr val="000000"/>
                </a:solidFill>
                <a:latin typeface="Arial"/>
                <a:ea typeface="Arial"/>
                <a:cs typeface="Arial"/>
              </a:defRPr>
            </a:pPr>
            <a:endParaRPr lang="en-US"/>
          </a:p>
        </c:txPr>
      </c:legendEntry>
      <c:legendEntry>
        <c:idx val="16"/>
        <c:txPr>
          <a:bodyPr/>
          <a:lstStyle/>
          <a:p>
            <a:pPr>
              <a:defRPr sz="1195" b="0" i="0" u="none" strike="noStrike" baseline="0">
                <a:solidFill>
                  <a:srgbClr val="000000"/>
                </a:solidFill>
                <a:latin typeface="Arial"/>
                <a:ea typeface="Arial"/>
                <a:cs typeface="Arial"/>
              </a:defRPr>
            </a:pPr>
            <a:endParaRPr lang="en-US"/>
          </a:p>
        </c:txPr>
      </c:legendEntry>
      <c:layout>
        <c:manualLayout>
          <c:xMode val="edge"/>
          <c:yMode val="edge"/>
          <c:x val="5.4001682608579814E-2"/>
          <c:y val="0.87169526384710594"/>
          <c:w val="0.8920277942009851"/>
          <c:h val="0.1083368874762177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600454927504913"/>
          <c:y val="7.3335739214670487E-2"/>
          <c:w val="0.69702171811444691"/>
          <c:h val="0.60335312717524359"/>
        </c:manualLayout>
      </c:layout>
      <c:barChart>
        <c:barDir val="col"/>
        <c:grouping val="stacked"/>
        <c:varyColors val="0"/>
        <c:ser>
          <c:idx val="0"/>
          <c:order val="0"/>
          <c:tx>
            <c:strRef>
              <c:f>' '!$A$58</c:f>
              <c:strCache>
                <c:ptCount val="1"/>
                <c:pt idx="0">
                  <c:v>Logs</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'!$B$58:$BB$58</c:f>
              <c:numCache>
                <c:formatCode>#,##0</c:formatCode>
                <c:ptCount val="37"/>
                <c:pt idx="0">
                  <c:v>0.38963806498395726</c:v>
                </c:pt>
                <c:pt idx="1">
                  <c:v>0.2997535559666667</c:v>
                </c:pt>
                <c:pt idx="2">
                  <c:v>0.24331497593354617</c:v>
                </c:pt>
                <c:pt idx="3">
                  <c:v>0.5965773520266664</c:v>
                </c:pt>
                <c:pt idx="4">
                  <c:v>0.81934818853684199</c:v>
                </c:pt>
                <c:pt idx="5">
                  <c:v>0.87324148127555556</c:v>
                </c:pt>
                <c:pt idx="6">
                  <c:v>0.74343944508126369</c:v>
                </c:pt>
                <c:pt idx="7">
                  <c:v>1.0646424676496968</c:v>
                </c:pt>
                <c:pt idx="8">
                  <c:v>1.1421852370531675</c:v>
                </c:pt>
                <c:pt idx="9">
                  <c:v>1.0276256367225398</c:v>
                </c:pt>
                <c:pt idx="10">
                  <c:v>1.0224603510619046</c:v>
                </c:pt>
                <c:pt idx="11">
                  <c:v>1.0202475514326252</c:v>
                </c:pt>
                <c:pt idx="12">
                  <c:v>1.0060526391495797</c:v>
                </c:pt>
                <c:pt idx="13">
                  <c:v>1.0895917314243229</c:v>
                </c:pt>
                <c:pt idx="14">
                  <c:v>1.4722540080957889</c:v>
                </c:pt>
                <c:pt idx="15">
                  <c:v>1.6837963257563959</c:v>
                </c:pt>
                <c:pt idx="16">
                  <c:v>1.9098015518498928</c:v>
                </c:pt>
                <c:pt idx="17">
                  <c:v>1.9941906649538372</c:v>
                </c:pt>
              </c:numCache>
            </c:numRef>
          </c:val>
          <c:extLst>
            <c:ext xmlns:c16="http://schemas.microsoft.com/office/drawing/2014/chart" uri="{C3380CC4-5D6E-409C-BE32-E72D297353CC}">
              <c16:uniqueId val="{00000000-F7B3-4398-BF39-49DB496B2FE7}"/>
            </c:ext>
          </c:extLst>
        </c:ser>
        <c:ser>
          <c:idx val="1"/>
          <c:order val="1"/>
          <c:tx>
            <c:strRef>
              <c:f>' '!$A$59</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'!$B$59:$BB$59</c:f>
              <c:numCache>
                <c:formatCode>#,##0</c:formatCode>
                <c:ptCount val="37"/>
                <c:pt idx="0">
                  <c:v>0.11115983298374958</c:v>
                </c:pt>
                <c:pt idx="1">
                  <c:v>0.22599057574211331</c:v>
                </c:pt>
                <c:pt idx="2">
                  <c:v>0.5451274220229525</c:v>
                </c:pt>
                <c:pt idx="3">
                  <c:v>0.6022457645688889</c:v>
                </c:pt>
                <c:pt idx="4">
                  <c:v>0.89645009335466674</c:v>
                </c:pt>
                <c:pt idx="5">
                  <c:v>1.181158355483398</c:v>
                </c:pt>
                <c:pt idx="6">
                  <c:v>1.6858789857291427</c:v>
                </c:pt>
                <c:pt idx="7">
                  <c:v>1.816993442756178</c:v>
                </c:pt>
                <c:pt idx="8">
                  <c:v>1.4890948613826902</c:v>
                </c:pt>
                <c:pt idx="9">
                  <c:v>1.668225203973333</c:v>
                </c:pt>
                <c:pt idx="10">
                  <c:v>2.2475187550793332</c:v>
                </c:pt>
                <c:pt idx="11">
                  <c:v>2.1052825020646035</c:v>
                </c:pt>
                <c:pt idx="12">
                  <c:v>2.1999020864693226</c:v>
                </c:pt>
                <c:pt idx="13">
                  <c:v>2.6889217034800632</c:v>
                </c:pt>
                <c:pt idx="14">
                  <c:v>3.4827423386337504</c:v>
                </c:pt>
                <c:pt idx="15">
                  <c:v>3.3271809165980355</c:v>
                </c:pt>
                <c:pt idx="16">
                  <c:v>3.3609284917988851</c:v>
                </c:pt>
                <c:pt idx="17">
                  <c:v>3.5450408024611715</c:v>
                </c:pt>
              </c:numCache>
            </c:numRef>
          </c:val>
          <c:extLst>
            <c:ext xmlns:c16="http://schemas.microsoft.com/office/drawing/2014/chart" uri="{C3380CC4-5D6E-409C-BE32-E72D297353CC}">
              <c16:uniqueId val="{00000001-F7B3-4398-BF39-49DB496B2FE7}"/>
            </c:ext>
          </c:extLst>
        </c:ser>
        <c:ser>
          <c:idx val="2"/>
          <c:order val="2"/>
          <c:tx>
            <c:strRef>
              <c:f>' '!$A$60</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'!$B$60:$BB$60</c:f>
              <c:numCache>
                <c:formatCode>#,##0</c:formatCode>
                <c:ptCount val="37"/>
                <c:pt idx="0">
                  <c:v>0.20293805213999994</c:v>
                </c:pt>
                <c:pt idx="1">
                  <c:v>0.24774974289999999</c:v>
                </c:pt>
                <c:pt idx="2">
                  <c:v>0.36962846352829931</c:v>
                </c:pt>
                <c:pt idx="3">
                  <c:v>0.53292793588413556</c:v>
                </c:pt>
                <c:pt idx="4">
                  <c:v>0.62118275128498357</c:v>
                </c:pt>
                <c:pt idx="5">
                  <c:v>0.83890676001631848</c:v>
                </c:pt>
                <c:pt idx="6">
                  <c:v>1.1327296412833234</c:v>
                </c:pt>
                <c:pt idx="7">
                  <c:v>1.282390066308472</c:v>
                </c:pt>
                <c:pt idx="8">
                  <c:v>1.2750333343987841</c:v>
                </c:pt>
                <c:pt idx="9">
                  <c:v>1.3430590209265245</c:v>
                </c:pt>
                <c:pt idx="10">
                  <c:v>1.2237908306984049</c:v>
                </c:pt>
                <c:pt idx="11">
                  <c:v>1.276558025467007</c:v>
                </c:pt>
                <c:pt idx="12">
                  <c:v>1.0845004240677918</c:v>
                </c:pt>
                <c:pt idx="13">
                  <c:v>0.89722359680231878</c:v>
                </c:pt>
                <c:pt idx="14">
                  <c:v>0.75436136353999994</c:v>
                </c:pt>
                <c:pt idx="15">
                  <c:v>1.0701723733599999</c:v>
                </c:pt>
                <c:pt idx="16">
                  <c:v>1.1193945200077857</c:v>
                </c:pt>
                <c:pt idx="17">
                  <c:v>1.230077029707745</c:v>
                </c:pt>
              </c:numCache>
            </c:numRef>
          </c:val>
          <c:extLst>
            <c:ext xmlns:c16="http://schemas.microsoft.com/office/drawing/2014/chart" uri="{C3380CC4-5D6E-409C-BE32-E72D297353CC}">
              <c16:uniqueId val="{00000002-F7B3-4398-BF39-49DB496B2FE7}"/>
            </c:ext>
          </c:extLst>
        </c:ser>
        <c:ser>
          <c:idx val="7"/>
          <c:order val="3"/>
          <c:tx>
            <c:strRef>
              <c:f>' '!$A$61</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'!$B$61:$BB$61</c:f>
              <c:numCache>
                <c:formatCode>#,##0</c:formatCode>
                <c:ptCount val="37"/>
                <c:pt idx="0">
                  <c:v>0.22089689299999998</c:v>
                </c:pt>
                <c:pt idx="1">
                  <c:v>0.49052112971428569</c:v>
                </c:pt>
                <c:pt idx="2">
                  <c:v>0.22265977349999999</c:v>
                </c:pt>
                <c:pt idx="3">
                  <c:v>0.3529244835</c:v>
                </c:pt>
                <c:pt idx="4">
                  <c:v>0.53125839450000001</c:v>
                </c:pt>
                <c:pt idx="5">
                  <c:v>0.62432783999999986</c:v>
                </c:pt>
                <c:pt idx="6">
                  <c:v>0.65092238550000003</c:v>
                </c:pt>
                <c:pt idx="7">
                  <c:v>0.57097095749999993</c:v>
                </c:pt>
                <c:pt idx="8">
                  <c:v>0.60218752049999991</c:v>
                </c:pt>
                <c:pt idx="9">
                  <c:v>0.9199241145</c:v>
                </c:pt>
                <c:pt idx="10">
                  <c:v>0.77858296649999992</c:v>
                </c:pt>
                <c:pt idx="11">
                  <c:v>0.64416622875000007</c:v>
                </c:pt>
                <c:pt idx="12">
                  <c:v>0.72857157750000001</c:v>
                </c:pt>
                <c:pt idx="13">
                  <c:v>0.99146087099999969</c:v>
                </c:pt>
                <c:pt idx="14">
                  <c:v>1.0291162184999998</c:v>
                </c:pt>
                <c:pt idx="15">
                  <c:v>0.81151676699999986</c:v>
                </c:pt>
                <c:pt idx="16">
                  <c:v>1.1207527068571426</c:v>
                </c:pt>
                <c:pt idx="17">
                  <c:v>0.97551493649999999</c:v>
                </c:pt>
              </c:numCache>
            </c:numRef>
          </c:val>
          <c:extLst>
            <c:ext xmlns:c16="http://schemas.microsoft.com/office/drawing/2014/chart" uri="{C3380CC4-5D6E-409C-BE32-E72D297353CC}">
              <c16:uniqueId val="{00000003-F7B3-4398-BF39-49DB496B2FE7}"/>
            </c:ext>
          </c:extLst>
        </c:ser>
        <c:ser>
          <c:idx val="8"/>
          <c:order val="4"/>
          <c:tx>
            <c:strRef>
              <c:f>' '!$A$62</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'!$B$62:$BB$62</c:f>
              <c:numCache>
                <c:formatCode>#,##0</c:formatCode>
                <c:ptCount val="37"/>
                <c:pt idx="0">
                  <c:v>1.0147671257575683</c:v>
                </c:pt>
                <c:pt idx="1">
                  <c:v>1.3053390389915407</c:v>
                </c:pt>
                <c:pt idx="2">
                  <c:v>1.639727291162665</c:v>
                </c:pt>
                <c:pt idx="3">
                  <c:v>1.8568737838812781</c:v>
                </c:pt>
                <c:pt idx="4">
                  <c:v>2.0360795408842161</c:v>
                </c:pt>
                <c:pt idx="5">
                  <c:v>2.2714622647246734</c:v>
                </c:pt>
                <c:pt idx="6">
                  <c:v>2.6930560476292338</c:v>
                </c:pt>
                <c:pt idx="7">
                  <c:v>3.3711554424305019</c:v>
                </c:pt>
                <c:pt idx="8">
                  <c:v>3.5119413584544579</c:v>
                </c:pt>
                <c:pt idx="9">
                  <c:v>3.9394846615942174</c:v>
                </c:pt>
                <c:pt idx="10">
                  <c:v>4.0118030920825634</c:v>
                </c:pt>
                <c:pt idx="11">
                  <c:v>4.041286755372008</c:v>
                </c:pt>
                <c:pt idx="12">
                  <c:v>4.523450445494178</c:v>
                </c:pt>
                <c:pt idx="13">
                  <c:v>5.3823508978829526</c:v>
                </c:pt>
                <c:pt idx="14">
                  <c:v>5.731046019380698</c:v>
                </c:pt>
                <c:pt idx="15">
                  <c:v>6.2633835822032653</c:v>
                </c:pt>
                <c:pt idx="16">
                  <c:v>7.6396665621634945</c:v>
                </c:pt>
                <c:pt idx="17">
                  <c:v>4.9000060828717471</c:v>
                </c:pt>
              </c:numCache>
            </c:numRef>
          </c:val>
          <c:extLst>
            <c:ext xmlns:c16="http://schemas.microsoft.com/office/drawing/2014/chart" uri="{C3380CC4-5D6E-409C-BE32-E72D297353CC}">
              <c16:uniqueId val="{00000004-F7B3-4398-BF39-49DB496B2FE7}"/>
            </c:ext>
          </c:extLst>
        </c:ser>
        <c:ser>
          <c:idx val="9"/>
          <c:order val="5"/>
          <c:tx>
            <c:strRef>
              <c:f>' '!$A$63</c:f>
              <c:strCache>
                <c:ptCount val="1"/>
                <c:pt idx="0">
                  <c:v>Other wood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'!$B$63:$BB$63</c:f>
              <c:numCache>
                <c:formatCode>#,##0</c:formatCode>
                <c:ptCount val="37"/>
                <c:pt idx="0">
                  <c:v>0.14231210604986977</c:v>
                </c:pt>
                <c:pt idx="1">
                  <c:v>8.7694043426478352E-2</c:v>
                </c:pt>
                <c:pt idx="2">
                  <c:v>0.11048595021246488</c:v>
                </c:pt>
                <c:pt idx="3">
                  <c:v>0.13403384875329216</c:v>
                </c:pt>
                <c:pt idx="4">
                  <c:v>0.2718743489152784</c:v>
                </c:pt>
                <c:pt idx="5">
                  <c:v>0.33869903396035905</c:v>
                </c:pt>
                <c:pt idx="6">
                  <c:v>0.33747016221041726</c:v>
                </c:pt>
                <c:pt idx="7">
                  <c:v>0.43336828178979303</c:v>
                </c:pt>
                <c:pt idx="8">
                  <c:v>0.40659809887495335</c:v>
                </c:pt>
                <c:pt idx="9">
                  <c:v>0.39166856527330118</c:v>
                </c:pt>
                <c:pt idx="10">
                  <c:v>0.61933250328774747</c:v>
                </c:pt>
                <c:pt idx="11">
                  <c:v>0.67252956232876748</c:v>
                </c:pt>
                <c:pt idx="12">
                  <c:v>0.68717993483756423</c:v>
                </c:pt>
                <c:pt idx="13">
                  <c:v>0.69024895417291354</c:v>
                </c:pt>
                <c:pt idx="14">
                  <c:v>0.89313830121298565</c:v>
                </c:pt>
                <c:pt idx="15">
                  <c:v>0.98064599063918756</c:v>
                </c:pt>
                <c:pt idx="16">
                  <c:v>1.0925929107992118</c:v>
                </c:pt>
                <c:pt idx="17">
                  <c:v>1.670265837885335</c:v>
                </c:pt>
              </c:numCache>
            </c:numRef>
          </c:val>
          <c:extLst>
            <c:ext xmlns:c16="http://schemas.microsoft.com/office/drawing/2014/chart" uri="{C3380CC4-5D6E-409C-BE32-E72D297353CC}">
              <c16:uniqueId val="{00000005-F7B3-4398-BF39-49DB496B2FE7}"/>
            </c:ext>
          </c:extLst>
        </c:ser>
        <c:dLbls>
          <c:showLegendKey val="0"/>
          <c:showVal val="0"/>
          <c:showCatName val="0"/>
          <c:showSerName val="0"/>
          <c:showPercent val="0"/>
          <c:showBubbleSize val="0"/>
        </c:dLbls>
        <c:gapWidth val="0"/>
        <c:overlap val="100"/>
        <c:axId val="2002423487"/>
        <c:axId val="1"/>
      </c:barChart>
      <c:barChart>
        <c:barDir val="col"/>
        <c:grouping val="stacked"/>
        <c:varyColors val="0"/>
        <c:ser>
          <c:idx val="4"/>
          <c:order val="6"/>
          <c:tx>
            <c:strRef>
              <c:f>' '!$A$64</c:f>
              <c:strCache>
                <c:ptCount val="1"/>
              </c:strCache>
            </c:strRef>
          </c:tx>
          <c:spPr>
            <a:no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'!$B$64:$BB$64</c:f>
              <c:numCache>
                <c:formatCode>General</c:formatCode>
                <c:ptCount val="37"/>
              </c:numCache>
            </c:numRef>
          </c:val>
          <c:extLst>
            <c:ext xmlns:c16="http://schemas.microsoft.com/office/drawing/2014/chart" uri="{C3380CC4-5D6E-409C-BE32-E72D297353CC}">
              <c16:uniqueId val="{00000006-F7B3-4398-BF39-49DB496B2FE7}"/>
            </c:ext>
          </c:extLst>
        </c:ser>
        <c:ser>
          <c:idx val="10"/>
          <c:order val="7"/>
          <c:tx>
            <c:strRef>
              <c:f>' '!$A$65</c:f>
              <c:strCache>
                <c:ptCount val="1"/>
              </c:strCache>
            </c:strRef>
          </c:tx>
          <c:spPr>
            <a:no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'!$B$65:$BB$65</c:f>
              <c:numCache>
                <c:formatCode>General</c:formatCode>
                <c:ptCount val="37"/>
              </c:numCache>
            </c:numRef>
          </c:val>
          <c:extLst>
            <c:ext xmlns:c16="http://schemas.microsoft.com/office/drawing/2014/chart" uri="{C3380CC4-5D6E-409C-BE32-E72D297353CC}">
              <c16:uniqueId val="{00000007-F7B3-4398-BF39-49DB496B2FE7}"/>
            </c:ext>
          </c:extLst>
        </c:ser>
        <c:ser>
          <c:idx val="11"/>
          <c:order val="8"/>
          <c:tx>
            <c:strRef>
              <c:f>' '!$A$66</c:f>
              <c:strCache>
                <c:ptCount val="1"/>
              </c:strCache>
            </c:strRef>
          </c:tx>
          <c:spPr>
            <a:no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'!$B$66:$BB$66</c:f>
              <c:numCache>
                <c:formatCode>General</c:formatCode>
                <c:ptCount val="37"/>
              </c:numCache>
            </c:numRef>
          </c:val>
          <c:extLst>
            <c:ext xmlns:c16="http://schemas.microsoft.com/office/drawing/2014/chart" uri="{C3380CC4-5D6E-409C-BE32-E72D297353CC}">
              <c16:uniqueId val="{00000008-F7B3-4398-BF39-49DB496B2FE7}"/>
            </c:ext>
          </c:extLst>
        </c:ser>
        <c:ser>
          <c:idx val="13"/>
          <c:order val="9"/>
          <c:tx>
            <c:strRef>
              <c:f>' '!$A$67</c:f>
              <c:strCache>
                <c:ptCount val="1"/>
                <c:pt idx="0">
                  <c:v>Logs</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'!$B$67:$BB$67</c:f>
              <c:numCache>
                <c:formatCode>General</c:formatCode>
                <c:ptCount val="37"/>
                <c:pt idx="19" formatCode="#,##0.0">
                  <c:v>8.7526999999999994E-2</c:v>
                </c:pt>
                <c:pt idx="20" formatCode="#,##0.0">
                  <c:v>6.8419067E-2</c:v>
                </c:pt>
                <c:pt idx="21" formatCode="#,##0.0">
                  <c:v>7.7662267999999979E-2</c:v>
                </c:pt>
                <c:pt idx="22" formatCode="#,##0.0">
                  <c:v>0.13561364299999998</c:v>
                </c:pt>
                <c:pt idx="23" formatCode="#,##0.0">
                  <c:v>0.19849610699999998</c:v>
                </c:pt>
                <c:pt idx="24" formatCode="#,##0.0">
                  <c:v>0.20143976199999999</c:v>
                </c:pt>
                <c:pt idx="25" formatCode="#,##0.0">
                  <c:v>0.20482449900000008</c:v>
                </c:pt>
                <c:pt idx="26" formatCode="#,##0.0">
                  <c:v>0.29104624100000026</c:v>
                </c:pt>
                <c:pt idx="27" formatCode="#,##0.0">
                  <c:v>0.3533376789999999</c:v>
                </c:pt>
                <c:pt idx="28" formatCode="#,##0.0">
                  <c:v>0.25043603200000003</c:v>
                </c:pt>
                <c:pt idx="29" formatCode="#,##0.0">
                  <c:v>0.26542392000000009</c:v>
                </c:pt>
                <c:pt idx="30" formatCode="#,##0.0">
                  <c:v>0.33473574900000008</c:v>
                </c:pt>
                <c:pt idx="31" formatCode="#,##0.0">
                  <c:v>0.32424161800000001</c:v>
                </c:pt>
                <c:pt idx="32" formatCode="#,##0.0">
                  <c:v>0.42723194399999992</c:v>
                </c:pt>
                <c:pt idx="33" formatCode="#,##0.0">
                  <c:v>0.52966013000000012</c:v>
                </c:pt>
                <c:pt idx="34" formatCode="#,##0.0">
                  <c:v>0.51324900699999998</c:v>
                </c:pt>
                <c:pt idx="35" formatCode="#,##0.0">
                  <c:v>0.54443977499999985</c:v>
                </c:pt>
                <c:pt idx="36" formatCode="#,##0.0">
                  <c:v>0.68750714199999985</c:v>
                </c:pt>
              </c:numCache>
            </c:numRef>
          </c:val>
          <c:extLst>
            <c:ext xmlns:c16="http://schemas.microsoft.com/office/drawing/2014/chart" uri="{C3380CC4-5D6E-409C-BE32-E72D297353CC}">
              <c16:uniqueId val="{00000009-F7B3-4398-BF39-49DB496B2FE7}"/>
            </c:ext>
          </c:extLst>
        </c:ser>
        <c:ser>
          <c:idx val="14"/>
          <c:order val="10"/>
          <c:tx>
            <c:strRef>
              <c:f>' '!$A$68</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'!$B$68:$BB$68</c:f>
              <c:numCache>
                <c:formatCode>General</c:formatCode>
                <c:ptCount val="37"/>
                <c:pt idx="19" formatCode="#,##0.0">
                  <c:v>3.4893999999999994E-2</c:v>
                </c:pt>
                <c:pt idx="20" formatCode="#,##0.0">
                  <c:v>5.6489127000000014E-2</c:v>
                </c:pt>
                <c:pt idx="21" formatCode="#,##0.0">
                  <c:v>0.11825907299999999</c:v>
                </c:pt>
                <c:pt idx="22" formatCode="#,##0.0">
                  <c:v>0.14730841900000002</c:v>
                </c:pt>
                <c:pt idx="23" formatCode="#,##0.0">
                  <c:v>0.22957054399999993</c:v>
                </c:pt>
                <c:pt idx="24" formatCode="#,##0.0">
                  <c:v>0.2952621869999999</c:v>
                </c:pt>
                <c:pt idx="25" formatCode="#,##0.0">
                  <c:v>0.36509566399999993</c:v>
                </c:pt>
                <c:pt idx="26" formatCode="#,##0.0">
                  <c:v>0.44707308900000015</c:v>
                </c:pt>
                <c:pt idx="27" formatCode="#,##0.0">
                  <c:v>0.43888282500000014</c:v>
                </c:pt>
                <c:pt idx="28" formatCode="#,##0.0">
                  <c:v>0.36100817899999993</c:v>
                </c:pt>
                <c:pt idx="29" formatCode="#,##0.0">
                  <c:v>0.51896012999999996</c:v>
                </c:pt>
                <c:pt idx="30" formatCode="#,##0.0">
                  <c:v>0.60541028600000002</c:v>
                </c:pt>
                <c:pt idx="31" formatCode="#,##0.0">
                  <c:v>0.60884666100000007</c:v>
                </c:pt>
                <c:pt idx="32" formatCode="#,##0.0">
                  <c:v>0.80348002200000013</c:v>
                </c:pt>
                <c:pt idx="33" formatCode="#,##0.0">
                  <c:v>1.2184102150000002</c:v>
                </c:pt>
                <c:pt idx="34" formatCode="#,##0.0">
                  <c:v>1.1449223320000002</c:v>
                </c:pt>
                <c:pt idx="35" formatCode="#,##0.0">
                  <c:v>0.81849644232000007</c:v>
                </c:pt>
                <c:pt idx="36" formatCode="#,##0.0">
                  <c:v>0.99934170603999983</c:v>
                </c:pt>
              </c:numCache>
            </c:numRef>
          </c:val>
          <c:extLst>
            <c:ext xmlns:c16="http://schemas.microsoft.com/office/drawing/2014/chart" uri="{C3380CC4-5D6E-409C-BE32-E72D297353CC}">
              <c16:uniqueId val="{0000000A-F7B3-4398-BF39-49DB496B2FE7}"/>
            </c:ext>
          </c:extLst>
        </c:ser>
        <c:ser>
          <c:idx val="15"/>
          <c:order val="11"/>
          <c:tx>
            <c:strRef>
              <c:f>' '!$A$69</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'!$B$69:$BB$69</c:f>
              <c:numCache>
                <c:formatCode>General</c:formatCode>
                <c:ptCount val="37"/>
                <c:pt idx="19" formatCode="#,##0.0">
                  <c:v>2.8142999999999994E-2</c:v>
                </c:pt>
                <c:pt idx="20" formatCode="#,##0.0">
                  <c:v>3.2741782000000011E-2</c:v>
                </c:pt>
                <c:pt idx="21" formatCode="#,##0.0">
                  <c:v>4.4792481999999988E-2</c:v>
                </c:pt>
                <c:pt idx="22" formatCode="#,##0.0">
                  <c:v>4.9530944999999993E-2</c:v>
                </c:pt>
                <c:pt idx="23" formatCode="#,##0.0">
                  <c:v>8.0311360999999998E-2</c:v>
                </c:pt>
                <c:pt idx="24" formatCode="#,##0.0">
                  <c:v>9.7915723999999996E-2</c:v>
                </c:pt>
                <c:pt idx="25" formatCode="#,##0.0">
                  <c:v>0.12254386400000002</c:v>
                </c:pt>
                <c:pt idx="26" formatCode="#,##0.0">
                  <c:v>0.17094981399999998</c:v>
                </c:pt>
                <c:pt idx="27" formatCode="#,##0.0">
                  <c:v>0.18235741799999997</c:v>
                </c:pt>
                <c:pt idx="28" formatCode="#,##0.0">
                  <c:v>0.16559357999999999</c:v>
                </c:pt>
                <c:pt idx="29" formatCode="#,##0.0">
                  <c:v>0.19200658000000001</c:v>
                </c:pt>
                <c:pt idx="30" formatCode="#,##0.0">
                  <c:v>0.21457557799999999</c:v>
                </c:pt>
                <c:pt idx="31" formatCode="#,##0.0">
                  <c:v>0.20483138299999995</c:v>
                </c:pt>
                <c:pt idx="32" formatCode="#,##0.0">
                  <c:v>0.17615968899999998</c:v>
                </c:pt>
                <c:pt idx="33" formatCode="#,##0.0">
                  <c:v>0.16981284300000002</c:v>
                </c:pt>
                <c:pt idx="34" formatCode="#,##0.0">
                  <c:v>0.20222888700000005</c:v>
                </c:pt>
                <c:pt idx="35" formatCode="#,##0.0">
                  <c:v>0.20667546099999998</c:v>
                </c:pt>
                <c:pt idx="36" formatCode="#,##0.0">
                  <c:v>0.24481520800000006</c:v>
                </c:pt>
              </c:numCache>
            </c:numRef>
          </c:val>
          <c:extLst>
            <c:ext xmlns:c16="http://schemas.microsoft.com/office/drawing/2014/chart" uri="{C3380CC4-5D6E-409C-BE32-E72D297353CC}">
              <c16:uniqueId val="{0000000B-F7B3-4398-BF39-49DB496B2FE7}"/>
            </c:ext>
          </c:extLst>
        </c:ser>
        <c:ser>
          <c:idx val="3"/>
          <c:order val="12"/>
          <c:tx>
            <c:strRef>
              <c:f>' '!$A$70</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'!$B$70:$BB$70</c:f>
              <c:numCache>
                <c:formatCode>General</c:formatCode>
                <c:ptCount val="37"/>
                <c:pt idx="19" formatCode="#,##0.0">
                  <c:v>3.5997000000000001E-2</c:v>
                </c:pt>
                <c:pt idx="20" formatCode="#,##0.0">
                  <c:v>5.8297347000000013E-2</c:v>
                </c:pt>
                <c:pt idx="21" formatCode="#,##0.0">
                  <c:v>1.8763140000000001E-2</c:v>
                </c:pt>
                <c:pt idx="22" formatCode="#,##0.0">
                  <c:v>3.9921457000000007E-2</c:v>
                </c:pt>
                <c:pt idx="23" formatCode="#,##0.0">
                  <c:v>7.3417945999999998E-2</c:v>
                </c:pt>
                <c:pt idx="24" formatCode="#,##0.0">
                  <c:v>6.5955613999999996E-2</c:v>
                </c:pt>
                <c:pt idx="25" formatCode="#,##0.0">
                  <c:v>7.6344647999999987E-2</c:v>
                </c:pt>
                <c:pt idx="26" formatCode="#,##0.0">
                  <c:v>8.3105115000000007E-2</c:v>
                </c:pt>
                <c:pt idx="27" formatCode="#,##0.0">
                  <c:v>0.11255642799999999</c:v>
                </c:pt>
                <c:pt idx="28" formatCode="#,##0.0">
                  <c:v>0.1028221</c:v>
                </c:pt>
                <c:pt idx="29" formatCode="#,##0.0">
                  <c:v>9.6871169999999993E-2</c:v>
                </c:pt>
                <c:pt idx="30" formatCode="#,##0.0">
                  <c:v>0.11582230299999999</c:v>
                </c:pt>
                <c:pt idx="31" formatCode="#,##0.0">
                  <c:v>0.119735434</c:v>
                </c:pt>
                <c:pt idx="32" formatCode="#,##0.0">
                  <c:v>0.124183513</c:v>
                </c:pt>
                <c:pt idx="33" formatCode="#,##0.0">
                  <c:v>0.14020014299999997</c:v>
                </c:pt>
                <c:pt idx="34" formatCode="#,##0.0">
                  <c:v>0.115436499</c:v>
                </c:pt>
                <c:pt idx="35" formatCode="#,##0.0">
                  <c:v>0.13741275200000003</c:v>
                </c:pt>
                <c:pt idx="36" formatCode="#,##0.0">
                  <c:v>0.16554276600000001</c:v>
                </c:pt>
              </c:numCache>
            </c:numRef>
          </c:val>
          <c:extLst>
            <c:ext xmlns:c16="http://schemas.microsoft.com/office/drawing/2014/chart" uri="{C3380CC4-5D6E-409C-BE32-E72D297353CC}">
              <c16:uniqueId val="{0000000C-F7B3-4398-BF39-49DB496B2FE7}"/>
            </c:ext>
          </c:extLst>
        </c:ser>
        <c:ser>
          <c:idx val="17"/>
          <c:order val="13"/>
          <c:tx>
            <c:strRef>
              <c:f>' '!$A$71</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'!$B$71:$BB$71</c:f>
              <c:numCache>
                <c:formatCode>General</c:formatCode>
                <c:ptCount val="37"/>
                <c:pt idx="19" formatCode="#,##0.0">
                  <c:v>0.247618</c:v>
                </c:pt>
                <c:pt idx="20" formatCode="#,##0.0">
                  <c:v>0.292336282</c:v>
                </c:pt>
                <c:pt idx="21" formatCode="#,##0.0">
                  <c:v>0.37832297299999995</c:v>
                </c:pt>
                <c:pt idx="22" formatCode="#,##0.0">
                  <c:v>0.47447373600000009</c:v>
                </c:pt>
                <c:pt idx="23" formatCode="#,##0.0">
                  <c:v>0.53184393100000016</c:v>
                </c:pt>
                <c:pt idx="24" formatCode="#,##0.0">
                  <c:v>0.58940579299999996</c:v>
                </c:pt>
                <c:pt idx="25" formatCode="#,##0.0">
                  <c:v>0.71377663899999999</c:v>
                </c:pt>
                <c:pt idx="26" formatCode="#,##0.0">
                  <c:v>0.8719233019999999</c:v>
                </c:pt>
                <c:pt idx="27" formatCode="#,##0.0">
                  <c:v>0.745558834</c:v>
                </c:pt>
                <c:pt idx="28" formatCode="#,##0.0">
                  <c:v>1.1066313949999997</c:v>
                </c:pt>
                <c:pt idx="29" formatCode="#,##0.0">
                  <c:v>1.3453483099999999</c:v>
                </c:pt>
                <c:pt idx="30" formatCode="#,##0.0">
                  <c:v>1.4797851799999997</c:v>
                </c:pt>
                <c:pt idx="31" formatCode="#,##0.0">
                  <c:v>1.5691224939999997</c:v>
                </c:pt>
                <c:pt idx="32" formatCode="#,##0.0">
                  <c:v>1.7041500109999996</c:v>
                </c:pt>
                <c:pt idx="33" formatCode="#,##0.0">
                  <c:v>1.8877381700000002</c:v>
                </c:pt>
                <c:pt idx="34" formatCode="#,##0.0">
                  <c:v>2.0080463310000001</c:v>
                </c:pt>
                <c:pt idx="35" formatCode="#,##0.0">
                  <c:v>2.1459099520000002</c:v>
                </c:pt>
                <c:pt idx="36" formatCode="#,##0.0">
                  <c:v>2.3631120409999995</c:v>
                </c:pt>
              </c:numCache>
            </c:numRef>
          </c:val>
          <c:extLst>
            <c:ext xmlns:c16="http://schemas.microsoft.com/office/drawing/2014/chart" uri="{C3380CC4-5D6E-409C-BE32-E72D297353CC}">
              <c16:uniqueId val="{0000000D-F7B3-4398-BF39-49DB496B2FE7}"/>
            </c:ext>
          </c:extLst>
        </c:ser>
        <c:ser>
          <c:idx val="19"/>
          <c:order val="14"/>
          <c:tx>
            <c:strRef>
              <c:f>' '!$A$72</c:f>
              <c:strCache>
                <c:ptCount val="1"/>
                <c:pt idx="0">
                  <c:v>Other wood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'!$B$57:$BB$57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'!$B$72:$BB$72</c:f>
              <c:numCache>
                <c:formatCode>General</c:formatCode>
                <c:ptCount val="37"/>
                <c:pt idx="19" formatCode="#,##0.0">
                  <c:v>9.6390000000001197E-3</c:v>
                </c:pt>
                <c:pt idx="20" formatCode="#,##0.0">
                  <c:v>6.1210790000000292E-3</c:v>
                </c:pt>
                <c:pt idx="21" formatCode="#,##0.0">
                  <c:v>1.4543677999999893E-2</c:v>
                </c:pt>
                <c:pt idx="22" formatCode="#,##0.0">
                  <c:v>2.4809371999999885E-2</c:v>
                </c:pt>
                <c:pt idx="23" formatCode="#,##0.0">
                  <c:v>4.0853992000000172E-2</c:v>
                </c:pt>
                <c:pt idx="24" formatCode="#,##0.0">
                  <c:v>5.4437721000000217E-2</c:v>
                </c:pt>
                <c:pt idx="25" formatCode="#,##0.0">
                  <c:v>8.4265588999999697E-2</c:v>
                </c:pt>
                <c:pt idx="26" formatCode="#,##0.0">
                  <c:v>0.1086965910000004</c:v>
                </c:pt>
                <c:pt idx="27" formatCode="#,##0.0">
                  <c:v>0.12052053100000015</c:v>
                </c:pt>
                <c:pt idx="28" formatCode="#,##0.0">
                  <c:v>0.12017014400000026</c:v>
                </c:pt>
                <c:pt idx="29" formatCode="#,##0.0">
                  <c:v>0.16452141999999981</c:v>
                </c:pt>
                <c:pt idx="30" formatCode="#,##0.0">
                  <c:v>0.18767079100000039</c:v>
                </c:pt>
                <c:pt idx="31" formatCode="#,##0.0">
                  <c:v>0.19648690299999938</c:v>
                </c:pt>
                <c:pt idx="32" formatCode="#,##0.0">
                  <c:v>0.2017853900000004</c:v>
                </c:pt>
                <c:pt idx="33" formatCode="#,##0.0">
                  <c:v>0.27781916599999867</c:v>
                </c:pt>
                <c:pt idx="34" formatCode="#,##0.0">
                  <c:v>0.26371621000000056</c:v>
                </c:pt>
                <c:pt idx="35" formatCode="#,##0.0">
                  <c:v>0.31145012979999986</c:v>
                </c:pt>
                <c:pt idx="36" formatCode="#,##0.0">
                  <c:v>0.36052148309999765</c:v>
                </c:pt>
              </c:numCache>
            </c:numRef>
          </c:val>
          <c:extLst>
            <c:ext xmlns:c16="http://schemas.microsoft.com/office/drawing/2014/chart" uri="{C3380CC4-5D6E-409C-BE32-E72D297353CC}">
              <c16:uniqueId val="{0000000E-F7B3-4398-BF39-49DB496B2FE7}"/>
            </c:ext>
          </c:extLst>
        </c:ser>
        <c:dLbls>
          <c:showLegendKey val="0"/>
          <c:showVal val="0"/>
          <c:showCatName val="0"/>
          <c:showSerName val="0"/>
          <c:showPercent val="0"/>
          <c:showBubbleSize val="0"/>
        </c:dLbls>
        <c:gapWidth val="0"/>
        <c:overlap val="100"/>
        <c:axId val="3"/>
        <c:axId val="4"/>
      </c:barChart>
      <c:catAx>
        <c:axId val="20024234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1.6000498550690315E-2"/>
              <c:y val="0.1483381997751289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20024234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1102838622992988"/>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830057021735205"/>
          <c:y val="0.86836182115553007"/>
          <c:w val="0.63601981738994007"/>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00479855039428"/>
          <c:y val="7.1669017868882523E-2"/>
          <c:w val="0.69802174927386496"/>
          <c:h val="0.6216870619789111"/>
        </c:manualLayout>
      </c:layout>
      <c:barChart>
        <c:barDir val="col"/>
        <c:grouping val="stacked"/>
        <c:varyColors val="0"/>
        <c:ser>
          <c:idx val="0"/>
          <c:order val="0"/>
          <c:tx>
            <c:strRef>
              <c:f>' '!$A$171</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'!$B$171:$BB$171</c:f>
              <c:numCache>
                <c:formatCode>0.00</c:formatCode>
                <c:ptCount val="37"/>
                <c:pt idx="0">
                  <c:v>2.0937620000000001E-2</c:v>
                </c:pt>
                <c:pt idx="1">
                  <c:v>3.4093359999999989E-2</c:v>
                </c:pt>
                <c:pt idx="2">
                  <c:v>7.1534479999999998E-2</c:v>
                </c:pt>
                <c:pt idx="3">
                  <c:v>7.4241900000000013E-2</c:v>
                </c:pt>
                <c:pt idx="4">
                  <c:v>0.1078634</c:v>
                </c:pt>
                <c:pt idx="5">
                  <c:v>0.11038848866666669</c:v>
                </c:pt>
                <c:pt idx="6">
                  <c:v>0.10128840000000001</c:v>
                </c:pt>
                <c:pt idx="7">
                  <c:v>8.2283659999999981E-2</c:v>
                </c:pt>
                <c:pt idx="8">
                  <c:v>5.4881920000000008E-2</c:v>
                </c:pt>
                <c:pt idx="9">
                  <c:v>8.9916590000000005E-2</c:v>
                </c:pt>
                <c:pt idx="10">
                  <c:v>0.12378048000000001</c:v>
                </c:pt>
                <c:pt idx="11">
                  <c:v>8.3663839999999975E-2</c:v>
                </c:pt>
                <c:pt idx="12">
                  <c:v>9.682054000000001E-2</c:v>
                </c:pt>
                <c:pt idx="13">
                  <c:v>0.13561097999999999</c:v>
                </c:pt>
                <c:pt idx="14">
                  <c:v>0.21282596450000005</c:v>
                </c:pt>
                <c:pt idx="15">
                  <c:v>0.18922250000000002</c:v>
                </c:pt>
                <c:pt idx="16">
                  <c:v>0.21390537916666663</c:v>
                </c:pt>
                <c:pt idx="17">
                  <c:v>8.7905021428571414E-2</c:v>
                </c:pt>
              </c:numCache>
            </c:numRef>
          </c:val>
          <c:extLst>
            <c:ext xmlns:c16="http://schemas.microsoft.com/office/drawing/2014/chart" uri="{C3380CC4-5D6E-409C-BE32-E72D297353CC}">
              <c16:uniqueId val="{00000000-30D0-4170-A4C3-7858F6E79E84}"/>
            </c:ext>
          </c:extLst>
        </c:ser>
        <c:ser>
          <c:idx val="1"/>
          <c:order val="1"/>
          <c:tx>
            <c:strRef>
              <c:f>' '!$A$172</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'!$B$172:$BB$172</c:f>
              <c:numCache>
                <c:formatCode>0.00</c:formatCode>
                <c:ptCount val="37"/>
                <c:pt idx="0">
                  <c:v>8.7799999999999987E-4</c:v>
                </c:pt>
                <c:pt idx="1">
                  <c:v>2.085E-3</c:v>
                </c:pt>
                <c:pt idx="2">
                  <c:v>4.3609000000000002E-2</c:v>
                </c:pt>
                <c:pt idx="3">
                  <c:v>4.4385000000000001E-2</c:v>
                </c:pt>
                <c:pt idx="4">
                  <c:v>6.3380999999999993E-2</c:v>
                </c:pt>
                <c:pt idx="5">
                  <c:v>7.8625E-2</c:v>
                </c:pt>
                <c:pt idx="6">
                  <c:v>0.11401099999999999</c:v>
                </c:pt>
                <c:pt idx="7">
                  <c:v>0.14638600000000002</c:v>
                </c:pt>
                <c:pt idx="8">
                  <c:v>9.8598999999999992E-2</c:v>
                </c:pt>
                <c:pt idx="9">
                  <c:v>7.9445999999999989E-2</c:v>
                </c:pt>
                <c:pt idx="10">
                  <c:v>9.8947999999999994E-2</c:v>
                </c:pt>
                <c:pt idx="11">
                  <c:v>8.6767999999999984E-2</c:v>
                </c:pt>
                <c:pt idx="12">
                  <c:v>5.9289999999999982E-2</c:v>
                </c:pt>
                <c:pt idx="13">
                  <c:v>5.8079999999999986E-2</c:v>
                </c:pt>
                <c:pt idx="14">
                  <c:v>9.148999999999996E-2</c:v>
                </c:pt>
                <c:pt idx="15">
                  <c:v>8.5327E-2</c:v>
                </c:pt>
                <c:pt idx="16">
                  <c:v>0.12768199999999999</c:v>
                </c:pt>
                <c:pt idx="17">
                  <c:v>0.17230199999999998</c:v>
                </c:pt>
              </c:numCache>
            </c:numRef>
          </c:val>
          <c:extLst>
            <c:ext xmlns:c16="http://schemas.microsoft.com/office/drawing/2014/chart" uri="{C3380CC4-5D6E-409C-BE32-E72D297353CC}">
              <c16:uniqueId val="{00000001-30D0-4170-A4C3-7858F6E79E84}"/>
            </c:ext>
          </c:extLst>
        </c:ser>
        <c:ser>
          <c:idx val="2"/>
          <c:order val="2"/>
          <c:tx>
            <c:strRef>
              <c:f>' '!$A$173</c:f>
              <c:strCache>
                <c:ptCount val="1"/>
                <c:pt idx="0">
                  <c:v>Cambodia </c:v>
                </c:pt>
              </c:strCache>
            </c:strRef>
          </c:tx>
          <c:spPr>
            <a:pattFill prst="dashHorz">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8080" mc:Ignorable="a14" a14:legacySpreadsheetColorIndex="29"/>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'!$B$173:$BB$173</c:f>
              <c:numCache>
                <c:formatCode>0.00</c:formatCode>
                <c:ptCount val="37"/>
                <c:pt idx="0">
                  <c:v>2.9923076923076917E-3</c:v>
                </c:pt>
                <c:pt idx="1">
                  <c:v>2.139766910866911E-2</c:v>
                </c:pt>
                <c:pt idx="2">
                  <c:v>3.0185996703296702E-2</c:v>
                </c:pt>
                <c:pt idx="3">
                  <c:v>3.4133824175824168E-2</c:v>
                </c:pt>
                <c:pt idx="4">
                  <c:v>3.8392467948717937E-2</c:v>
                </c:pt>
                <c:pt idx="5">
                  <c:v>4.8456578191039726E-2</c:v>
                </c:pt>
                <c:pt idx="6">
                  <c:v>4.4530867346938771E-2</c:v>
                </c:pt>
                <c:pt idx="7">
                  <c:v>5.3668343589743588E-2</c:v>
                </c:pt>
                <c:pt idx="8">
                  <c:v>3.7354446428571421E-2</c:v>
                </c:pt>
                <c:pt idx="9">
                  <c:v>2.8716958974358966E-2</c:v>
                </c:pt>
                <c:pt idx="10">
                  <c:v>2.6949780219780218E-2</c:v>
                </c:pt>
                <c:pt idx="11">
                  <c:v>2.4745156898656893E-2</c:v>
                </c:pt>
                <c:pt idx="12">
                  <c:v>1.6192464590964586E-2</c:v>
                </c:pt>
                <c:pt idx="13">
                  <c:v>2.7885637973137967E-2</c:v>
                </c:pt>
                <c:pt idx="14">
                  <c:v>0.17200252266483512</c:v>
                </c:pt>
                <c:pt idx="15">
                  <c:v>0.25320246016483511</c:v>
                </c:pt>
                <c:pt idx="16">
                  <c:v>9.4124175824175815E-2</c:v>
                </c:pt>
                <c:pt idx="17">
                  <c:v>0.15015349585602492</c:v>
                </c:pt>
              </c:numCache>
            </c:numRef>
          </c:val>
          <c:extLst>
            <c:ext xmlns:c16="http://schemas.microsoft.com/office/drawing/2014/chart" uri="{C3380CC4-5D6E-409C-BE32-E72D297353CC}">
              <c16:uniqueId val="{00000002-30D0-4170-A4C3-7858F6E79E84}"/>
            </c:ext>
          </c:extLst>
        </c:ser>
        <c:ser>
          <c:idx val="3"/>
          <c:order val="3"/>
          <c:tx>
            <c:strRef>
              <c:f>' '!$A$174</c:f>
              <c:strCache>
                <c:ptCount val="1"/>
                <c:pt idx="0">
                  <c:v>Laos </c:v>
                </c:pt>
              </c:strCache>
            </c:strRef>
          </c:tx>
          <c:spPr>
            <a:solidFill>
              <a:srgbClr val="FFCC99"/>
            </a:solid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'!$B$174:$BB$174</c:f>
              <c:numCache>
                <c:formatCode>0.00</c:formatCode>
                <c:ptCount val="37"/>
                <c:pt idx="0">
                  <c:v>0</c:v>
                </c:pt>
                <c:pt idx="1">
                  <c:v>9.5008461538461514E-3</c:v>
                </c:pt>
                <c:pt idx="2">
                  <c:v>3.8841805337519617E-2</c:v>
                </c:pt>
                <c:pt idx="3">
                  <c:v>5.0967714285714276E-2</c:v>
                </c:pt>
                <c:pt idx="4">
                  <c:v>6.7707778388278378E-2</c:v>
                </c:pt>
                <c:pt idx="5">
                  <c:v>8.4709868131868121E-2</c:v>
                </c:pt>
                <c:pt idx="6">
                  <c:v>0.10149946938775507</c:v>
                </c:pt>
                <c:pt idx="7">
                  <c:v>7.2668471153846129E-2</c:v>
                </c:pt>
                <c:pt idx="8">
                  <c:v>9.1558096459096447E-2</c:v>
                </c:pt>
                <c:pt idx="9">
                  <c:v>9.2138445054945048E-2</c:v>
                </c:pt>
                <c:pt idx="10">
                  <c:v>0.25999999999999995</c:v>
                </c:pt>
                <c:pt idx="11">
                  <c:v>0.28999999999999992</c:v>
                </c:pt>
                <c:pt idx="12">
                  <c:v>0.27999999999999997</c:v>
                </c:pt>
                <c:pt idx="13">
                  <c:v>0.37999999999999995</c:v>
                </c:pt>
                <c:pt idx="14">
                  <c:v>0.48999999999999994</c:v>
                </c:pt>
                <c:pt idx="15">
                  <c:v>0.37999999999999995</c:v>
                </c:pt>
                <c:pt idx="16">
                  <c:v>0.1</c:v>
                </c:pt>
                <c:pt idx="17">
                  <c:v>0</c:v>
                </c:pt>
              </c:numCache>
            </c:numRef>
          </c:val>
          <c:extLst>
            <c:ext xmlns:c16="http://schemas.microsoft.com/office/drawing/2014/chart" uri="{C3380CC4-5D6E-409C-BE32-E72D297353CC}">
              <c16:uniqueId val="{00000003-30D0-4170-A4C3-7858F6E79E84}"/>
            </c:ext>
          </c:extLst>
        </c:ser>
        <c:ser>
          <c:idx val="5"/>
          <c:order val="4"/>
          <c:tx>
            <c:strRef>
              <c:f>' '!$A$175</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'!$B$175:$BB$175</c:f>
              <c:numCache>
                <c:formatCode>0.00</c:formatCode>
                <c:ptCount val="37"/>
                <c:pt idx="0">
                  <c:v>1.0941841399999997E-2</c:v>
                </c:pt>
                <c:pt idx="1">
                  <c:v>1.4251441399999997E-2</c:v>
                </c:pt>
                <c:pt idx="2">
                  <c:v>4.4375519999999995E-2</c:v>
                </c:pt>
                <c:pt idx="3">
                  <c:v>3.2627676199999997E-2</c:v>
                </c:pt>
                <c:pt idx="4">
                  <c:v>4.3278929999999993E-2</c:v>
                </c:pt>
                <c:pt idx="5">
                  <c:v>9.972213860000001E-2</c:v>
                </c:pt>
                <c:pt idx="6">
                  <c:v>0.17848700000000001</c:v>
                </c:pt>
                <c:pt idx="7">
                  <c:v>0.17070400000000002</c:v>
                </c:pt>
                <c:pt idx="8">
                  <c:v>0.17865699999999998</c:v>
                </c:pt>
                <c:pt idx="9">
                  <c:v>0.24732599999999999</c:v>
                </c:pt>
                <c:pt idx="10">
                  <c:v>0.21498499999999995</c:v>
                </c:pt>
                <c:pt idx="11">
                  <c:v>0.18364299999999997</c:v>
                </c:pt>
                <c:pt idx="12">
                  <c:v>0.174952</c:v>
                </c:pt>
                <c:pt idx="13">
                  <c:v>0.18845599999999996</c:v>
                </c:pt>
                <c:pt idx="14">
                  <c:v>0.16068599999999997</c:v>
                </c:pt>
                <c:pt idx="15">
                  <c:v>0.178451</c:v>
                </c:pt>
                <c:pt idx="16">
                  <c:v>0.15734699999999996</c:v>
                </c:pt>
                <c:pt idx="17">
                  <c:v>0.17106699999999997</c:v>
                </c:pt>
              </c:numCache>
            </c:numRef>
          </c:val>
          <c:extLst>
            <c:ext xmlns:c16="http://schemas.microsoft.com/office/drawing/2014/chart" uri="{C3380CC4-5D6E-409C-BE32-E72D297353CC}">
              <c16:uniqueId val="{00000004-30D0-4170-A4C3-7858F6E79E84}"/>
            </c:ext>
          </c:extLst>
        </c:ser>
        <c:ser>
          <c:idx val="4"/>
          <c:order val="5"/>
          <c:tx>
            <c:strRef>
              <c:f>' '!$A$176</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'!$B$176:$BB$176</c:f>
              <c:numCache>
                <c:formatCode>0.00</c:formatCode>
                <c:ptCount val="37"/>
                <c:pt idx="0">
                  <c:v>6.1342631578947364E-3</c:v>
                </c:pt>
                <c:pt idx="1">
                  <c:v>1.6583823529411765E-2</c:v>
                </c:pt>
                <c:pt idx="2">
                  <c:v>1.3900999999999998E-2</c:v>
                </c:pt>
                <c:pt idx="3">
                  <c:v>2.1690000000000001E-2</c:v>
                </c:pt>
                <c:pt idx="4">
                  <c:v>2.8850999999999998E-2</c:v>
                </c:pt>
                <c:pt idx="5">
                  <c:v>4.1732999999999999E-2</c:v>
                </c:pt>
                <c:pt idx="6">
                  <c:v>5.0104999999999997E-2</c:v>
                </c:pt>
                <c:pt idx="7">
                  <c:v>6.2581999999999999E-2</c:v>
                </c:pt>
                <c:pt idx="8">
                  <c:v>3.7349723850430144E-2</c:v>
                </c:pt>
                <c:pt idx="9">
                  <c:v>1.5600000000000003E-2</c:v>
                </c:pt>
                <c:pt idx="10">
                  <c:v>1.4114549999999998E-2</c:v>
                </c:pt>
                <c:pt idx="11">
                  <c:v>7.2830344298794513E-3</c:v>
                </c:pt>
                <c:pt idx="12">
                  <c:v>5.957404999999999E-3</c:v>
                </c:pt>
                <c:pt idx="13">
                  <c:v>9.9999999999999978E-5</c:v>
                </c:pt>
                <c:pt idx="14">
                  <c:v>1.1599999999999999E-4</c:v>
                </c:pt>
                <c:pt idx="15">
                  <c:v>6.0599999999999998E-4</c:v>
                </c:pt>
                <c:pt idx="16">
                  <c:v>4.5999999999999991E-4</c:v>
                </c:pt>
                <c:pt idx="17">
                  <c:v>1.5479999999999999E-3</c:v>
                </c:pt>
              </c:numCache>
            </c:numRef>
          </c:val>
          <c:extLst>
            <c:ext xmlns:c16="http://schemas.microsoft.com/office/drawing/2014/chart" uri="{C3380CC4-5D6E-409C-BE32-E72D297353CC}">
              <c16:uniqueId val="{00000005-30D0-4170-A4C3-7858F6E79E84}"/>
            </c:ext>
          </c:extLst>
        </c:ser>
        <c:ser>
          <c:idx val="10"/>
          <c:order val="6"/>
          <c:tx>
            <c:strRef>
              <c:f>' '!$A$177</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'!$B$177:$BB$177</c:f>
              <c:numCache>
                <c:formatCode>0.00</c:formatCode>
                <c:ptCount val="37"/>
                <c:pt idx="0">
                  <c:v>1.823E-3</c:v>
                </c:pt>
                <c:pt idx="1">
                  <c:v>8.8319999999999996E-3</c:v>
                </c:pt>
                <c:pt idx="2">
                  <c:v>2.6506999999999999E-2</c:v>
                </c:pt>
                <c:pt idx="3">
                  <c:v>2.5663999999999996E-2</c:v>
                </c:pt>
                <c:pt idx="4">
                  <c:v>5.1658999999999997E-2</c:v>
                </c:pt>
                <c:pt idx="5">
                  <c:v>6.255899999999999E-2</c:v>
                </c:pt>
                <c:pt idx="6">
                  <c:v>0.10235499999999999</c:v>
                </c:pt>
                <c:pt idx="7">
                  <c:v>0.16336299999999998</c:v>
                </c:pt>
                <c:pt idx="8">
                  <c:v>0.11017899999999999</c:v>
                </c:pt>
                <c:pt idx="9">
                  <c:v>0.16878100000000001</c:v>
                </c:pt>
                <c:pt idx="10">
                  <c:v>0.27384599999999998</c:v>
                </c:pt>
                <c:pt idx="11">
                  <c:v>0.27688099999999999</c:v>
                </c:pt>
                <c:pt idx="12">
                  <c:v>0.34926400000000002</c:v>
                </c:pt>
                <c:pt idx="13">
                  <c:v>0.4119219999999999</c:v>
                </c:pt>
                <c:pt idx="14">
                  <c:v>0.43705999999999995</c:v>
                </c:pt>
                <c:pt idx="15">
                  <c:v>0.36678999999999995</c:v>
                </c:pt>
                <c:pt idx="16">
                  <c:v>0.39453700000000003</c:v>
                </c:pt>
                <c:pt idx="17">
                  <c:v>0.46930199999999994</c:v>
                </c:pt>
              </c:numCache>
            </c:numRef>
          </c:val>
          <c:extLst>
            <c:ext xmlns:c16="http://schemas.microsoft.com/office/drawing/2014/chart" uri="{C3380CC4-5D6E-409C-BE32-E72D297353CC}">
              <c16:uniqueId val="{00000006-30D0-4170-A4C3-7858F6E79E84}"/>
            </c:ext>
          </c:extLst>
        </c:ser>
        <c:ser>
          <c:idx val="11"/>
          <c:order val="7"/>
          <c:tx>
            <c:strRef>
              <c:f>' '!$A$178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'!$B$178:$BB$178</c:f>
              <c:numCache>
                <c:formatCode>#,##0.00</c:formatCode>
                <c:ptCount val="37"/>
                <c:pt idx="0">
                  <c:v>1.7369799059550085E-2</c:v>
                </c:pt>
                <c:pt idx="1">
                  <c:v>1.7426505820223134E-2</c:v>
                </c:pt>
                <c:pt idx="2">
                  <c:v>3.0565759510256474E-2</c:v>
                </c:pt>
                <c:pt idx="3">
                  <c:v>4.7194151585103761E-2</c:v>
                </c:pt>
                <c:pt idx="4">
                  <c:v>9.1421420011721599E-2</c:v>
                </c:pt>
                <c:pt idx="5">
                  <c:v>0.12279403381888576</c:v>
                </c:pt>
                <c:pt idx="6">
                  <c:v>0.23403039828131866</c:v>
                </c:pt>
                <c:pt idx="7">
                  <c:v>0.24669257072683759</c:v>
                </c:pt>
                <c:pt idx="8">
                  <c:v>0.20960480303261086</c:v>
                </c:pt>
                <c:pt idx="9">
                  <c:v>0.19468226090109864</c:v>
                </c:pt>
                <c:pt idx="10">
                  <c:v>0.22227660465897414</c:v>
                </c:pt>
                <c:pt idx="11">
                  <c:v>0.20376459617948761</c:v>
                </c:pt>
                <c:pt idx="12">
                  <c:v>0.2262610005570147</c:v>
                </c:pt>
                <c:pt idx="13">
                  <c:v>0.2753748894334902</c:v>
                </c:pt>
                <c:pt idx="14">
                  <c:v>0.34941420439217041</c:v>
                </c:pt>
                <c:pt idx="15">
                  <c:v>0.37452242258133817</c:v>
                </c:pt>
                <c:pt idx="16">
                  <c:v>0.75860845149206124</c:v>
                </c:pt>
                <c:pt idx="17">
                  <c:v>0.89554709945231092</c:v>
                </c:pt>
              </c:numCache>
            </c:numRef>
          </c:val>
          <c:extLst>
            <c:ext xmlns:c16="http://schemas.microsoft.com/office/drawing/2014/chart" uri="{C3380CC4-5D6E-409C-BE32-E72D297353CC}">
              <c16:uniqueId val="{00000007-30D0-4170-A4C3-7858F6E79E84}"/>
            </c:ext>
          </c:extLst>
        </c:ser>
        <c:dLbls>
          <c:showLegendKey val="0"/>
          <c:showVal val="0"/>
          <c:showCatName val="0"/>
          <c:showSerName val="0"/>
          <c:showPercent val="0"/>
          <c:showBubbleSize val="0"/>
        </c:dLbls>
        <c:gapWidth val="0"/>
        <c:overlap val="100"/>
        <c:axId val="2002425487"/>
        <c:axId val="1"/>
      </c:barChart>
      <c:barChart>
        <c:barDir val="col"/>
        <c:grouping val="stacked"/>
        <c:varyColors val="0"/>
        <c:ser>
          <c:idx val="12"/>
          <c:order val="8"/>
          <c:tx>
            <c:strRef>
              <c:f>' '!$A$179</c:f>
              <c:strCache>
                <c:ptCount val="1"/>
              </c:strCache>
            </c:strRef>
          </c:tx>
          <c:spPr>
            <a:no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'!$B$179:$BB$179</c:f>
              <c:numCache>
                <c:formatCode>0.0</c:formatCode>
                <c:ptCount val="37"/>
              </c:numCache>
            </c:numRef>
          </c:val>
          <c:extLst>
            <c:ext xmlns:c16="http://schemas.microsoft.com/office/drawing/2014/chart" uri="{C3380CC4-5D6E-409C-BE32-E72D297353CC}">
              <c16:uniqueId val="{00000008-30D0-4170-A4C3-7858F6E79E84}"/>
            </c:ext>
          </c:extLst>
        </c:ser>
        <c:ser>
          <c:idx val="13"/>
          <c:order val="9"/>
          <c:tx>
            <c:strRef>
              <c:f>' '!$A$180</c:f>
              <c:strCache>
                <c:ptCount val="1"/>
              </c:strCache>
            </c:strRef>
          </c:tx>
          <c:spPr>
            <a:no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'!$B$180:$BB$180</c:f>
              <c:numCache>
                <c:formatCode>0.0</c:formatCode>
                <c:ptCount val="37"/>
              </c:numCache>
            </c:numRef>
          </c:val>
          <c:extLst>
            <c:ext xmlns:c16="http://schemas.microsoft.com/office/drawing/2014/chart" uri="{C3380CC4-5D6E-409C-BE32-E72D297353CC}">
              <c16:uniqueId val="{00000009-30D0-4170-A4C3-7858F6E79E84}"/>
            </c:ext>
          </c:extLst>
        </c:ser>
        <c:ser>
          <c:idx val="14"/>
          <c:order val="10"/>
          <c:tx>
            <c:strRef>
              <c:f>' '!$A$181</c:f>
              <c:strCache>
                <c:ptCount val="1"/>
              </c:strCache>
            </c:strRef>
          </c:tx>
          <c:spPr>
            <a:no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'!$B$181:$BB$181</c:f>
              <c:numCache>
                <c:formatCode>General</c:formatCode>
                <c:ptCount val="37"/>
              </c:numCache>
            </c:numRef>
          </c:val>
          <c:extLst>
            <c:ext xmlns:c16="http://schemas.microsoft.com/office/drawing/2014/chart" uri="{C3380CC4-5D6E-409C-BE32-E72D297353CC}">
              <c16:uniqueId val="{0000000A-30D0-4170-A4C3-7858F6E79E84}"/>
            </c:ext>
          </c:extLst>
        </c:ser>
        <c:ser>
          <c:idx val="15"/>
          <c:order val="11"/>
          <c:tx>
            <c:strRef>
              <c:f>' '!$A$182</c:f>
              <c:strCache>
                <c:ptCount val="1"/>
              </c:strCache>
            </c:strRef>
          </c:tx>
          <c:spPr>
            <a:no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'!$B$182:$BB$182</c:f>
              <c:numCache>
                <c:formatCode>#,##0</c:formatCode>
                <c:ptCount val="37"/>
              </c:numCache>
            </c:numRef>
          </c:val>
          <c:extLst>
            <c:ext xmlns:c16="http://schemas.microsoft.com/office/drawing/2014/chart" uri="{C3380CC4-5D6E-409C-BE32-E72D297353CC}">
              <c16:uniqueId val="{0000000B-30D0-4170-A4C3-7858F6E79E84}"/>
            </c:ext>
          </c:extLst>
        </c:ser>
        <c:ser>
          <c:idx val="16"/>
          <c:order val="12"/>
          <c:tx>
            <c:strRef>
              <c:f>' '!$A$183</c:f>
              <c:strCache>
                <c:ptCount val="1"/>
              </c:strCache>
            </c:strRef>
          </c:tx>
          <c:spPr>
            <a:solidFill>
              <a:srgbClr val="00FF00"/>
            </a:solidFill>
            <a:ln w="12700">
              <a:solidFill>
                <a:srgbClr val="000000"/>
              </a:solidFill>
              <a:prstDash val="solid"/>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'!$B$183:$BB$183</c:f>
              <c:numCache>
                <c:formatCode>#,##0</c:formatCode>
                <c:ptCount val="37"/>
              </c:numCache>
            </c:numRef>
          </c:val>
          <c:extLst>
            <c:ext xmlns:c16="http://schemas.microsoft.com/office/drawing/2014/chart" uri="{C3380CC4-5D6E-409C-BE32-E72D297353CC}">
              <c16:uniqueId val="{0000000C-30D0-4170-A4C3-7858F6E79E84}"/>
            </c:ext>
          </c:extLst>
        </c:ser>
        <c:ser>
          <c:idx val="17"/>
          <c:order val="13"/>
          <c:tx>
            <c:strRef>
              <c:f>' '!$A$184</c:f>
              <c:strCache>
                <c:ptCount val="1"/>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'!$B$184:$BB$184</c:f>
              <c:numCache>
                <c:formatCode>#,##0</c:formatCode>
                <c:ptCount val="37"/>
              </c:numCache>
            </c:numRef>
          </c:val>
          <c:extLst>
            <c:ext xmlns:c16="http://schemas.microsoft.com/office/drawing/2014/chart" uri="{C3380CC4-5D6E-409C-BE32-E72D297353CC}">
              <c16:uniqueId val="{0000000D-30D0-4170-A4C3-7858F6E79E84}"/>
            </c:ext>
          </c:extLst>
        </c:ser>
        <c:ser>
          <c:idx val="18"/>
          <c:order val="14"/>
          <c:tx>
            <c:strRef>
              <c:f>' '!$A$185</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'!$B$185:$BB$185</c:f>
              <c:numCache>
                <c:formatCode>#,##0</c:formatCode>
                <c:ptCount val="37"/>
                <c:pt idx="19" formatCode="0.00">
                  <c:v>3.3729999999999997E-3</c:v>
                </c:pt>
                <c:pt idx="20" formatCode="0.00">
                  <c:v>6.9838379999999992E-3</c:v>
                </c:pt>
                <c:pt idx="21" formatCode="0.00">
                  <c:v>1.6318605000000007E-2</c:v>
                </c:pt>
                <c:pt idx="22" formatCode="0.00">
                  <c:v>1.6878547999999997E-2</c:v>
                </c:pt>
                <c:pt idx="23" formatCode="0.00">
                  <c:v>2.4999622000000006E-2</c:v>
                </c:pt>
                <c:pt idx="24" formatCode="0.00">
                  <c:v>2.7136423999999992E-2</c:v>
                </c:pt>
                <c:pt idx="25" formatCode="0.00">
                  <c:v>3.0874037999999996E-2</c:v>
                </c:pt>
                <c:pt idx="26" formatCode="0.00">
                  <c:v>3.0250088999999997E-2</c:v>
                </c:pt>
                <c:pt idx="27" formatCode="0.00">
                  <c:v>2.3058878000000001E-2</c:v>
                </c:pt>
                <c:pt idx="28" formatCode="0.00">
                  <c:v>2.3015507999999994E-2</c:v>
                </c:pt>
                <c:pt idx="29" formatCode="0.00">
                  <c:v>4.4855720000000009E-2</c:v>
                </c:pt>
                <c:pt idx="30" formatCode="0.00">
                  <c:v>3.6625419999999999E-2</c:v>
                </c:pt>
                <c:pt idx="31" formatCode="0.00">
                  <c:v>3.6773693000000003E-2</c:v>
                </c:pt>
                <c:pt idx="32" formatCode="0.00">
                  <c:v>5.2459911999999984E-2</c:v>
                </c:pt>
                <c:pt idx="33" formatCode="0.00">
                  <c:v>8.5142345000000008E-2</c:v>
                </c:pt>
                <c:pt idx="34" formatCode="0.00">
                  <c:v>7.4677771000000004E-2</c:v>
                </c:pt>
                <c:pt idx="35" formatCode="0.00">
                  <c:v>7.6760914999999999E-2</c:v>
                </c:pt>
                <c:pt idx="36" formatCode="0.00">
                  <c:v>8.9963205000000032E-2</c:v>
                </c:pt>
              </c:numCache>
            </c:numRef>
          </c:val>
          <c:extLst>
            <c:ext xmlns:c16="http://schemas.microsoft.com/office/drawing/2014/chart" uri="{C3380CC4-5D6E-409C-BE32-E72D297353CC}">
              <c16:uniqueId val="{0000000E-30D0-4170-A4C3-7858F6E79E84}"/>
            </c:ext>
          </c:extLst>
        </c:ser>
        <c:ser>
          <c:idx val="19"/>
          <c:order val="15"/>
          <c:tx>
            <c:strRef>
              <c:f>' '!$A$186</c:f>
              <c:strCache>
                <c:ptCount val="1"/>
                <c:pt idx="0">
                  <c:v>Brazil </c:v>
                </c:pt>
              </c:strCache>
            </c:strRef>
          </c:tx>
          <c:spPr>
            <a:pattFill prst="dkUpDiag">
              <a:fgClr>
                <a:srgbClr xmlns:mc="http://schemas.openxmlformats.org/markup-compatibility/2006" xmlns:a14="http://schemas.microsoft.com/office/drawing/2010/main" val="333333" mc:Ignorable="a14" a14:legacySpreadsheetColorIndex="63"/>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'!$B$186:$BB$186</c:f>
              <c:numCache>
                <c:formatCode>General</c:formatCode>
                <c:ptCount val="37"/>
                <c:pt idx="19" formatCode="0.00">
                  <c:v>0</c:v>
                </c:pt>
                <c:pt idx="20" formatCode="0.00">
                  <c:v>0</c:v>
                </c:pt>
                <c:pt idx="21" formatCode="0.00">
                  <c:v>2.3058620000000001E-3</c:v>
                </c:pt>
                <c:pt idx="22" formatCode="0.00">
                  <c:v>8.9656719999999992E-3</c:v>
                </c:pt>
                <c:pt idx="23" formatCode="0.00">
                  <c:v>1.5636023999999998E-2</c:v>
                </c:pt>
                <c:pt idx="24" formatCode="0.00">
                  <c:v>2.2639185999999999E-2</c:v>
                </c:pt>
                <c:pt idx="25" formatCode="0.00">
                  <c:v>2.8060491999999999E-2</c:v>
                </c:pt>
                <c:pt idx="26" formatCode="0.00">
                  <c:v>4.6990852E-2</c:v>
                </c:pt>
                <c:pt idx="27" formatCode="0.00">
                  <c:v>3.5759941999999996E-2</c:v>
                </c:pt>
                <c:pt idx="28" formatCode="0.00">
                  <c:v>2.4968322000000001E-2</c:v>
                </c:pt>
                <c:pt idx="29" formatCode="0.00">
                  <c:v>2.9224649999999998E-2</c:v>
                </c:pt>
                <c:pt idx="30" formatCode="0.00">
                  <c:v>2.6132739999999998E-2</c:v>
                </c:pt>
                <c:pt idx="31" formatCode="0.00">
                  <c:v>2.2925953999999998E-2</c:v>
                </c:pt>
                <c:pt idx="32" formatCode="0.00">
                  <c:v>1.8941929999999999E-2</c:v>
                </c:pt>
                <c:pt idx="33" formatCode="0.00">
                  <c:v>2.7897382000000002E-2</c:v>
                </c:pt>
                <c:pt idx="34" formatCode="0.00">
                  <c:v>2.6486926999999997E-2</c:v>
                </c:pt>
                <c:pt idx="35" formatCode="0.00">
                  <c:v>2.6747824E-2</c:v>
                </c:pt>
                <c:pt idx="36" formatCode="0.00">
                  <c:v>4.1739477000000004E-2</c:v>
                </c:pt>
              </c:numCache>
            </c:numRef>
          </c:val>
          <c:extLst>
            <c:ext xmlns:c16="http://schemas.microsoft.com/office/drawing/2014/chart" uri="{C3380CC4-5D6E-409C-BE32-E72D297353CC}">
              <c16:uniqueId val="{0000000F-30D0-4170-A4C3-7858F6E79E84}"/>
            </c:ext>
          </c:extLst>
        </c:ser>
        <c:ser>
          <c:idx val="21"/>
          <c:order val="16"/>
          <c:tx>
            <c:strRef>
              <c:f>' '!$A$187</c:f>
              <c:strCache>
                <c:ptCount val="1"/>
                <c:pt idx="0">
                  <c:v>Cambodia </c:v>
                </c:pt>
              </c:strCache>
            </c:strRef>
          </c:tx>
          <c:spPr>
            <a:pattFill prst="dashHorz">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8080" mc:Ignorable="a14" a14:legacySpreadsheetColorIndex="29"/>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'!$B$187:$BB$187</c:f>
              <c:numCache>
                <c:formatCode>General</c:formatCode>
                <c:ptCount val="37"/>
                <c:pt idx="19" formatCode="0.00">
                  <c:v>2.7229999999999997E-3</c:v>
                </c:pt>
                <c:pt idx="20" formatCode="0.00">
                  <c:v>1.7524691000000002E-2</c:v>
                </c:pt>
                <c:pt idx="21" formatCode="0.00">
                  <c:v>2.7469257E-2</c:v>
                </c:pt>
                <c:pt idx="22" formatCode="0.00">
                  <c:v>3.4167957999999998E-2</c:v>
                </c:pt>
                <c:pt idx="23" formatCode="0.00">
                  <c:v>4.1924574999999999E-2</c:v>
                </c:pt>
                <c:pt idx="24" formatCode="0.00">
                  <c:v>5.7324132E-2</c:v>
                </c:pt>
                <c:pt idx="25" formatCode="0.00">
                  <c:v>5.6732325E-2</c:v>
                </c:pt>
                <c:pt idx="26" formatCode="0.00">
                  <c:v>7.3257289000000003E-2</c:v>
                </c:pt>
                <c:pt idx="27" formatCode="0.00">
                  <c:v>5.4388073999999995E-2</c:v>
                </c:pt>
                <c:pt idx="28" formatCode="0.00">
                  <c:v>3.9198648999999995E-2</c:v>
                </c:pt>
                <c:pt idx="29" formatCode="0.00">
                  <c:v>4.1691310000000002E-2</c:v>
                </c:pt>
                <c:pt idx="30" formatCode="0.00">
                  <c:v>4.0532566999999999E-2</c:v>
                </c:pt>
                <c:pt idx="31" formatCode="0.00">
                  <c:v>2.6523256999999998E-2</c:v>
                </c:pt>
                <c:pt idx="32" formatCode="0.00">
                  <c:v>4.5676675E-2</c:v>
                </c:pt>
                <c:pt idx="33" formatCode="0.00">
                  <c:v>0.25043567299999997</c:v>
                </c:pt>
                <c:pt idx="34" formatCode="0.00">
                  <c:v>0.36866278200000002</c:v>
                </c:pt>
                <c:pt idx="35" formatCode="0.00">
                  <c:v>0.14923435599999998</c:v>
                </c:pt>
                <c:pt idx="36" formatCode="0.00">
                  <c:v>0.173371996</c:v>
                </c:pt>
              </c:numCache>
            </c:numRef>
          </c:val>
          <c:extLst>
            <c:ext xmlns:c16="http://schemas.microsoft.com/office/drawing/2014/chart" uri="{C3380CC4-5D6E-409C-BE32-E72D297353CC}">
              <c16:uniqueId val="{00000010-30D0-4170-A4C3-7858F6E79E84}"/>
            </c:ext>
          </c:extLst>
        </c:ser>
        <c:ser>
          <c:idx val="20"/>
          <c:order val="17"/>
          <c:tx>
            <c:strRef>
              <c:f>' '!$A$188</c:f>
              <c:strCache>
                <c:ptCount val="1"/>
                <c:pt idx="0">
                  <c:v>Laos </c:v>
                </c:pt>
              </c:strCache>
            </c:strRef>
          </c:tx>
          <c:spPr>
            <a:solidFill>
              <a:srgbClr val="FFCC99"/>
            </a:solid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'!$B$188:$BB$188</c:f>
              <c:numCache>
                <c:formatCode>General</c:formatCode>
                <c:ptCount val="37"/>
                <c:pt idx="19" formatCode="0.00">
                  <c:v>0</c:v>
                </c:pt>
                <c:pt idx="20" formatCode="0.00">
                  <c:v>4.3228849999999994E-3</c:v>
                </c:pt>
                <c:pt idx="21" formatCode="0.00">
                  <c:v>2.474223E-2</c:v>
                </c:pt>
                <c:pt idx="22" formatCode="0.00">
                  <c:v>2.7828371999999997E-2</c:v>
                </c:pt>
                <c:pt idx="23" formatCode="0.00">
                  <c:v>3.6968447000000002E-2</c:v>
                </c:pt>
                <c:pt idx="24" formatCode="0.00">
                  <c:v>4.6251587999999996E-2</c:v>
                </c:pt>
                <c:pt idx="25" formatCode="0.00">
                  <c:v>6.4655161999999988E-2</c:v>
                </c:pt>
                <c:pt idx="26" formatCode="0.00">
                  <c:v>5.2902646999999997E-2</c:v>
                </c:pt>
                <c:pt idx="27" formatCode="0.00">
                  <c:v>7.4986080999999996E-2</c:v>
                </c:pt>
                <c:pt idx="28" formatCode="0.00">
                  <c:v>6.7076787999999998E-2</c:v>
                </c:pt>
                <c:pt idx="29" formatCode="0.00">
                  <c:v>0.12309486</c:v>
                </c:pt>
                <c:pt idx="30" formatCode="0.00">
                  <c:v>0.22238175899999998</c:v>
                </c:pt>
                <c:pt idx="31" formatCode="0.00">
                  <c:v>0.20817574899999999</c:v>
                </c:pt>
                <c:pt idx="32" formatCode="0.00">
                  <c:v>0.32306497500000003</c:v>
                </c:pt>
                <c:pt idx="33" formatCode="0.00">
                  <c:v>0.42489126100000002</c:v>
                </c:pt>
                <c:pt idx="34" formatCode="0.00">
                  <c:v>0.24863949799999999</c:v>
                </c:pt>
                <c:pt idx="35" formatCode="0.00">
                  <c:v>6.7021985000000006E-2</c:v>
                </c:pt>
                <c:pt idx="36" formatCode="0.00">
                  <c:v>3.7407230999999999E-2</c:v>
                </c:pt>
              </c:numCache>
            </c:numRef>
          </c:val>
          <c:extLst>
            <c:ext xmlns:c16="http://schemas.microsoft.com/office/drawing/2014/chart" uri="{C3380CC4-5D6E-409C-BE32-E72D297353CC}">
              <c16:uniqueId val="{00000011-30D0-4170-A4C3-7858F6E79E84}"/>
            </c:ext>
          </c:extLst>
        </c:ser>
        <c:ser>
          <c:idx val="6"/>
          <c:order val="18"/>
          <c:tx>
            <c:strRef>
              <c:f>' '!$A$189</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'!$B$189:$BB$189</c:f>
              <c:numCache>
                <c:formatCode>General</c:formatCode>
                <c:ptCount val="37"/>
                <c:pt idx="19" formatCode="0.00">
                  <c:v>1.4860000000000001E-3</c:v>
                </c:pt>
                <c:pt idx="20" formatCode="0.00">
                  <c:v>2.525982E-3</c:v>
                </c:pt>
                <c:pt idx="21" formatCode="0.00">
                  <c:v>7.7436200000000005E-3</c:v>
                </c:pt>
                <c:pt idx="22" formatCode="0.00">
                  <c:v>1.028659E-2</c:v>
                </c:pt>
                <c:pt idx="23" formatCode="0.00">
                  <c:v>1.6159161999999998E-2</c:v>
                </c:pt>
                <c:pt idx="24" formatCode="0.00">
                  <c:v>2.1297708999999998E-2</c:v>
                </c:pt>
                <c:pt idx="25" formatCode="0.00">
                  <c:v>3.0706456E-2</c:v>
                </c:pt>
                <c:pt idx="26" formatCode="0.00">
                  <c:v>3.7765744999999996E-2</c:v>
                </c:pt>
                <c:pt idx="27" formatCode="0.00">
                  <c:v>3.5877658E-2</c:v>
                </c:pt>
                <c:pt idx="28" formatCode="0.00">
                  <c:v>4.5155181000000003E-2</c:v>
                </c:pt>
                <c:pt idx="29" formatCode="0.00">
                  <c:v>5.5490060000000001E-2</c:v>
                </c:pt>
                <c:pt idx="30" formatCode="0.00">
                  <c:v>4.7547742000000004E-2</c:v>
                </c:pt>
                <c:pt idx="31" formatCode="0.00">
                  <c:v>4.3118205999999999E-2</c:v>
                </c:pt>
                <c:pt idx="32" formatCode="0.00">
                  <c:v>5.4705976000000003E-2</c:v>
                </c:pt>
                <c:pt idx="33" formatCode="0.00">
                  <c:v>5.0327656999999998E-2</c:v>
                </c:pt>
                <c:pt idx="34" formatCode="0.00">
                  <c:v>4.1425256000000001E-2</c:v>
                </c:pt>
                <c:pt idx="35" formatCode="0.00">
                  <c:v>4.2131828999999996E-2</c:v>
                </c:pt>
                <c:pt idx="36" formatCode="0.00">
                  <c:v>4.2871241999999997E-2</c:v>
                </c:pt>
              </c:numCache>
            </c:numRef>
          </c:val>
          <c:extLst>
            <c:ext xmlns:c16="http://schemas.microsoft.com/office/drawing/2014/chart" uri="{C3380CC4-5D6E-409C-BE32-E72D297353CC}">
              <c16:uniqueId val="{00000012-30D0-4170-A4C3-7858F6E79E84}"/>
            </c:ext>
          </c:extLst>
        </c:ser>
        <c:ser>
          <c:idx val="7"/>
          <c:order val="19"/>
          <c:tx>
            <c:strRef>
              <c:f>' '!$A$190</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'!$B$190:$BB$190</c:f>
              <c:numCache>
                <c:formatCode>General</c:formatCode>
                <c:ptCount val="37"/>
                <c:pt idx="19" formatCode="0.00">
                  <c:v>4.8690000000000001E-3</c:v>
                </c:pt>
                <c:pt idx="20" formatCode="0.00">
                  <c:v>3.2009819999999998E-3</c:v>
                </c:pt>
                <c:pt idx="21" formatCode="0.00">
                  <c:v>3.308343E-3</c:v>
                </c:pt>
                <c:pt idx="22" formatCode="0.00">
                  <c:v>3.5275079999999995E-3</c:v>
                </c:pt>
                <c:pt idx="23" formatCode="0.00">
                  <c:v>5.6988829999999992E-3</c:v>
                </c:pt>
                <c:pt idx="24" formatCode="0.00">
                  <c:v>8.1509419999999996E-3</c:v>
                </c:pt>
                <c:pt idx="25" formatCode="0.00">
                  <c:v>6.9596279999999998E-3</c:v>
                </c:pt>
                <c:pt idx="26" formatCode="0.00">
                  <c:v>7.6714219999999998E-3</c:v>
                </c:pt>
                <c:pt idx="27" formatCode="0.00">
                  <c:v>4.47453E-3</c:v>
                </c:pt>
                <c:pt idx="28" formatCode="0.00">
                  <c:v>1.951075E-3</c:v>
                </c:pt>
                <c:pt idx="29" formatCode="0.00">
                  <c:v>4.3266299999999997E-3</c:v>
                </c:pt>
                <c:pt idx="30" formatCode="0.00">
                  <c:v>3.2622929999999999E-3</c:v>
                </c:pt>
                <c:pt idx="31" formatCode="0.00">
                  <c:v>2.4944199999999998E-3</c:v>
                </c:pt>
                <c:pt idx="32" formatCode="0.00">
                  <c:v>8.1801799999999989E-4</c:v>
                </c:pt>
                <c:pt idx="33" formatCode="0.00">
                  <c:v>8.6950999999999999E-4</c:v>
                </c:pt>
                <c:pt idx="34" formatCode="0.00">
                  <c:v>1.606021E-3</c:v>
                </c:pt>
                <c:pt idx="35" formatCode="0.00">
                  <c:v>6.8188700000000005E-4</c:v>
                </c:pt>
                <c:pt idx="36" formatCode="0.00">
                  <c:v>5.7240500000000001E-4</c:v>
                </c:pt>
              </c:numCache>
            </c:numRef>
          </c:val>
          <c:extLst>
            <c:ext xmlns:c16="http://schemas.microsoft.com/office/drawing/2014/chart" uri="{C3380CC4-5D6E-409C-BE32-E72D297353CC}">
              <c16:uniqueId val="{00000013-30D0-4170-A4C3-7858F6E79E84}"/>
            </c:ext>
          </c:extLst>
        </c:ser>
        <c:ser>
          <c:idx val="8"/>
          <c:order val="20"/>
          <c:tx>
            <c:strRef>
              <c:f>' '!$A$191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'!$B$191:$BB$191</c:f>
              <c:numCache>
                <c:formatCode>General</c:formatCode>
                <c:ptCount val="37"/>
                <c:pt idx="19" formatCode="0.00">
                  <c:v>5.4399999999999989E-4</c:v>
                </c:pt>
                <c:pt idx="20" formatCode="0.00">
                  <c:v>3.8486990000000001E-3</c:v>
                </c:pt>
                <c:pt idx="21" formatCode="0.00">
                  <c:v>1.1116320000000001E-2</c:v>
                </c:pt>
                <c:pt idx="22" formatCode="0.00">
                  <c:v>1.1264175E-2</c:v>
                </c:pt>
                <c:pt idx="23" formatCode="0.00">
                  <c:v>2.5193420000000001E-2</c:v>
                </c:pt>
                <c:pt idx="24" formatCode="0.00">
                  <c:v>3.0986184999999999E-2</c:v>
                </c:pt>
                <c:pt idx="25" formatCode="0.00">
                  <c:v>4.8469656999999999E-2</c:v>
                </c:pt>
                <c:pt idx="26" formatCode="0.00">
                  <c:v>8.3329199000000007E-2</c:v>
                </c:pt>
                <c:pt idx="27" formatCode="0.00">
                  <c:v>0.101251646</c:v>
                </c:pt>
                <c:pt idx="28" formatCode="0.00">
                  <c:v>8.6107007999999999E-2</c:v>
                </c:pt>
                <c:pt idx="29" formatCode="0.00">
                  <c:v>0.12714792</c:v>
                </c:pt>
                <c:pt idx="30" formatCode="0.00">
                  <c:v>0.12357479099999999</c:v>
                </c:pt>
                <c:pt idx="31" formatCode="0.00">
                  <c:v>0.166840342</c:v>
                </c:pt>
                <c:pt idx="32" formatCode="0.00">
                  <c:v>0.183875235</c:v>
                </c:pt>
                <c:pt idx="33" formatCode="0.00">
                  <c:v>0.22061014999999998</c:v>
                </c:pt>
                <c:pt idx="34" formatCode="0.00">
                  <c:v>0.19701511900000002</c:v>
                </c:pt>
                <c:pt idx="35" formatCode="0.00">
                  <c:v>0.17995334599999999</c:v>
                </c:pt>
                <c:pt idx="36" formatCode="0.00">
                  <c:v>0.200609449</c:v>
                </c:pt>
              </c:numCache>
            </c:numRef>
          </c:val>
          <c:extLst>
            <c:ext xmlns:c16="http://schemas.microsoft.com/office/drawing/2014/chart" uri="{C3380CC4-5D6E-409C-BE32-E72D297353CC}">
              <c16:uniqueId val="{00000014-30D0-4170-A4C3-7858F6E79E84}"/>
            </c:ext>
          </c:extLst>
        </c:ser>
        <c:ser>
          <c:idx val="9"/>
          <c:order val="21"/>
          <c:tx>
            <c:strRef>
              <c:f>' '!$A$192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'!$B$170:$BB$170</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'!$B$192:$BB$192</c:f>
              <c:numCache>
                <c:formatCode>General</c:formatCode>
                <c:ptCount val="37"/>
                <c:pt idx="19" formatCode="0.00">
                  <c:v>2.1898999999999995E-2</c:v>
                </c:pt>
                <c:pt idx="20" formatCode="0.00">
                  <c:v>1.8082050000000016E-2</c:v>
                </c:pt>
                <c:pt idx="21" formatCode="0.00">
                  <c:v>2.5254835999999975E-2</c:v>
                </c:pt>
                <c:pt idx="22" formatCode="0.00">
                  <c:v>3.4389596000000036E-2</c:v>
                </c:pt>
                <c:pt idx="23" formatCode="0.00">
                  <c:v>6.2990410999999941E-2</c:v>
                </c:pt>
                <c:pt idx="24" formatCode="0.00">
                  <c:v>8.1476020999999899E-2</c:v>
                </c:pt>
                <c:pt idx="25" formatCode="0.00">
                  <c:v>9.8637905999999942E-2</c:v>
                </c:pt>
                <c:pt idx="26" formatCode="0.00">
                  <c:v>0.11490584600000014</c:v>
                </c:pt>
                <c:pt idx="27" formatCode="0.00">
                  <c:v>0.10908601600000017</c:v>
                </c:pt>
                <c:pt idx="28" formatCode="0.00">
                  <c:v>7.3535647999999953E-2</c:v>
                </c:pt>
                <c:pt idx="29" formatCode="0.00">
                  <c:v>9.3128979999999917E-2</c:v>
                </c:pt>
                <c:pt idx="30" formatCode="0.00">
                  <c:v>0.10535297399999999</c:v>
                </c:pt>
                <c:pt idx="31" formatCode="0.00">
                  <c:v>0.10199504000000004</c:v>
                </c:pt>
                <c:pt idx="32" formatCode="0.00">
                  <c:v>0.12393730100000011</c:v>
                </c:pt>
                <c:pt idx="33" formatCode="0.00">
                  <c:v>0.15823623700000033</c:v>
                </c:pt>
                <c:pt idx="34" formatCode="0.00">
                  <c:v>0.18640895800000012</c:v>
                </c:pt>
                <c:pt idx="35" formatCode="0.00">
                  <c:v>0.27596430032000008</c:v>
                </c:pt>
                <c:pt idx="36" formatCode="0.00">
                  <c:v>0.41280670103999983</c:v>
                </c:pt>
              </c:numCache>
            </c:numRef>
          </c:val>
          <c:extLst>
            <c:ext xmlns:c16="http://schemas.microsoft.com/office/drawing/2014/chart" uri="{C3380CC4-5D6E-409C-BE32-E72D297353CC}">
              <c16:uniqueId val="{00000015-30D0-4170-A4C3-7858F6E79E84}"/>
            </c:ext>
          </c:extLst>
        </c:ser>
        <c:dLbls>
          <c:showLegendKey val="0"/>
          <c:showVal val="0"/>
          <c:showCatName val="0"/>
          <c:showSerName val="0"/>
          <c:showPercent val="0"/>
          <c:showBubbleSize val="0"/>
        </c:dLbls>
        <c:gapWidth val="0"/>
        <c:overlap val="100"/>
        <c:axId val="3"/>
        <c:axId val="4"/>
      </c:barChart>
      <c:catAx>
        <c:axId val="20024254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volume</a:t>
                </a:r>
                <a:endParaRPr lang="en-GB" sz="115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3000716666617328E-2"/>
              <c:y val="0.198339840148767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024254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1202841738934792"/>
              <c:y val="0.1750057413077363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3700426884028583"/>
          <c:y val="0.87169526384710594"/>
          <c:w val="0.75402349420128112"/>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00495434748502"/>
          <c:y val="6.8221896047385572E-2"/>
          <c:w val="0.68402131304201097"/>
          <c:h val="0.67223526836936021"/>
        </c:manualLayout>
      </c:layout>
      <c:barChart>
        <c:barDir val="col"/>
        <c:grouping val="stacked"/>
        <c:varyColors val="0"/>
        <c:ser>
          <c:idx val="0"/>
          <c:order val="0"/>
          <c:tx>
            <c:strRef>
              <c:f>' '!$A$198</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'!$B$197:$BB$197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'!$B$198:$BB$198</c:f>
              <c:numCache>
                <c:formatCode>0.00</c:formatCode>
                <c:ptCount val="37"/>
                <c:pt idx="0">
                  <c:v>0</c:v>
                </c:pt>
                <c:pt idx="1">
                  <c:v>3.2006666666666673E-5</c:v>
                </c:pt>
                <c:pt idx="2">
                  <c:v>3.632608695652174E-5</c:v>
                </c:pt>
                <c:pt idx="3">
                  <c:v>1.3759676521739133E-4</c:v>
                </c:pt>
                <c:pt idx="4">
                  <c:v>8.9913043478260886E-5</c:v>
                </c:pt>
                <c:pt idx="5">
                  <c:v>0</c:v>
                </c:pt>
                <c:pt idx="6">
                  <c:v>1.6980086956521739E-4</c:v>
                </c:pt>
                <c:pt idx="7">
                  <c:v>7.6400000000000014E-5</c:v>
                </c:pt>
                <c:pt idx="8">
                  <c:v>8.1848115942029001E-5</c:v>
                </c:pt>
                <c:pt idx="9">
                  <c:v>1.7516521739130436E-4</c:v>
                </c:pt>
                <c:pt idx="10">
                  <c:v>1.7006000000000004E-4</c:v>
                </c:pt>
                <c:pt idx="11">
                  <c:v>3.2568000000000007E-4</c:v>
                </c:pt>
                <c:pt idx="12">
                  <c:v>1.0758000000000001E-4</c:v>
                </c:pt>
                <c:pt idx="13">
                  <c:v>1.5638000000000004E-4</c:v>
                </c:pt>
                <c:pt idx="14">
                  <c:v>5.8322000000000007E-4</c:v>
                </c:pt>
                <c:pt idx="15">
                  <c:v>1.9324083333333334E-4</c:v>
                </c:pt>
                <c:pt idx="16">
                  <c:v>1.8386535353535357E-4</c:v>
                </c:pt>
                <c:pt idx="17">
                  <c:v>5.9493799999999998E-3</c:v>
                </c:pt>
              </c:numCache>
            </c:numRef>
          </c:val>
          <c:extLst>
            <c:ext xmlns:c16="http://schemas.microsoft.com/office/drawing/2014/chart" uri="{C3380CC4-5D6E-409C-BE32-E72D297353CC}">
              <c16:uniqueId val="{00000000-3F39-4188-AEE0-061FCA66CC3F}"/>
            </c:ext>
          </c:extLst>
        </c:ser>
        <c:ser>
          <c:idx val="2"/>
          <c:order val="1"/>
          <c:tx>
            <c:strRef>
              <c:f>' '!$A$199</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'!$B$197:$BB$197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'!$B$199:$BB$199</c:f>
              <c:numCache>
                <c:formatCode>0.00</c:formatCode>
                <c:ptCount val="37"/>
                <c:pt idx="0">
                  <c:v>2.8499999999999999E-4</c:v>
                </c:pt>
                <c:pt idx="1">
                  <c:v>0</c:v>
                </c:pt>
                <c:pt idx="2">
                  <c:v>2.3670000000000002E-3</c:v>
                </c:pt>
                <c:pt idx="3">
                  <c:v>5.4719999999999994E-3</c:v>
                </c:pt>
                <c:pt idx="4">
                  <c:v>2.8812999999999998E-2</c:v>
                </c:pt>
                <c:pt idx="5">
                  <c:v>5.4229000000000006E-2</c:v>
                </c:pt>
                <c:pt idx="6">
                  <c:v>9.1943458333333339E-2</c:v>
                </c:pt>
                <c:pt idx="7">
                  <c:v>0.13556011333333334</c:v>
                </c:pt>
                <c:pt idx="8">
                  <c:v>0.11308472166666664</c:v>
                </c:pt>
                <c:pt idx="9">
                  <c:v>0.10096007666666666</c:v>
                </c:pt>
                <c:pt idx="10">
                  <c:v>0.16901331666666672</c:v>
                </c:pt>
                <c:pt idx="11">
                  <c:v>0.19994280166666667</c:v>
                </c:pt>
                <c:pt idx="12">
                  <c:v>0.21853768000000001</c:v>
                </c:pt>
                <c:pt idx="13">
                  <c:v>0.22311874333333334</c:v>
                </c:pt>
                <c:pt idx="14">
                  <c:v>0.25383213084156053</c:v>
                </c:pt>
                <c:pt idx="15">
                  <c:v>0.26187968491876384</c:v>
                </c:pt>
                <c:pt idx="16">
                  <c:v>0.30149546334182953</c:v>
                </c:pt>
                <c:pt idx="17">
                  <c:v>0.2951204106326018</c:v>
                </c:pt>
              </c:numCache>
            </c:numRef>
          </c:val>
          <c:extLst>
            <c:ext xmlns:c16="http://schemas.microsoft.com/office/drawing/2014/chart" uri="{C3380CC4-5D6E-409C-BE32-E72D297353CC}">
              <c16:uniqueId val="{00000001-3F39-4188-AEE0-061FCA66CC3F}"/>
            </c:ext>
          </c:extLst>
        </c:ser>
        <c:ser>
          <c:idx val="6"/>
          <c:order val="2"/>
          <c:tx>
            <c:strRef>
              <c:f>' '!$A$200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'!$B$197:$BB$197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'!$B$200:$BB$200</c:f>
              <c:numCache>
                <c:formatCode>0.00</c:formatCode>
                <c:ptCount val="37"/>
                <c:pt idx="0">
                  <c:v>3.7461460600000003E-2</c:v>
                </c:pt>
                <c:pt idx="1">
                  <c:v>2.9396185299999995E-2</c:v>
                </c:pt>
                <c:pt idx="2">
                  <c:v>3.0688290500000007E-2</c:v>
                </c:pt>
                <c:pt idx="3">
                  <c:v>1.3564090245945945E-2</c:v>
                </c:pt>
                <c:pt idx="4">
                  <c:v>8.0999113291527897E-3</c:v>
                </c:pt>
                <c:pt idx="5">
                  <c:v>9.3456428286584972E-3</c:v>
                </c:pt>
                <c:pt idx="6">
                  <c:v>9.8505526054505493E-3</c:v>
                </c:pt>
                <c:pt idx="7">
                  <c:v>1.6442266376889142E-2</c:v>
                </c:pt>
                <c:pt idx="8">
                  <c:v>1.7557013422179663E-2</c:v>
                </c:pt>
                <c:pt idx="9">
                  <c:v>2.1994271315558436E-2</c:v>
                </c:pt>
                <c:pt idx="10">
                  <c:v>2.4461091805422941E-2</c:v>
                </c:pt>
                <c:pt idx="11">
                  <c:v>2.0967584023809466E-2</c:v>
                </c:pt>
                <c:pt idx="12">
                  <c:v>1.8819669340899708E-2</c:v>
                </c:pt>
                <c:pt idx="13">
                  <c:v>2.1782873117504153E-2</c:v>
                </c:pt>
                <c:pt idx="14">
                  <c:v>3.8841567043532532E-2</c:v>
                </c:pt>
                <c:pt idx="15">
                  <c:v>3.6174669359767153E-2</c:v>
                </c:pt>
                <c:pt idx="16">
                  <c:v>3.0463207458023556E-2</c:v>
                </c:pt>
                <c:pt idx="17">
                  <c:v>3.6122548890028916E-2</c:v>
                </c:pt>
              </c:numCache>
            </c:numRef>
          </c:val>
          <c:extLst>
            <c:ext xmlns:c16="http://schemas.microsoft.com/office/drawing/2014/chart" uri="{C3380CC4-5D6E-409C-BE32-E72D297353CC}">
              <c16:uniqueId val="{00000002-3F39-4188-AEE0-061FCA66CC3F}"/>
            </c:ext>
          </c:extLst>
        </c:ser>
        <c:ser>
          <c:idx val="7"/>
          <c:order val="3"/>
          <c:tx>
            <c:strRef>
              <c:f>' '!$A$201</c:f>
              <c:strCache>
                <c:ptCount val="1"/>
              </c:strCache>
            </c:strRef>
          </c:tx>
          <c:spPr>
            <a:noFill/>
            <a:ln w="25400">
              <a:noFill/>
            </a:ln>
          </c:spPr>
          <c:invertIfNegative val="0"/>
          <c:cat>
            <c:numRef>
              <c:f>' '!$B$197:$BB$197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'!$B$201:$BB$201</c:f>
              <c:numCache>
                <c:formatCode>0.0</c:formatCode>
                <c:ptCount val="37"/>
              </c:numCache>
            </c:numRef>
          </c:val>
          <c:extLst>
            <c:ext xmlns:c16="http://schemas.microsoft.com/office/drawing/2014/chart" uri="{C3380CC4-5D6E-409C-BE32-E72D297353CC}">
              <c16:uniqueId val="{00000003-3F39-4188-AEE0-061FCA66CC3F}"/>
            </c:ext>
          </c:extLst>
        </c:ser>
        <c:ser>
          <c:idx val="8"/>
          <c:order val="4"/>
          <c:tx>
            <c:strRef>
              <c:f>' '!$A$202</c:f>
              <c:strCache>
                <c:ptCount val="1"/>
              </c:strCache>
            </c:strRef>
          </c:tx>
          <c:spPr>
            <a:noFill/>
            <a:ln w="25400">
              <a:noFill/>
            </a:ln>
          </c:spPr>
          <c:invertIfNegative val="0"/>
          <c:cat>
            <c:numRef>
              <c:f>' '!$B$197:$BB$197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'!$B$202:$BB$202</c:f>
              <c:numCache>
                <c:formatCode>0.0</c:formatCode>
                <c:ptCount val="37"/>
              </c:numCache>
            </c:numRef>
          </c:val>
          <c:extLst>
            <c:ext xmlns:c16="http://schemas.microsoft.com/office/drawing/2014/chart" uri="{C3380CC4-5D6E-409C-BE32-E72D297353CC}">
              <c16:uniqueId val="{00000004-3F39-4188-AEE0-061FCA66CC3F}"/>
            </c:ext>
          </c:extLst>
        </c:ser>
        <c:ser>
          <c:idx val="9"/>
          <c:order val="5"/>
          <c:tx>
            <c:strRef>
              <c:f>' '!$A$203</c:f>
              <c:strCache>
                <c:ptCount val="1"/>
              </c:strCache>
            </c:strRef>
          </c:tx>
          <c:spPr>
            <a:noFill/>
            <a:ln w="25400">
              <a:noFill/>
            </a:ln>
          </c:spPr>
          <c:invertIfNegative val="0"/>
          <c:cat>
            <c:numRef>
              <c:f>' '!$B$197:$BB$197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'!$B$203:$BB$203</c:f>
              <c:numCache>
                <c:formatCode>General</c:formatCode>
                <c:ptCount val="37"/>
              </c:numCache>
            </c:numRef>
          </c:val>
          <c:extLst>
            <c:ext xmlns:c16="http://schemas.microsoft.com/office/drawing/2014/chart" uri="{C3380CC4-5D6E-409C-BE32-E72D297353CC}">
              <c16:uniqueId val="{00000005-3F39-4188-AEE0-061FCA66CC3F}"/>
            </c:ext>
          </c:extLst>
        </c:ser>
        <c:dLbls>
          <c:showLegendKey val="0"/>
          <c:showVal val="0"/>
          <c:showCatName val="0"/>
          <c:showSerName val="0"/>
          <c:showPercent val="0"/>
          <c:showBubbleSize val="0"/>
        </c:dLbls>
        <c:gapWidth val="0"/>
        <c:overlap val="100"/>
        <c:axId val="2002417887"/>
        <c:axId val="1"/>
      </c:barChart>
      <c:barChart>
        <c:barDir val="col"/>
        <c:grouping val="stacked"/>
        <c:varyColors val="0"/>
        <c:ser>
          <c:idx val="13"/>
          <c:order val="6"/>
          <c:tx>
            <c:strRef>
              <c:f>' '!$A$204</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'!$B$197:$BB$197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'!$B$204:$BB$204</c:f>
              <c:numCache>
                <c:formatCode>#,##0</c:formatCode>
                <c:ptCount val="37"/>
                <c:pt idx="19" formatCode="0">
                  <c:v>0.152</c:v>
                </c:pt>
                <c:pt idx="20" formatCode="0">
                  <c:v>5.9039999999999995E-2</c:v>
                </c:pt>
                <c:pt idx="21" formatCode="0">
                  <c:v>0.14833499999999997</c:v>
                </c:pt>
                <c:pt idx="22" formatCode="0">
                  <c:v>2.8004999999999999E-2</c:v>
                </c:pt>
                <c:pt idx="23" formatCode="0">
                  <c:v>2.9099999999999997E-2</c:v>
                </c:pt>
                <c:pt idx="24" formatCode="0">
                  <c:v>3.7767000000000002E-2</c:v>
                </c:pt>
                <c:pt idx="25" formatCode="0">
                  <c:v>0.15496799999999999</c:v>
                </c:pt>
                <c:pt idx="26" formatCode="0">
                  <c:v>0.56045100000000003</c:v>
                </c:pt>
                <c:pt idx="27" formatCode="0">
                  <c:v>1.028565</c:v>
                </c:pt>
                <c:pt idx="28" formatCode="0">
                  <c:v>0.50934499999999994</c:v>
                </c:pt>
                <c:pt idx="29" formatCode="0">
                  <c:v>0.46265000000000001</c:v>
                </c:pt>
                <c:pt idx="30" formatCode="0">
                  <c:v>0.86916300000000002</c:v>
                </c:pt>
                <c:pt idx="31" formatCode="0">
                  <c:v>0.69298099999999996</c:v>
                </c:pt>
                <c:pt idx="32" formatCode="0">
                  <c:v>1.7761869999999997</c:v>
                </c:pt>
                <c:pt idx="33" formatCode="0">
                  <c:v>0.76639000000000002</c:v>
                </c:pt>
                <c:pt idx="34" formatCode="0">
                  <c:v>1.0157130000000001</c:v>
                </c:pt>
                <c:pt idx="35" formatCode="0">
                  <c:v>1.077669</c:v>
                </c:pt>
                <c:pt idx="36" formatCode="0">
                  <c:v>0.87489399999999995</c:v>
                </c:pt>
              </c:numCache>
            </c:numRef>
          </c:val>
          <c:extLst>
            <c:ext xmlns:c16="http://schemas.microsoft.com/office/drawing/2014/chart" uri="{C3380CC4-5D6E-409C-BE32-E72D297353CC}">
              <c16:uniqueId val="{00000006-3F39-4188-AEE0-061FCA66CC3F}"/>
            </c:ext>
          </c:extLst>
        </c:ser>
        <c:ser>
          <c:idx val="14"/>
          <c:order val="7"/>
          <c:tx>
            <c:strRef>
              <c:f>' '!$A$205</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'!$B$197:$BB$197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'!$B$205:$BB$205</c:f>
              <c:numCache>
                <c:formatCode>General</c:formatCode>
                <c:ptCount val="37"/>
                <c:pt idx="19" formatCode="0">
                  <c:v>0</c:v>
                </c:pt>
                <c:pt idx="20" formatCode="0">
                  <c:v>6.6769999999999996E-2</c:v>
                </c:pt>
                <c:pt idx="21" formatCode="0">
                  <c:v>0.34193399999999996</c:v>
                </c:pt>
                <c:pt idx="22" formatCode="0">
                  <c:v>1.0876339999999998</c:v>
                </c:pt>
                <c:pt idx="23" formatCode="0">
                  <c:v>5.0014409999999998</c:v>
                </c:pt>
                <c:pt idx="24" formatCode="0">
                  <c:v>10.030970999999999</c:v>
                </c:pt>
                <c:pt idx="25" formatCode="0">
                  <c:v>20.042171999999997</c:v>
                </c:pt>
                <c:pt idx="26" formatCode="0">
                  <c:v>32.295654999999996</c:v>
                </c:pt>
                <c:pt idx="27" formatCode="0">
                  <c:v>32.615015</c:v>
                </c:pt>
                <c:pt idx="28" formatCode="0">
                  <c:v>30.562514999999998</c:v>
                </c:pt>
                <c:pt idx="29" formatCode="0">
                  <c:v>45.108829999999998</c:v>
                </c:pt>
                <c:pt idx="30" formatCode="0">
                  <c:v>62.306666</c:v>
                </c:pt>
                <c:pt idx="31" formatCode="0">
                  <c:v>70.373911000000007</c:v>
                </c:pt>
                <c:pt idx="32" formatCode="0">
                  <c:v>71.967407000000009</c:v>
                </c:pt>
                <c:pt idx="33" formatCode="0">
                  <c:v>95.876290999999995</c:v>
                </c:pt>
                <c:pt idx="34" formatCode="0">
                  <c:v>96.378148999999993</c:v>
                </c:pt>
                <c:pt idx="35" formatCode="0">
                  <c:v>110.952473</c:v>
                </c:pt>
                <c:pt idx="36" formatCode="0">
                  <c:v>138.938636</c:v>
                </c:pt>
              </c:numCache>
            </c:numRef>
          </c:val>
          <c:extLst>
            <c:ext xmlns:c16="http://schemas.microsoft.com/office/drawing/2014/chart" uri="{C3380CC4-5D6E-409C-BE32-E72D297353CC}">
              <c16:uniqueId val="{00000007-3F39-4188-AEE0-061FCA66CC3F}"/>
            </c:ext>
          </c:extLst>
        </c:ser>
        <c:ser>
          <c:idx val="1"/>
          <c:order val="8"/>
          <c:tx>
            <c:strRef>
              <c:f>' '!$A$206</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'!$B$197:$BB$197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'!$B$206:$BB$206</c:f>
              <c:numCache>
                <c:formatCode>General</c:formatCode>
                <c:ptCount val="37"/>
                <c:pt idx="19" formatCode="0">
                  <c:v>0.11600000000000002</c:v>
                </c:pt>
                <c:pt idx="20" formatCode="0">
                  <c:v>0.85539199999999993</c:v>
                </c:pt>
                <c:pt idx="21" formatCode="0">
                  <c:v>1.2918230000000004</c:v>
                </c:pt>
                <c:pt idx="22" formatCode="0">
                  <c:v>1.8200569999999998</c:v>
                </c:pt>
                <c:pt idx="23" formatCode="0">
                  <c:v>2.8382009999999998</c:v>
                </c:pt>
                <c:pt idx="24" formatCode="0">
                  <c:v>4.2427460000000004</c:v>
                </c:pt>
                <c:pt idx="25" formatCode="0">
                  <c:v>7.6567299999999996</c:v>
                </c:pt>
                <c:pt idx="26" formatCode="0">
                  <c:v>9.0107610000000093</c:v>
                </c:pt>
                <c:pt idx="27" formatCode="0">
                  <c:v>8.6218879999999842</c:v>
                </c:pt>
                <c:pt idx="28" formatCode="0">
                  <c:v>6.0144019999999934</c:v>
                </c:pt>
                <c:pt idx="29" formatCode="0">
                  <c:v>6.8153399999999991</c:v>
                </c:pt>
                <c:pt idx="30" formatCode="0">
                  <c:v>6.3445850000000021</c:v>
                </c:pt>
                <c:pt idx="31" formatCode="0">
                  <c:v>12.384669999999971</c:v>
                </c:pt>
                <c:pt idx="32" formatCode="0">
                  <c:v>15.691205000000025</c:v>
                </c:pt>
                <c:pt idx="33" formatCode="0">
                  <c:v>20.442913000000004</c:v>
                </c:pt>
                <c:pt idx="34" formatCode="0">
                  <c:v>20.808115999999998</c:v>
                </c:pt>
                <c:pt idx="35" formatCode="0">
                  <c:v>20.610757000000049</c:v>
                </c:pt>
                <c:pt idx="36" formatCode="0">
                  <c:v>26.973281999999955</c:v>
                </c:pt>
              </c:numCache>
            </c:numRef>
          </c:val>
          <c:extLst>
            <c:ext xmlns:c16="http://schemas.microsoft.com/office/drawing/2014/chart" uri="{C3380CC4-5D6E-409C-BE32-E72D297353CC}">
              <c16:uniqueId val="{00000008-3F39-4188-AEE0-061FCA66CC3F}"/>
            </c:ext>
          </c:extLst>
        </c:ser>
        <c:dLbls>
          <c:showLegendKey val="0"/>
          <c:showVal val="0"/>
          <c:showCatName val="0"/>
          <c:showSerName val="0"/>
          <c:showPercent val="0"/>
          <c:showBubbleSize val="0"/>
        </c:dLbls>
        <c:gapWidth val="0"/>
        <c:overlap val="100"/>
        <c:axId val="3"/>
        <c:axId val="4"/>
      </c:barChart>
      <c:catAx>
        <c:axId val="20024178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volume</a:t>
                </a:r>
                <a:endParaRPr lang="en-GB" sz="10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975" b="0" i="0" u="none" strike="noStrike" baseline="0">
                    <a:solidFill>
                      <a:srgbClr val="993300"/>
                    </a:solidFill>
                    <a:latin typeface="Arial"/>
                    <a:cs typeface="Arial"/>
                  </a:rPr>
                  <a:t>(million cubic metres)</a:t>
                </a:r>
              </a:p>
            </c:rich>
          </c:tx>
          <c:layout>
            <c:manualLayout>
              <c:xMode val="edge"/>
              <c:yMode val="edge"/>
              <c:x val="2.1000654347781041E-2"/>
              <c:y val="0.24460045656013851"/>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20024178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9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975" b="0" i="0" u="none" strike="noStrike" baseline="0">
                    <a:solidFill>
                      <a:srgbClr val="0000FF"/>
                    </a:solidFill>
                    <a:latin typeface="Arial"/>
                    <a:cs typeface="Arial"/>
                  </a:rPr>
                  <a:t>(US$ million, cif, nominal)</a:t>
                </a:r>
              </a:p>
            </c:rich>
          </c:tx>
          <c:layout>
            <c:manualLayout>
              <c:xMode val="edge"/>
              <c:yMode val="edge"/>
              <c:x val="0.90702826159225725"/>
              <c:y val="0.211321482878487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8500888043417122"/>
          <c:y val="0.91517177624541624"/>
          <c:w val="0.470014644926528"/>
          <c:h val="6.1566101311055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00507898515759"/>
          <c:y val="9.3336395364126065E-2"/>
          <c:w val="0.6740210014478295"/>
          <c:h val="0.63335411139942688"/>
        </c:manualLayout>
      </c:layout>
      <c:barChart>
        <c:barDir val="col"/>
        <c:grouping val="stacked"/>
        <c:varyColors val="0"/>
        <c:ser>
          <c:idx val="0"/>
          <c:order val="0"/>
          <c:tx>
            <c:strRef>
              <c:f>' '!$A$232</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'!$B$231:$BB$231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'!$B$232:$BB$232</c:f>
              <c:numCache>
                <c:formatCode>0.00</c:formatCode>
                <c:ptCount val="37"/>
                <c:pt idx="0">
                  <c:v>8.1809999999999988E-4</c:v>
                </c:pt>
                <c:pt idx="1">
                  <c:v>1.8018299999999998E-2</c:v>
                </c:pt>
                <c:pt idx="2">
                  <c:v>9.8176066666666641E-3</c:v>
                </c:pt>
                <c:pt idx="3">
                  <c:v>5.742999999999999E-3</c:v>
                </c:pt>
                <c:pt idx="4">
                  <c:v>1.1413245000000001E-2</c:v>
                </c:pt>
                <c:pt idx="5">
                  <c:v>2.3275560000000001E-2</c:v>
                </c:pt>
                <c:pt idx="6">
                  <c:v>2.9627500000000001E-2</c:v>
                </c:pt>
                <c:pt idx="7">
                  <c:v>2.1378100000000001E-2</c:v>
                </c:pt>
                <c:pt idx="8">
                  <c:v>1.2845499999999998E-2</c:v>
                </c:pt>
                <c:pt idx="9">
                  <c:v>1.11942E-2</c:v>
                </c:pt>
                <c:pt idx="10">
                  <c:v>1.15841E-2</c:v>
                </c:pt>
                <c:pt idx="11">
                  <c:v>1.4709390833333332E-2</c:v>
                </c:pt>
                <c:pt idx="12">
                  <c:v>2.4497899999999996E-2</c:v>
                </c:pt>
                <c:pt idx="13">
                  <c:v>2.2077799999999998E-2</c:v>
                </c:pt>
                <c:pt idx="14">
                  <c:v>1.5139499999999997E-2</c:v>
                </c:pt>
                <c:pt idx="15">
                  <c:v>1.937824333333333E-2</c:v>
                </c:pt>
                <c:pt idx="16">
                  <c:v>1.6225505079365078E-2</c:v>
                </c:pt>
                <c:pt idx="17">
                  <c:v>2.9298999999999996E-3</c:v>
                </c:pt>
              </c:numCache>
            </c:numRef>
          </c:val>
          <c:extLst>
            <c:ext xmlns:c16="http://schemas.microsoft.com/office/drawing/2014/chart" uri="{C3380CC4-5D6E-409C-BE32-E72D297353CC}">
              <c16:uniqueId val="{00000000-7688-4D2F-B7A1-A39A87470CB6}"/>
            </c:ext>
          </c:extLst>
        </c:ser>
        <c:ser>
          <c:idx val="1"/>
          <c:order val="1"/>
          <c:tx>
            <c:strRef>
              <c:f>' '!$A$233</c:f>
              <c:strCache>
                <c:ptCount val="1"/>
                <c:pt idx="0">
                  <c:v>Indonesia</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'!$B$231:$BB$231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'!$B$233:$BB$233</c:f>
              <c:numCache>
                <c:formatCode>0.00</c:formatCode>
                <c:ptCount val="37"/>
                <c:pt idx="0">
                  <c:v>5.2009999999999999E-3</c:v>
                </c:pt>
                <c:pt idx="1">
                  <c:v>9.3822389999999988E-3</c:v>
                </c:pt>
                <c:pt idx="2">
                  <c:v>2.712276E-3</c:v>
                </c:pt>
                <c:pt idx="3">
                  <c:v>4.1836296999999995E-2</c:v>
                </c:pt>
                <c:pt idx="4">
                  <c:v>6.2654140999999997E-2</c:v>
                </c:pt>
                <c:pt idx="5">
                  <c:v>4.419248399999999E-2</c:v>
                </c:pt>
                <c:pt idx="6">
                  <c:v>3.8969007E-2</c:v>
                </c:pt>
                <c:pt idx="7">
                  <c:v>2.2473490999999998E-2</c:v>
                </c:pt>
                <c:pt idx="8">
                  <c:v>3.6874097000000002E-2</c:v>
                </c:pt>
                <c:pt idx="9">
                  <c:v>6.8749865000000007E-2</c:v>
                </c:pt>
                <c:pt idx="10">
                  <c:v>5.4565253999999994E-2</c:v>
                </c:pt>
                <c:pt idx="11">
                  <c:v>3.8034651999999995E-2</c:v>
                </c:pt>
                <c:pt idx="12">
                  <c:v>4.7841388999999998E-2</c:v>
                </c:pt>
                <c:pt idx="13">
                  <c:v>5.9870747999999988E-2</c:v>
                </c:pt>
                <c:pt idx="14">
                  <c:v>4.9298244999999997E-2</c:v>
                </c:pt>
                <c:pt idx="15">
                  <c:v>2.3530281999999996E-2</c:v>
                </c:pt>
                <c:pt idx="16">
                  <c:v>3.2934769999999995E-2</c:v>
                </c:pt>
                <c:pt idx="17">
                  <c:v>4.5485129999999992E-2</c:v>
                </c:pt>
              </c:numCache>
            </c:numRef>
          </c:val>
          <c:extLst>
            <c:ext xmlns:c16="http://schemas.microsoft.com/office/drawing/2014/chart" uri="{C3380CC4-5D6E-409C-BE32-E72D297353CC}">
              <c16:uniqueId val="{00000001-7688-4D2F-B7A1-A39A87470CB6}"/>
            </c:ext>
          </c:extLst>
        </c:ser>
        <c:ser>
          <c:idx val="2"/>
          <c:order val="2"/>
          <c:tx>
            <c:strRef>
              <c:f>' '!$A$234</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'!$B$231:$BB$231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'!$B$234:$BB$234</c:f>
              <c:numCache>
                <c:formatCode>0.00</c:formatCode>
                <c:ptCount val="37"/>
                <c:pt idx="0">
                  <c:v>6.6069999999999992E-3</c:v>
                </c:pt>
                <c:pt idx="1">
                  <c:v>1.3929999999999998E-2</c:v>
                </c:pt>
                <c:pt idx="2">
                  <c:v>1.3305999999999998E-2</c:v>
                </c:pt>
                <c:pt idx="3">
                  <c:v>1.1789999999999998E-2</c:v>
                </c:pt>
                <c:pt idx="4">
                  <c:v>1.0528999999999998E-2</c:v>
                </c:pt>
                <c:pt idx="5">
                  <c:v>3.0382999999999997E-2</c:v>
                </c:pt>
                <c:pt idx="6">
                  <c:v>1.7312000000000001E-2</c:v>
                </c:pt>
                <c:pt idx="7">
                  <c:v>3.1328999999999996E-2</c:v>
                </c:pt>
                <c:pt idx="8">
                  <c:v>3.3795736999999999E-2</c:v>
                </c:pt>
                <c:pt idx="9">
                  <c:v>4.6578999999999995E-2</c:v>
                </c:pt>
                <c:pt idx="10">
                  <c:v>4.7979999999999995E-2</c:v>
                </c:pt>
                <c:pt idx="11">
                  <c:v>5.3200999999999998E-2</c:v>
                </c:pt>
                <c:pt idx="12">
                  <c:v>5.7676999999999999E-2</c:v>
                </c:pt>
                <c:pt idx="13">
                  <c:v>6.1961999999999996E-2</c:v>
                </c:pt>
                <c:pt idx="14">
                  <c:v>8.3490999999999996E-2</c:v>
                </c:pt>
                <c:pt idx="15">
                  <c:v>7.7853999999999993E-2</c:v>
                </c:pt>
                <c:pt idx="16">
                  <c:v>8.6869999999999989E-2</c:v>
                </c:pt>
                <c:pt idx="17">
                  <c:v>9.4765999999999989E-2</c:v>
                </c:pt>
              </c:numCache>
            </c:numRef>
          </c:val>
          <c:extLst>
            <c:ext xmlns:c16="http://schemas.microsoft.com/office/drawing/2014/chart" uri="{C3380CC4-5D6E-409C-BE32-E72D297353CC}">
              <c16:uniqueId val="{00000002-7688-4D2F-B7A1-A39A87470CB6}"/>
            </c:ext>
          </c:extLst>
        </c:ser>
        <c:ser>
          <c:idx val="5"/>
          <c:order val="3"/>
          <c:tx>
            <c:strRef>
              <c:f>' '!$A$235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'!$B$231:$BB$231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'!$B$235:$BB$235</c:f>
              <c:numCache>
                <c:formatCode>0.00</c:formatCode>
                <c:ptCount val="37"/>
                <c:pt idx="0">
                  <c:v>3.6462098444444438E-2</c:v>
                </c:pt>
                <c:pt idx="1">
                  <c:v>6.7674156492063486E-2</c:v>
                </c:pt>
                <c:pt idx="2">
                  <c:v>2.3644066999999998E-2</c:v>
                </c:pt>
                <c:pt idx="3">
                  <c:v>1.9058366000000007E-2</c:v>
                </c:pt>
                <c:pt idx="4">
                  <c:v>3.3461035E-2</c:v>
                </c:pt>
                <c:pt idx="5">
                  <c:v>4.0888475999999965E-2</c:v>
                </c:pt>
                <c:pt idx="6">
                  <c:v>5.8740912000000006E-2</c:v>
                </c:pt>
                <c:pt idx="7">
                  <c:v>5.1701843999999997E-2</c:v>
                </c:pt>
                <c:pt idx="8">
                  <c:v>5.0304114999999983E-2</c:v>
                </c:pt>
                <c:pt idx="9">
                  <c:v>7.7904516000000007E-2</c:v>
                </c:pt>
                <c:pt idx="10">
                  <c:v>5.8889082999999981E-2</c:v>
                </c:pt>
                <c:pt idx="11">
                  <c:v>3.7203008000000024E-2</c:v>
                </c:pt>
                <c:pt idx="12">
                  <c:v>3.1888505999999983E-2</c:v>
                </c:pt>
                <c:pt idx="13">
                  <c:v>7.6414089999999935E-2</c:v>
                </c:pt>
                <c:pt idx="14">
                  <c:v>8.0763747999999969E-2</c:v>
                </c:pt>
                <c:pt idx="15">
                  <c:v>5.9574533999999985E-2</c:v>
                </c:pt>
                <c:pt idx="16">
                  <c:v>0.11302588199999997</c:v>
                </c:pt>
                <c:pt idx="17">
                  <c:v>7.3600066999999991E-2</c:v>
                </c:pt>
              </c:numCache>
            </c:numRef>
          </c:val>
          <c:extLst>
            <c:ext xmlns:c16="http://schemas.microsoft.com/office/drawing/2014/chart" uri="{C3380CC4-5D6E-409C-BE32-E72D297353CC}">
              <c16:uniqueId val="{00000003-7688-4D2F-B7A1-A39A87470CB6}"/>
            </c:ext>
          </c:extLst>
        </c:ser>
        <c:ser>
          <c:idx val="6"/>
          <c:order val="4"/>
          <c:tx>
            <c:strRef>
              <c:f>' '!$A$236</c:f>
              <c:strCache>
                <c:ptCount val="1"/>
              </c:strCache>
            </c:strRef>
          </c:tx>
          <c:spPr>
            <a:noFill/>
            <a:ln w="25400">
              <a:noFill/>
            </a:ln>
          </c:spPr>
          <c:invertIfNegative val="0"/>
          <c:cat>
            <c:numRef>
              <c:f>' '!$B$231:$BB$231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'!$B$236:$BB$236</c:f>
              <c:numCache>
                <c:formatCode>0.0</c:formatCode>
                <c:ptCount val="37"/>
              </c:numCache>
            </c:numRef>
          </c:val>
          <c:extLst>
            <c:ext xmlns:c16="http://schemas.microsoft.com/office/drawing/2014/chart" uri="{C3380CC4-5D6E-409C-BE32-E72D297353CC}">
              <c16:uniqueId val="{00000004-7688-4D2F-B7A1-A39A87470CB6}"/>
            </c:ext>
          </c:extLst>
        </c:ser>
        <c:ser>
          <c:idx val="7"/>
          <c:order val="5"/>
          <c:tx>
            <c:strRef>
              <c:f>' '!$A$237</c:f>
              <c:strCache>
                <c:ptCount val="1"/>
              </c:strCache>
            </c:strRef>
          </c:tx>
          <c:spPr>
            <a:noFill/>
            <a:ln w="25400">
              <a:noFill/>
            </a:ln>
          </c:spPr>
          <c:invertIfNegative val="0"/>
          <c:cat>
            <c:numRef>
              <c:f>' '!$B$231:$BB$231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'!$B$237:$BB$237</c:f>
              <c:numCache>
                <c:formatCode>0.0</c:formatCode>
                <c:ptCount val="37"/>
              </c:numCache>
            </c:numRef>
          </c:val>
          <c:extLst>
            <c:ext xmlns:c16="http://schemas.microsoft.com/office/drawing/2014/chart" uri="{C3380CC4-5D6E-409C-BE32-E72D297353CC}">
              <c16:uniqueId val="{00000005-7688-4D2F-B7A1-A39A87470CB6}"/>
            </c:ext>
          </c:extLst>
        </c:ser>
        <c:ser>
          <c:idx val="8"/>
          <c:order val="6"/>
          <c:tx>
            <c:strRef>
              <c:f>' '!$A$238</c:f>
              <c:strCache>
                <c:ptCount val="1"/>
              </c:strCache>
            </c:strRef>
          </c:tx>
          <c:spPr>
            <a:noFill/>
            <a:ln w="25400">
              <a:noFill/>
            </a:ln>
          </c:spPr>
          <c:invertIfNegative val="0"/>
          <c:cat>
            <c:numRef>
              <c:f>' '!$B$231:$BB$231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'!$B$238:$BB$238</c:f>
              <c:numCache>
                <c:formatCode>General</c:formatCode>
                <c:ptCount val="37"/>
              </c:numCache>
            </c:numRef>
          </c:val>
          <c:extLst>
            <c:ext xmlns:c16="http://schemas.microsoft.com/office/drawing/2014/chart" uri="{C3380CC4-5D6E-409C-BE32-E72D297353CC}">
              <c16:uniqueId val="{00000006-7688-4D2F-B7A1-A39A87470CB6}"/>
            </c:ext>
          </c:extLst>
        </c:ser>
        <c:dLbls>
          <c:showLegendKey val="0"/>
          <c:showVal val="0"/>
          <c:showCatName val="0"/>
          <c:showSerName val="0"/>
          <c:showPercent val="0"/>
          <c:showBubbleSize val="0"/>
        </c:dLbls>
        <c:gapWidth val="0"/>
        <c:overlap val="100"/>
        <c:axId val="2002431487"/>
        <c:axId val="1"/>
      </c:barChart>
      <c:barChart>
        <c:barDir val="col"/>
        <c:grouping val="stacked"/>
        <c:varyColors val="0"/>
        <c:ser>
          <c:idx val="10"/>
          <c:order val="7"/>
          <c:tx>
            <c:strRef>
              <c:f>' '!$A$239</c:f>
              <c:strCache>
                <c:ptCount val="1"/>
              </c:strCache>
            </c:strRef>
          </c:tx>
          <c:spPr>
            <a:noFill/>
            <a:ln w="25400">
              <a:noFill/>
            </a:ln>
          </c:spPr>
          <c:invertIfNegative val="0"/>
          <c:cat>
            <c:numRef>
              <c:f>' '!$B$231:$BB$231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'!$B$239:$BB$239</c:f>
              <c:numCache>
                <c:formatCode>General</c:formatCode>
                <c:ptCount val="37"/>
              </c:numCache>
            </c:numRef>
          </c:val>
          <c:extLst>
            <c:ext xmlns:c16="http://schemas.microsoft.com/office/drawing/2014/chart" uri="{C3380CC4-5D6E-409C-BE32-E72D297353CC}">
              <c16:uniqueId val="{00000007-7688-4D2F-B7A1-A39A87470CB6}"/>
            </c:ext>
          </c:extLst>
        </c:ser>
        <c:ser>
          <c:idx val="11"/>
          <c:order val="8"/>
          <c:tx>
            <c:strRef>
              <c:f>' '!$A$240</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'!$B$231:$BB$231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'!$B$240:$BB$240</c:f>
              <c:numCache>
                <c:formatCode>#,##0</c:formatCode>
                <c:ptCount val="37"/>
                <c:pt idx="19" formatCode="#,##0.00">
                  <c:v>1.2509999999999999E-3</c:v>
                </c:pt>
                <c:pt idx="20" formatCode="#,##0.00">
                  <c:v>1.7331309999999999E-2</c:v>
                </c:pt>
                <c:pt idx="21" formatCode="#,##0.00">
                  <c:v>2.2095460000000002E-3</c:v>
                </c:pt>
                <c:pt idx="22" formatCode="#,##0.00">
                  <c:v>3.5505149999999997E-3</c:v>
                </c:pt>
                <c:pt idx="23" formatCode="#,##0.00">
                  <c:v>7.4191980000000001E-3</c:v>
                </c:pt>
                <c:pt idx="24" formatCode="#,##0.00">
                  <c:v>1.1816317E-2</c:v>
                </c:pt>
                <c:pt idx="25" formatCode="#,##0.00">
                  <c:v>1.7907427000000004E-2</c:v>
                </c:pt>
                <c:pt idx="26" formatCode="#,##0.00">
                  <c:v>1.3544546999999999E-2</c:v>
                </c:pt>
                <c:pt idx="27" formatCode="#,##0.00">
                  <c:v>1.0931431E-2</c:v>
                </c:pt>
                <c:pt idx="28" formatCode="#,##0.00">
                  <c:v>5.5472610000000004E-3</c:v>
                </c:pt>
                <c:pt idx="29" formatCode="#,##0.00">
                  <c:v>8.0280000000000004E-3</c:v>
                </c:pt>
                <c:pt idx="30" formatCode="#,##0.00">
                  <c:v>1.1573529999999999E-2</c:v>
                </c:pt>
                <c:pt idx="31" formatCode="#,##0.00">
                  <c:v>1.4412054999999998E-2</c:v>
                </c:pt>
                <c:pt idx="32" formatCode="#,##0.00">
                  <c:v>1.2574565999999999E-2</c:v>
                </c:pt>
                <c:pt idx="33" formatCode="#,##0.00">
                  <c:v>1.0732676E-2</c:v>
                </c:pt>
                <c:pt idx="34" formatCode="#,##0.00">
                  <c:v>1.1313342999999998E-2</c:v>
                </c:pt>
                <c:pt idx="35" formatCode="#,##0.00">
                  <c:v>8.9211139999999991E-3</c:v>
                </c:pt>
                <c:pt idx="36" formatCode="#,##0.00">
                  <c:v>1.457108E-2</c:v>
                </c:pt>
              </c:numCache>
            </c:numRef>
          </c:val>
          <c:extLst>
            <c:ext xmlns:c16="http://schemas.microsoft.com/office/drawing/2014/chart" uri="{C3380CC4-5D6E-409C-BE32-E72D297353CC}">
              <c16:uniqueId val="{00000008-7688-4D2F-B7A1-A39A87470CB6}"/>
            </c:ext>
          </c:extLst>
        </c:ser>
        <c:ser>
          <c:idx val="12"/>
          <c:order val="9"/>
          <c:tx>
            <c:strRef>
              <c:f>' '!$A$241</c:f>
              <c:strCache>
                <c:ptCount val="1"/>
                <c:pt idx="0">
                  <c:v>Indonesia</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'!$B$231:$BB$231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'!$B$241:$BB$241</c:f>
              <c:numCache>
                <c:formatCode>General</c:formatCode>
                <c:ptCount val="37"/>
                <c:pt idx="19" formatCode="#,##0.00">
                  <c:v>6.5499999999999998E-4</c:v>
                </c:pt>
                <c:pt idx="20" formatCode="#,##0.00">
                  <c:v>4.2621669999999999E-3</c:v>
                </c:pt>
                <c:pt idx="21" formatCode="#,##0.00">
                  <c:v>4.1202799999999999E-4</c:v>
                </c:pt>
                <c:pt idx="22" formatCode="#,##0.00">
                  <c:v>7.6916420000000003E-3</c:v>
                </c:pt>
                <c:pt idx="23" formatCode="#,##0.00">
                  <c:v>2.262523E-2</c:v>
                </c:pt>
                <c:pt idx="24" formatCode="#,##0.00">
                  <c:v>1.5365096999999999E-2</c:v>
                </c:pt>
                <c:pt idx="25" formatCode="#,##0.00">
                  <c:v>1.4256946E-2</c:v>
                </c:pt>
                <c:pt idx="26" formatCode="#,##0.00">
                  <c:v>1.3951436999999999E-2</c:v>
                </c:pt>
                <c:pt idx="27" formatCode="#,##0.00">
                  <c:v>9.7155390000000005E-3</c:v>
                </c:pt>
                <c:pt idx="28" formatCode="#,##0.00">
                  <c:v>2.5599391999999999E-2</c:v>
                </c:pt>
                <c:pt idx="29" formatCode="#,##0.00">
                  <c:v>3.5834890000000001E-2</c:v>
                </c:pt>
                <c:pt idx="30" formatCode="#,##0.00">
                  <c:v>2.8414015000000001E-2</c:v>
                </c:pt>
                <c:pt idx="31" formatCode="#,##0.00">
                  <c:v>3.0588694E-2</c:v>
                </c:pt>
                <c:pt idx="32" formatCode="#,##0.00">
                  <c:v>3.2009236000000003E-2</c:v>
                </c:pt>
                <c:pt idx="33" formatCode="#,##0.00">
                  <c:v>2.9103898E-2</c:v>
                </c:pt>
                <c:pt idx="34" formatCode="#,##0.00">
                  <c:v>1.5957882999999999E-2</c:v>
                </c:pt>
                <c:pt idx="35" formatCode="#,##0.00">
                  <c:v>1.5686538999999999E-2</c:v>
                </c:pt>
                <c:pt idx="36" formatCode="#,##0.00">
                  <c:v>2.707391E-2</c:v>
                </c:pt>
              </c:numCache>
            </c:numRef>
          </c:val>
          <c:extLst>
            <c:ext xmlns:c16="http://schemas.microsoft.com/office/drawing/2014/chart" uri="{C3380CC4-5D6E-409C-BE32-E72D297353CC}">
              <c16:uniqueId val="{00000009-7688-4D2F-B7A1-A39A87470CB6}"/>
            </c:ext>
          </c:extLst>
        </c:ser>
        <c:ser>
          <c:idx val="15"/>
          <c:order val="10"/>
          <c:tx>
            <c:strRef>
              <c:f>' '!$A$242</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'!$B$231:$BB$231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'!$B$242:$BB$242</c:f>
              <c:numCache>
                <c:formatCode>General</c:formatCode>
                <c:ptCount val="37"/>
                <c:pt idx="19" formatCode="#,##0.00">
                  <c:v>3.4129999999999998E-3</c:v>
                </c:pt>
                <c:pt idx="20" formatCode="#,##0.00">
                  <c:v>4.801184E-3</c:v>
                </c:pt>
                <c:pt idx="21" formatCode="#,##0.00">
                  <c:v>4.1220950000000001E-3</c:v>
                </c:pt>
                <c:pt idx="22" formatCode="#,##0.00">
                  <c:v>6.873601E-3</c:v>
                </c:pt>
                <c:pt idx="23" formatCode="#,##0.00">
                  <c:v>6.8969510000000001E-3</c:v>
                </c:pt>
                <c:pt idx="24" formatCode="#,##0.00">
                  <c:v>9.6419629999999982E-3</c:v>
                </c:pt>
                <c:pt idx="25" formatCode="#,##0.00">
                  <c:v>1.3464908999999999E-2</c:v>
                </c:pt>
                <c:pt idx="26" formatCode="#,##0.00">
                  <c:v>1.8113549E-2</c:v>
                </c:pt>
                <c:pt idx="27" formatCode="#,##0.00">
                  <c:v>3.5650843000000002E-2</c:v>
                </c:pt>
                <c:pt idx="28" formatCode="#,##0.00">
                  <c:v>2.3695615E-2</c:v>
                </c:pt>
                <c:pt idx="29" formatCode="#,##0.00">
                  <c:v>3.1193449999999998E-2</c:v>
                </c:pt>
                <c:pt idx="30" formatCode="#,##0.00">
                  <c:v>4.1890687999999995E-2</c:v>
                </c:pt>
                <c:pt idx="31" formatCode="#,##0.00">
                  <c:v>3.9872271000000001E-2</c:v>
                </c:pt>
                <c:pt idx="32" formatCode="#,##0.00">
                  <c:v>4.2502364000000001E-2</c:v>
                </c:pt>
                <c:pt idx="33" formatCode="#,##0.00">
                  <c:v>5.5788117999999998E-2</c:v>
                </c:pt>
                <c:pt idx="34" formatCode="#,##0.00">
                  <c:v>5.4587531999999994E-2</c:v>
                </c:pt>
                <c:pt idx="35" formatCode="#,##0.00">
                  <c:v>5.4408688999999996E-2</c:v>
                </c:pt>
                <c:pt idx="36" formatCode="#,##0.00">
                  <c:v>5.8526757999999998E-2</c:v>
                </c:pt>
              </c:numCache>
            </c:numRef>
          </c:val>
          <c:extLst>
            <c:ext xmlns:c16="http://schemas.microsoft.com/office/drawing/2014/chart" uri="{C3380CC4-5D6E-409C-BE32-E72D297353CC}">
              <c16:uniqueId val="{0000000A-7688-4D2F-B7A1-A39A87470CB6}"/>
            </c:ext>
          </c:extLst>
        </c:ser>
        <c:ser>
          <c:idx val="3"/>
          <c:order val="11"/>
          <c:tx>
            <c:strRef>
              <c:f>' '!$A$243</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'!$B$231:$BB$231</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'!$B$243:$BB$243</c:f>
              <c:numCache>
                <c:formatCode>General</c:formatCode>
                <c:ptCount val="37"/>
                <c:pt idx="19" formatCode="#,##0.00">
                  <c:v>3.0678E-2</c:v>
                </c:pt>
                <c:pt idx="20" formatCode="#,##0.00">
                  <c:v>3.1902686000000013E-2</c:v>
                </c:pt>
                <c:pt idx="21" formatCode="#,##0.00">
                  <c:v>1.2019471E-2</c:v>
                </c:pt>
                <c:pt idx="22" formatCode="#,##0.00">
                  <c:v>2.1805699000000008E-2</c:v>
                </c:pt>
                <c:pt idx="23" formatCode="#,##0.00">
                  <c:v>3.6476567000000001E-2</c:v>
                </c:pt>
                <c:pt idx="24" formatCode="#,##0.00">
                  <c:v>2.9132236999999998E-2</c:v>
                </c:pt>
                <c:pt idx="25" formatCode="#,##0.00">
                  <c:v>3.0715365999999987E-2</c:v>
                </c:pt>
                <c:pt idx="26" formatCode="#,##0.00">
                  <c:v>3.7495582000000013E-2</c:v>
                </c:pt>
                <c:pt idx="27" formatCode="#,##0.00">
                  <c:v>5.6258614999999984E-2</c:v>
                </c:pt>
                <c:pt idx="28" formatCode="#,##0.00">
                  <c:v>4.7979832E-2</c:v>
                </c:pt>
                <c:pt idx="29" formatCode="#,##0.00">
                  <c:v>2.1814829999999993E-2</c:v>
                </c:pt>
                <c:pt idx="30" formatCode="#,##0.00">
                  <c:v>3.3944069999999993E-2</c:v>
                </c:pt>
                <c:pt idx="31" formatCode="#,##0.00">
                  <c:v>3.4862414000000008E-2</c:v>
                </c:pt>
                <c:pt idx="32" formatCode="#,##0.00">
                  <c:v>3.7097346999999989E-2</c:v>
                </c:pt>
                <c:pt idx="33" formatCode="#,##0.00">
                  <c:v>4.4575450999999974E-2</c:v>
                </c:pt>
                <c:pt idx="34" formatCode="#,##0.00">
                  <c:v>3.3577741000000008E-2</c:v>
                </c:pt>
                <c:pt idx="35" formatCode="#,##0.00">
                  <c:v>5.8396410000000037E-2</c:v>
                </c:pt>
                <c:pt idx="36" formatCode="#,##0.00">
                  <c:v>6.5371018000000003E-2</c:v>
                </c:pt>
              </c:numCache>
            </c:numRef>
          </c:val>
          <c:extLst>
            <c:ext xmlns:c16="http://schemas.microsoft.com/office/drawing/2014/chart" uri="{C3380CC4-5D6E-409C-BE32-E72D297353CC}">
              <c16:uniqueId val="{0000000B-7688-4D2F-B7A1-A39A87470CB6}"/>
            </c:ext>
          </c:extLst>
        </c:ser>
        <c:dLbls>
          <c:showLegendKey val="0"/>
          <c:showVal val="0"/>
          <c:showCatName val="0"/>
          <c:showSerName val="0"/>
          <c:showPercent val="0"/>
          <c:showBubbleSize val="0"/>
        </c:dLbls>
        <c:gapWidth val="0"/>
        <c:overlap val="100"/>
        <c:axId val="3"/>
        <c:axId val="4"/>
      </c:barChart>
      <c:catAx>
        <c:axId val="20024314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weight</a:t>
                </a:r>
                <a:endParaRPr lang="en-GB" sz="112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tonnes)</a:t>
                </a:r>
              </a:p>
            </c:rich>
          </c:tx>
          <c:layout>
            <c:manualLayout>
              <c:xMode val="edge"/>
              <c:yMode val="edge"/>
              <c:x val="2.1000654347781041E-2"/>
              <c:y val="0.2450080378308309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024314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1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(US$ </a:t>
                </a:r>
                <a:r>
                  <a:rPr lang="en-GB" sz="1175" b="0" i="0" u="none" strike="noStrike" baseline="0">
                    <a:solidFill>
                      <a:srgbClr val="808000"/>
                    </a:solidFill>
                    <a:latin typeface="Arial"/>
                    <a:cs typeface="Arial"/>
                  </a:rPr>
                  <a:t>billion</a:t>
                </a:r>
                <a:r>
                  <a:rPr lang="en-GB" sz="1175" b="0" i="0" u="none" strike="noStrike" baseline="0">
                    <a:solidFill>
                      <a:srgbClr val="0000FF"/>
                    </a:solidFill>
                    <a:latin typeface="Arial"/>
                    <a:cs typeface="Arial"/>
                  </a:rPr>
                  <a:t>, cif, nominal)</a:t>
                </a:r>
              </a:p>
            </c:rich>
          </c:tx>
          <c:layout>
            <c:manualLayout>
              <c:xMode val="edge"/>
              <c:yMode val="edge"/>
              <c:x val="0.91302844854876608"/>
              <c:y val="0.1616719705414326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8000560869526605"/>
          <c:y val="0.90336296941707728"/>
          <c:w val="0.63601981738994007"/>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2004736231558"/>
          <c:y val="7.0002296523094559E-2"/>
          <c:w val="0.70002181159270127"/>
          <c:h val="0.61502017659575925"/>
        </c:manualLayout>
      </c:layout>
      <c:barChart>
        <c:barDir val="col"/>
        <c:grouping val="stacked"/>
        <c:varyColors val="0"/>
        <c:ser>
          <c:idx val="0"/>
          <c:order val="0"/>
          <c:tx>
            <c:strRef>
              <c:f>' '!$A$249</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'!$B$249:$BB$249</c:f>
              <c:numCache>
                <c:formatCode>0.00</c:formatCode>
                <c:ptCount val="37"/>
                <c:pt idx="0">
                  <c:v>1.1393411787876666E-2</c:v>
                </c:pt>
                <c:pt idx="1">
                  <c:v>1.6270659387499047E-2</c:v>
                </c:pt>
                <c:pt idx="2">
                  <c:v>2.674447463377733E-2</c:v>
                </c:pt>
                <c:pt idx="3">
                  <c:v>3.780791941052395E-2</c:v>
                </c:pt>
                <c:pt idx="4">
                  <c:v>3.9198368258422038E-2</c:v>
                </c:pt>
                <c:pt idx="5">
                  <c:v>2.2951340369047623E-2</c:v>
                </c:pt>
                <c:pt idx="6">
                  <c:v>2.8199167669696969E-2</c:v>
                </c:pt>
                <c:pt idx="7">
                  <c:v>2.7043865650143467E-2</c:v>
                </c:pt>
                <c:pt idx="8">
                  <c:v>3.6021319320321335E-2</c:v>
                </c:pt>
                <c:pt idx="9">
                  <c:v>3.3432716066919201E-2</c:v>
                </c:pt>
                <c:pt idx="10">
                  <c:v>4.0859855135661552E-2</c:v>
                </c:pt>
                <c:pt idx="11">
                  <c:v>4.1718295106288154E-2</c:v>
                </c:pt>
                <c:pt idx="12">
                  <c:v>4.1485449686357929E-2</c:v>
                </c:pt>
                <c:pt idx="13">
                  <c:v>4.2635318180843929E-2</c:v>
                </c:pt>
                <c:pt idx="14">
                  <c:v>4.182880882305668E-2</c:v>
                </c:pt>
                <c:pt idx="15">
                  <c:v>4.0128911772361282E-2</c:v>
                </c:pt>
                <c:pt idx="16">
                  <c:v>4.6929142903855546E-2</c:v>
                </c:pt>
                <c:pt idx="17">
                  <c:v>2.165733731449913E-2</c:v>
                </c:pt>
              </c:numCache>
            </c:numRef>
          </c:val>
          <c:extLst>
            <c:ext xmlns:c16="http://schemas.microsoft.com/office/drawing/2014/chart" uri="{C3380CC4-5D6E-409C-BE32-E72D297353CC}">
              <c16:uniqueId val="{00000000-C807-499B-99A9-801147A68691}"/>
            </c:ext>
          </c:extLst>
        </c:ser>
        <c:ser>
          <c:idx val="1"/>
          <c:order val="1"/>
          <c:tx>
            <c:strRef>
              <c:f>' '!$A$250</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'!$B$250:$BB$250</c:f>
              <c:numCache>
                <c:formatCode>0.00</c:formatCode>
                <c:ptCount val="37"/>
                <c:pt idx="0">
                  <c:v>1.3122296999999993E-2</c:v>
                </c:pt>
                <c:pt idx="1">
                  <c:v>1.028783E-2</c:v>
                </c:pt>
                <c:pt idx="2">
                  <c:v>1.8741935999999997E-2</c:v>
                </c:pt>
                <c:pt idx="3">
                  <c:v>1.9939691999999995E-2</c:v>
                </c:pt>
                <c:pt idx="4">
                  <c:v>2.1541381999999998E-2</c:v>
                </c:pt>
                <c:pt idx="5">
                  <c:v>3.6306371999999996E-2</c:v>
                </c:pt>
                <c:pt idx="6">
                  <c:v>4.5567075999999984E-2</c:v>
                </c:pt>
                <c:pt idx="7">
                  <c:v>9.9576340999999985E-2</c:v>
                </c:pt>
                <c:pt idx="8">
                  <c:v>0.10191762700000001</c:v>
                </c:pt>
                <c:pt idx="9">
                  <c:v>8.4306139000000058E-2</c:v>
                </c:pt>
                <c:pt idx="10">
                  <c:v>9.8557920000000021E-2</c:v>
                </c:pt>
                <c:pt idx="11">
                  <c:v>0.11052811400000001</c:v>
                </c:pt>
                <c:pt idx="12">
                  <c:v>0.13534641300000005</c:v>
                </c:pt>
                <c:pt idx="13">
                  <c:v>0.1983597309999999</c:v>
                </c:pt>
                <c:pt idx="14">
                  <c:v>0.29125024799999999</c:v>
                </c:pt>
                <c:pt idx="15">
                  <c:v>0.37303190100000011</c:v>
                </c:pt>
                <c:pt idx="16">
                  <c:v>0.48730418300000022</c:v>
                </c:pt>
                <c:pt idx="17">
                  <c:v>0.4507677140000001</c:v>
                </c:pt>
              </c:numCache>
            </c:numRef>
          </c:val>
          <c:extLst>
            <c:ext xmlns:c16="http://schemas.microsoft.com/office/drawing/2014/chart" uri="{C3380CC4-5D6E-409C-BE32-E72D297353CC}">
              <c16:uniqueId val="{00000001-C807-499B-99A9-801147A68691}"/>
            </c:ext>
          </c:extLst>
        </c:ser>
        <c:ser>
          <c:idx val="2"/>
          <c:order val="2"/>
          <c:tx>
            <c:strRef>
              <c:f>' '!$A$251</c:f>
              <c:strCache>
                <c:ptCount val="1"/>
                <c:pt idx="0">
                  <c:v>Indonesia</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dPt>
            <c:idx val="5"/>
            <c:invertIfNegative val="0"/>
            <c:bubble3D val="0"/>
            <c:extLst>
              <c:ext xmlns:c16="http://schemas.microsoft.com/office/drawing/2014/chart" uri="{C3380CC4-5D6E-409C-BE32-E72D297353CC}">
                <c16:uniqueId val="{00000002-C807-499B-99A9-801147A68691}"/>
              </c:ext>
            </c:extLst>
          </c:dPt>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'!$B$251:$BB$251</c:f>
              <c:numCache>
                <c:formatCode>0.00</c:formatCode>
                <c:ptCount val="37"/>
                <c:pt idx="0">
                  <c:v>4.8892924999999997E-2</c:v>
                </c:pt>
                <c:pt idx="1">
                  <c:v>5.3226879999999997E-2</c:v>
                </c:pt>
                <c:pt idx="2">
                  <c:v>7.5643798999999998E-2</c:v>
                </c:pt>
                <c:pt idx="3">
                  <c:v>7.6686751999999997E-2</c:v>
                </c:pt>
                <c:pt idx="4">
                  <c:v>0.10814553799999999</c:v>
                </c:pt>
                <c:pt idx="5">
                  <c:v>0.107873735</c:v>
                </c:pt>
                <c:pt idx="6">
                  <c:v>0.14764271399999998</c:v>
                </c:pt>
                <c:pt idx="7">
                  <c:v>0.18593061999999999</c:v>
                </c:pt>
                <c:pt idx="8">
                  <c:v>0.18638146900000002</c:v>
                </c:pt>
                <c:pt idx="9">
                  <c:v>0.24692985299999998</c:v>
                </c:pt>
                <c:pt idx="10">
                  <c:v>0.29990797499999999</c:v>
                </c:pt>
                <c:pt idx="11">
                  <c:v>0.28784268999999996</c:v>
                </c:pt>
                <c:pt idx="12">
                  <c:v>0.30690198799999996</c:v>
                </c:pt>
                <c:pt idx="13">
                  <c:v>0.35610060399999999</c:v>
                </c:pt>
                <c:pt idx="14">
                  <c:v>0.34327972199999995</c:v>
                </c:pt>
                <c:pt idx="15">
                  <c:v>0.33149660799999997</c:v>
                </c:pt>
                <c:pt idx="16">
                  <c:v>0.26956398099999995</c:v>
                </c:pt>
                <c:pt idx="17">
                  <c:v>0.24392081199999996</c:v>
                </c:pt>
              </c:numCache>
            </c:numRef>
          </c:val>
          <c:extLst>
            <c:ext xmlns:c16="http://schemas.microsoft.com/office/drawing/2014/chart" uri="{C3380CC4-5D6E-409C-BE32-E72D297353CC}">
              <c16:uniqueId val="{00000003-C807-499B-99A9-801147A68691}"/>
            </c:ext>
          </c:extLst>
        </c:ser>
        <c:ser>
          <c:idx val="3"/>
          <c:order val="3"/>
          <c:tx>
            <c:strRef>
              <c:f>' '!$A$252</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'!$B$252:$BB$252</c:f>
              <c:numCache>
                <c:formatCode>0.00</c:formatCode>
                <c:ptCount val="37"/>
                <c:pt idx="0">
                  <c:v>1.7318871999999999E-2</c:v>
                </c:pt>
                <c:pt idx="1">
                  <c:v>2.2993630000000008E-2</c:v>
                </c:pt>
                <c:pt idx="2">
                  <c:v>2.9378305000000007E-2</c:v>
                </c:pt>
                <c:pt idx="3">
                  <c:v>3.2008052000000002E-2</c:v>
                </c:pt>
                <c:pt idx="4">
                  <c:v>2.704996799999999E-2</c:v>
                </c:pt>
                <c:pt idx="5">
                  <c:v>2.7373393000000013E-2</c:v>
                </c:pt>
                <c:pt idx="6">
                  <c:v>3.4291485999999989E-2</c:v>
                </c:pt>
                <c:pt idx="7">
                  <c:v>4.3154880000000007E-2</c:v>
                </c:pt>
                <c:pt idx="8">
                  <c:v>4.8954776000000005E-2</c:v>
                </c:pt>
                <c:pt idx="9">
                  <c:v>4.0879330999999984E-2</c:v>
                </c:pt>
                <c:pt idx="10">
                  <c:v>6.3929154000000002E-2</c:v>
                </c:pt>
                <c:pt idx="11">
                  <c:v>4.4481699999999992E-2</c:v>
                </c:pt>
                <c:pt idx="12">
                  <c:v>5.2592184E-2</c:v>
                </c:pt>
                <c:pt idx="13">
                  <c:v>8.4626747999999974E-2</c:v>
                </c:pt>
                <c:pt idx="14">
                  <c:v>0.12066266199999998</c:v>
                </c:pt>
                <c:pt idx="15">
                  <c:v>0.16240796099999999</c:v>
                </c:pt>
                <c:pt idx="16">
                  <c:v>0.2078306339999999</c:v>
                </c:pt>
                <c:pt idx="17">
                  <c:v>0.24420481499999994</c:v>
                </c:pt>
              </c:numCache>
            </c:numRef>
          </c:val>
          <c:extLst>
            <c:ext xmlns:c16="http://schemas.microsoft.com/office/drawing/2014/chart" uri="{C3380CC4-5D6E-409C-BE32-E72D297353CC}">
              <c16:uniqueId val="{00000004-C807-499B-99A9-801147A68691}"/>
            </c:ext>
          </c:extLst>
        </c:ser>
        <c:ser>
          <c:idx val="4"/>
          <c:order val="4"/>
          <c:tx>
            <c:strRef>
              <c:f>' '!$A$253</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'!$B$253:$BB$253</c:f>
              <c:numCache>
                <c:formatCode>0.00</c:formatCode>
                <c:ptCount val="37"/>
                <c:pt idx="0">
                  <c:v>6.1061411999999995E-2</c:v>
                </c:pt>
                <c:pt idx="1">
                  <c:v>7.0069677999999996E-2</c:v>
                </c:pt>
                <c:pt idx="2">
                  <c:v>6.0306853000000001E-2</c:v>
                </c:pt>
                <c:pt idx="3">
                  <c:v>8.9848406999999991E-2</c:v>
                </c:pt>
                <c:pt idx="4">
                  <c:v>8.2961563000000002E-2</c:v>
                </c:pt>
                <c:pt idx="5">
                  <c:v>9.3476462999999982E-2</c:v>
                </c:pt>
                <c:pt idx="6">
                  <c:v>7.2675606000000004E-2</c:v>
                </c:pt>
                <c:pt idx="7">
                  <c:v>6.5156667999999987E-2</c:v>
                </c:pt>
                <c:pt idx="8">
                  <c:v>7.3186654999999989E-2</c:v>
                </c:pt>
                <c:pt idx="9">
                  <c:v>0.10136072999999997</c:v>
                </c:pt>
                <c:pt idx="10">
                  <c:v>9.7156457000000002E-2</c:v>
                </c:pt>
                <c:pt idx="11">
                  <c:v>0.10814441599999998</c:v>
                </c:pt>
                <c:pt idx="12">
                  <c:v>0.14497630399999997</c:v>
                </c:pt>
                <c:pt idx="13">
                  <c:v>0.15462318</c:v>
                </c:pt>
                <c:pt idx="14">
                  <c:v>0.17268154099999999</c:v>
                </c:pt>
                <c:pt idx="15">
                  <c:v>0.20327003499999999</c:v>
                </c:pt>
                <c:pt idx="16">
                  <c:v>0.41819921399999999</c:v>
                </c:pt>
                <c:pt idx="17">
                  <c:v>0</c:v>
                </c:pt>
              </c:numCache>
            </c:numRef>
          </c:val>
          <c:extLst>
            <c:ext xmlns:c16="http://schemas.microsoft.com/office/drawing/2014/chart" uri="{C3380CC4-5D6E-409C-BE32-E72D297353CC}">
              <c16:uniqueId val="{00000005-C807-499B-99A9-801147A68691}"/>
            </c:ext>
          </c:extLst>
        </c:ser>
        <c:ser>
          <c:idx val="6"/>
          <c:order val="5"/>
          <c:tx>
            <c:strRef>
              <c:f>' '!$A$254</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'!$B$254:$BB$254</c:f>
              <c:numCache>
                <c:formatCode>0.00</c:formatCode>
                <c:ptCount val="37"/>
                <c:pt idx="0">
                  <c:v>8.5242049E-2</c:v>
                </c:pt>
                <c:pt idx="1">
                  <c:v>0.10826796299999999</c:v>
                </c:pt>
                <c:pt idx="2">
                  <c:v>0.13123847799999999</c:v>
                </c:pt>
                <c:pt idx="3">
                  <c:v>0.126732503</c:v>
                </c:pt>
                <c:pt idx="4">
                  <c:v>0.154197889</c:v>
                </c:pt>
                <c:pt idx="5">
                  <c:v>0.18281402899999999</c:v>
                </c:pt>
                <c:pt idx="6">
                  <c:v>0.18111096699999998</c:v>
                </c:pt>
                <c:pt idx="7">
                  <c:v>0.200617775</c:v>
                </c:pt>
                <c:pt idx="8">
                  <c:v>0.20630320799999985</c:v>
                </c:pt>
                <c:pt idx="9">
                  <c:v>0.21892953700000009</c:v>
                </c:pt>
                <c:pt idx="10">
                  <c:v>0.20851044600000024</c:v>
                </c:pt>
                <c:pt idx="11">
                  <c:v>0.223433837</c:v>
                </c:pt>
                <c:pt idx="12">
                  <c:v>0.274942933</c:v>
                </c:pt>
                <c:pt idx="13">
                  <c:v>0.32796062899999995</c:v>
                </c:pt>
                <c:pt idx="14">
                  <c:v>0.25676532099999999</c:v>
                </c:pt>
                <c:pt idx="15">
                  <c:v>0.277354657</c:v>
                </c:pt>
                <c:pt idx="16">
                  <c:v>0.29847558699999999</c:v>
                </c:pt>
                <c:pt idx="17">
                  <c:v>0</c:v>
                </c:pt>
              </c:numCache>
            </c:numRef>
          </c:val>
          <c:extLst>
            <c:ext xmlns:c16="http://schemas.microsoft.com/office/drawing/2014/chart" uri="{C3380CC4-5D6E-409C-BE32-E72D297353CC}">
              <c16:uniqueId val="{00000006-C807-499B-99A9-801147A68691}"/>
            </c:ext>
          </c:extLst>
        </c:ser>
        <c:ser>
          <c:idx val="7"/>
          <c:order val="6"/>
          <c:tx>
            <c:strRef>
              <c:f>' '!$A$255</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'!$B$255:$BB$255</c:f>
              <c:numCache>
                <c:formatCode>0.00</c:formatCode>
                <c:ptCount val="37"/>
                <c:pt idx="0">
                  <c:v>1.6511795999999999E-2</c:v>
                </c:pt>
                <c:pt idx="1">
                  <c:v>2.1454686000000001E-2</c:v>
                </c:pt>
                <c:pt idx="2">
                  <c:v>2.9228866999999999E-2</c:v>
                </c:pt>
                <c:pt idx="3">
                  <c:v>5.1448213999999999E-2</c:v>
                </c:pt>
                <c:pt idx="4">
                  <c:v>6.1485940999999995E-2</c:v>
                </c:pt>
                <c:pt idx="5">
                  <c:v>8.6905009999999991E-2</c:v>
                </c:pt>
                <c:pt idx="6">
                  <c:v>0.15047818499999999</c:v>
                </c:pt>
                <c:pt idx="7">
                  <c:v>0.201963114</c:v>
                </c:pt>
                <c:pt idx="8">
                  <c:v>0.21307301700000003</c:v>
                </c:pt>
                <c:pt idx="9">
                  <c:v>0.24662784199999999</c:v>
                </c:pt>
                <c:pt idx="10">
                  <c:v>0.173667974</c:v>
                </c:pt>
                <c:pt idx="11">
                  <c:v>0.174380853</c:v>
                </c:pt>
                <c:pt idx="12">
                  <c:v>0.17931468799999997</c:v>
                </c:pt>
                <c:pt idx="13">
                  <c:v>0.21668973499999997</c:v>
                </c:pt>
                <c:pt idx="14">
                  <c:v>0.23706703399999998</c:v>
                </c:pt>
                <c:pt idx="15">
                  <c:v>0.22569819899999999</c:v>
                </c:pt>
                <c:pt idx="16">
                  <c:v>0.27844538399999996</c:v>
                </c:pt>
                <c:pt idx="17">
                  <c:v>0.22788685099999997</c:v>
                </c:pt>
              </c:numCache>
            </c:numRef>
          </c:val>
          <c:extLst>
            <c:ext xmlns:c16="http://schemas.microsoft.com/office/drawing/2014/chart" uri="{C3380CC4-5D6E-409C-BE32-E72D297353CC}">
              <c16:uniqueId val="{00000007-C807-499B-99A9-801147A68691}"/>
            </c:ext>
          </c:extLst>
        </c:ser>
        <c:ser>
          <c:idx val="8"/>
          <c:order val="7"/>
          <c:tx>
            <c:strRef>
              <c:f>' '!$A$256</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'!$B$256:$BB$256</c:f>
              <c:numCache>
                <c:formatCode>#,##0.00</c:formatCode>
                <c:ptCount val="37"/>
                <c:pt idx="0">
                  <c:v>3.6390701714285656E-2</c:v>
                </c:pt>
                <c:pt idx="1">
                  <c:v>7.0382684752941127E-2</c:v>
                </c:pt>
                <c:pt idx="2">
                  <c:v>9.7210799126984104E-2</c:v>
                </c:pt>
                <c:pt idx="3">
                  <c:v>9.6063827412698422E-2</c:v>
                </c:pt>
                <c:pt idx="4">
                  <c:v>8.7156362422782518E-2</c:v>
                </c:pt>
                <c:pt idx="5">
                  <c:v>9.1288876123716278E-2</c:v>
                </c:pt>
                <c:pt idx="6">
                  <c:v>0.10947938336722707</c:v>
                </c:pt>
                <c:pt idx="7">
                  <c:v>0.13974400561571421</c:v>
                </c:pt>
                <c:pt idx="8">
                  <c:v>0.13757374538095235</c:v>
                </c:pt>
                <c:pt idx="9">
                  <c:v>0.15310089810285721</c:v>
                </c:pt>
                <c:pt idx="10">
                  <c:v>0.1636396737450706</c:v>
                </c:pt>
                <c:pt idx="11">
                  <c:v>0.16412345357142843</c:v>
                </c:pt>
                <c:pt idx="12">
                  <c:v>0.15685445331197867</c:v>
                </c:pt>
                <c:pt idx="13">
                  <c:v>0.15681859707142842</c:v>
                </c:pt>
                <c:pt idx="14">
                  <c:v>0.17390638299999983</c:v>
                </c:pt>
                <c:pt idx="15">
                  <c:v>0.17614989357142852</c:v>
                </c:pt>
                <c:pt idx="16">
                  <c:v>0.176013749</c:v>
                </c:pt>
                <c:pt idx="17">
                  <c:v>0.21156420864885717</c:v>
                </c:pt>
              </c:numCache>
            </c:numRef>
          </c:val>
          <c:extLst>
            <c:ext xmlns:c16="http://schemas.microsoft.com/office/drawing/2014/chart" uri="{C3380CC4-5D6E-409C-BE32-E72D297353CC}">
              <c16:uniqueId val="{00000008-C807-499B-99A9-801147A68691}"/>
            </c:ext>
          </c:extLst>
        </c:ser>
        <c:dLbls>
          <c:showLegendKey val="0"/>
          <c:showVal val="0"/>
          <c:showCatName val="0"/>
          <c:showSerName val="0"/>
          <c:showPercent val="0"/>
          <c:showBubbleSize val="0"/>
        </c:dLbls>
        <c:gapWidth val="0"/>
        <c:overlap val="100"/>
        <c:axId val="2002425887"/>
        <c:axId val="1"/>
      </c:barChart>
      <c:barChart>
        <c:barDir val="col"/>
        <c:grouping val="stacked"/>
        <c:varyColors val="0"/>
        <c:ser>
          <c:idx val="10"/>
          <c:order val="8"/>
          <c:tx>
            <c:strRef>
              <c:f>' '!$A$257</c:f>
              <c:strCache>
                <c:ptCount val="1"/>
              </c:strCache>
            </c:strRef>
          </c:tx>
          <c:spPr>
            <a:no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'!$B$257:$BB$257</c:f>
              <c:numCache>
                <c:formatCode>0.0</c:formatCode>
                <c:ptCount val="37"/>
              </c:numCache>
            </c:numRef>
          </c:val>
          <c:extLst>
            <c:ext xmlns:c16="http://schemas.microsoft.com/office/drawing/2014/chart" uri="{C3380CC4-5D6E-409C-BE32-E72D297353CC}">
              <c16:uniqueId val="{00000009-C807-499B-99A9-801147A68691}"/>
            </c:ext>
          </c:extLst>
        </c:ser>
        <c:ser>
          <c:idx val="11"/>
          <c:order val="9"/>
          <c:tx>
            <c:strRef>
              <c:f>' '!$A$258</c:f>
              <c:strCache>
                <c:ptCount val="1"/>
              </c:strCache>
            </c:strRef>
          </c:tx>
          <c:spPr>
            <a:no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'!$B$258:$BB$258</c:f>
              <c:numCache>
                <c:formatCode>0.0</c:formatCode>
                <c:ptCount val="37"/>
              </c:numCache>
            </c:numRef>
          </c:val>
          <c:extLst>
            <c:ext xmlns:c16="http://schemas.microsoft.com/office/drawing/2014/chart" uri="{C3380CC4-5D6E-409C-BE32-E72D297353CC}">
              <c16:uniqueId val="{0000000A-C807-499B-99A9-801147A68691}"/>
            </c:ext>
          </c:extLst>
        </c:ser>
        <c:ser>
          <c:idx val="12"/>
          <c:order val="10"/>
          <c:tx>
            <c:strRef>
              <c:f>' '!$A$259</c:f>
              <c:strCache>
                <c:ptCount val="1"/>
              </c:strCache>
            </c:strRef>
          </c:tx>
          <c:spPr>
            <a:no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'!$B$259:$BB$259</c:f>
              <c:numCache>
                <c:formatCode>General</c:formatCode>
                <c:ptCount val="37"/>
              </c:numCache>
            </c:numRef>
          </c:val>
          <c:extLst>
            <c:ext xmlns:c16="http://schemas.microsoft.com/office/drawing/2014/chart" uri="{C3380CC4-5D6E-409C-BE32-E72D297353CC}">
              <c16:uniqueId val="{0000000B-C807-499B-99A9-801147A68691}"/>
            </c:ext>
          </c:extLst>
        </c:ser>
        <c:ser>
          <c:idx val="13"/>
          <c:order val="11"/>
          <c:tx>
            <c:strRef>
              <c:f>' '!$A$260</c:f>
              <c:strCache>
                <c:ptCount val="1"/>
              </c:strCache>
            </c:strRef>
          </c:tx>
          <c:spPr>
            <a:no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'!$B$260:$BB$260</c:f>
              <c:numCache>
                <c:formatCode>#,##0</c:formatCode>
                <c:ptCount val="37"/>
              </c:numCache>
            </c:numRef>
          </c:val>
          <c:extLst>
            <c:ext xmlns:c16="http://schemas.microsoft.com/office/drawing/2014/chart" uri="{C3380CC4-5D6E-409C-BE32-E72D297353CC}">
              <c16:uniqueId val="{0000000C-C807-499B-99A9-801147A68691}"/>
            </c:ext>
          </c:extLst>
        </c:ser>
        <c:ser>
          <c:idx val="15"/>
          <c:order val="12"/>
          <c:tx>
            <c:strRef>
              <c:f>' '!$A$261</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'!$B$261:$BB$261</c:f>
              <c:numCache>
                <c:formatCode>#,##0</c:formatCode>
                <c:ptCount val="37"/>
                <c:pt idx="19" formatCode="0.00">
                  <c:v>2.1893000000000003E-2</c:v>
                </c:pt>
                <c:pt idx="20" formatCode="0.00">
                  <c:v>2.5027296999999997E-2</c:v>
                </c:pt>
                <c:pt idx="21" formatCode="0.00">
                  <c:v>3.2178631999999999E-2</c:v>
                </c:pt>
                <c:pt idx="22" formatCode="0.00">
                  <c:v>3.6950678999999993E-2</c:v>
                </c:pt>
                <c:pt idx="23" formatCode="0.00">
                  <c:v>3.8801046999999998E-2</c:v>
                </c:pt>
                <c:pt idx="24" formatCode="0.00">
                  <c:v>3.3614561000000001E-2</c:v>
                </c:pt>
                <c:pt idx="25" formatCode="0.00">
                  <c:v>3.7915822999999987E-2</c:v>
                </c:pt>
                <c:pt idx="26" formatCode="0.00">
                  <c:v>3.8817341000000019E-2</c:v>
                </c:pt>
                <c:pt idx="27" formatCode="0.00">
                  <c:v>3.3144440999999997E-2</c:v>
                </c:pt>
                <c:pt idx="28" formatCode="0.00">
                  <c:v>3.7391119000000014E-2</c:v>
                </c:pt>
                <c:pt idx="29" formatCode="0.00">
                  <c:v>5.479599000000001E-2</c:v>
                </c:pt>
                <c:pt idx="30" formatCode="0.00">
                  <c:v>6.2525001000000011E-2</c:v>
                </c:pt>
                <c:pt idx="31" formatCode="0.00">
                  <c:v>6.5624212999999987E-2</c:v>
                </c:pt>
                <c:pt idx="32" formatCode="0.00">
                  <c:v>6.8458158000000005E-2</c:v>
                </c:pt>
                <c:pt idx="33" formatCode="0.00">
                  <c:v>6.9906317000000009E-2</c:v>
                </c:pt>
                <c:pt idx="34" formatCode="0.00">
                  <c:v>6.7351967999999998E-2</c:v>
                </c:pt>
                <c:pt idx="35" formatCode="0.00">
                  <c:v>6.6031374000000004E-2</c:v>
                </c:pt>
                <c:pt idx="36" formatCode="0.00">
                  <c:v>7.7542784000000003E-2</c:v>
                </c:pt>
              </c:numCache>
            </c:numRef>
          </c:val>
          <c:extLst>
            <c:ext xmlns:c16="http://schemas.microsoft.com/office/drawing/2014/chart" uri="{C3380CC4-5D6E-409C-BE32-E72D297353CC}">
              <c16:uniqueId val="{0000000D-C807-499B-99A9-801147A68691}"/>
            </c:ext>
          </c:extLst>
        </c:ser>
        <c:ser>
          <c:idx val="9"/>
          <c:order val="13"/>
          <c:tx>
            <c:strRef>
              <c:f>' '!$A$262</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'!$B$262:$BB$262</c:f>
              <c:numCache>
                <c:formatCode>General</c:formatCode>
                <c:ptCount val="37"/>
                <c:pt idx="19" formatCode="0.00">
                  <c:v>1.7578E-2</c:v>
                </c:pt>
                <c:pt idx="20" formatCode="0.00">
                  <c:v>1.9246591000000004E-2</c:v>
                </c:pt>
                <c:pt idx="21" formatCode="0.00">
                  <c:v>4.0323977999999996E-2</c:v>
                </c:pt>
                <c:pt idx="22" formatCode="0.00">
                  <c:v>4.9740880000000001E-2</c:v>
                </c:pt>
                <c:pt idx="23" formatCode="0.00">
                  <c:v>5.3079216000000005E-2</c:v>
                </c:pt>
                <c:pt idx="24" formatCode="0.00">
                  <c:v>7.1260789999999991E-2</c:v>
                </c:pt>
                <c:pt idx="25" formatCode="0.00">
                  <c:v>9.6513278000000008E-2</c:v>
                </c:pt>
                <c:pt idx="26" formatCode="0.00">
                  <c:v>0.14339890600000002</c:v>
                </c:pt>
                <c:pt idx="27" formatCode="0.00">
                  <c:v>6.5554825999999997E-2</c:v>
                </c:pt>
                <c:pt idx="28" formatCode="0.00">
                  <c:v>0.16950369599999998</c:v>
                </c:pt>
                <c:pt idx="29" formatCode="0.00">
                  <c:v>0.21453321</c:v>
                </c:pt>
                <c:pt idx="30" formatCode="0.00">
                  <c:v>0.239993967</c:v>
                </c:pt>
                <c:pt idx="31" formatCode="0.00">
                  <c:v>0.28693714300000001</c:v>
                </c:pt>
                <c:pt idx="32" formatCode="0.00">
                  <c:v>0.35755208499999996</c:v>
                </c:pt>
                <c:pt idx="33" formatCode="0.00">
                  <c:v>0.45176857899999995</c:v>
                </c:pt>
                <c:pt idx="34" formatCode="0.00">
                  <c:v>0.51855029900000005</c:v>
                </c:pt>
                <c:pt idx="35" formatCode="0.00">
                  <c:v>0.60572115699999995</c:v>
                </c:pt>
                <c:pt idx="36" formatCode="0.00">
                  <c:v>0.65421378599999991</c:v>
                </c:pt>
              </c:numCache>
            </c:numRef>
          </c:val>
          <c:extLst>
            <c:ext xmlns:c16="http://schemas.microsoft.com/office/drawing/2014/chart" uri="{C3380CC4-5D6E-409C-BE32-E72D297353CC}">
              <c16:uniqueId val="{0000000E-C807-499B-99A9-801147A68691}"/>
            </c:ext>
          </c:extLst>
        </c:ser>
        <c:ser>
          <c:idx val="16"/>
          <c:order val="14"/>
          <c:tx>
            <c:strRef>
              <c:f>' '!$A$263</c:f>
              <c:strCache>
                <c:ptCount val="1"/>
                <c:pt idx="0">
                  <c:v>Indonesia</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'!$B$263:$BB$263</c:f>
              <c:numCache>
                <c:formatCode>General</c:formatCode>
                <c:ptCount val="37"/>
                <c:pt idx="19" formatCode="0.00">
                  <c:v>2.9111999999999999E-2</c:v>
                </c:pt>
                <c:pt idx="20" formatCode="0.00">
                  <c:v>2.4537077999999997E-2</c:v>
                </c:pt>
                <c:pt idx="21" formatCode="0.00">
                  <c:v>3.3563221999999997E-2</c:v>
                </c:pt>
                <c:pt idx="22" formatCode="0.00">
                  <c:v>4.5223689000000004E-2</c:v>
                </c:pt>
                <c:pt idx="23" formatCode="0.00">
                  <c:v>6.8528779999999997E-2</c:v>
                </c:pt>
                <c:pt idx="24" formatCode="0.00">
                  <c:v>6.9350282999999999E-2</c:v>
                </c:pt>
                <c:pt idx="25" formatCode="0.00">
                  <c:v>8.8339050000000002E-2</c:v>
                </c:pt>
                <c:pt idx="26" formatCode="0.00">
                  <c:v>0.124251522</c:v>
                </c:pt>
                <c:pt idx="27" formatCode="0.00">
                  <c:v>0.124673521</c:v>
                </c:pt>
                <c:pt idx="28" formatCode="0.00">
                  <c:v>0.16189742200000001</c:v>
                </c:pt>
                <c:pt idx="29" formatCode="0.00">
                  <c:v>0.22871936000000001</c:v>
                </c:pt>
                <c:pt idx="30" formatCode="0.00">
                  <c:v>0.26191225099999998</c:v>
                </c:pt>
                <c:pt idx="31" formatCode="0.00">
                  <c:v>0.25150324499999999</c:v>
                </c:pt>
                <c:pt idx="32" formatCode="0.00">
                  <c:v>0.27119649099999998</c:v>
                </c:pt>
                <c:pt idx="33" formatCode="0.00">
                  <c:v>0.24891485999999999</c:v>
                </c:pt>
                <c:pt idx="34" formatCode="0.00">
                  <c:v>0.22637453700000001</c:v>
                </c:pt>
                <c:pt idx="35" formatCode="0.00">
                  <c:v>0.19872088700000001</c:v>
                </c:pt>
                <c:pt idx="36" formatCode="0.00">
                  <c:v>0.216623383</c:v>
                </c:pt>
              </c:numCache>
            </c:numRef>
          </c:val>
          <c:extLst>
            <c:ext xmlns:c16="http://schemas.microsoft.com/office/drawing/2014/chart" uri="{C3380CC4-5D6E-409C-BE32-E72D297353CC}">
              <c16:uniqueId val="{0000000F-C807-499B-99A9-801147A68691}"/>
            </c:ext>
          </c:extLst>
        </c:ser>
        <c:ser>
          <c:idx val="17"/>
          <c:order val="15"/>
          <c:tx>
            <c:strRef>
              <c:f>' '!$A$264</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'!$B$264:$BB$264</c:f>
              <c:numCache>
                <c:formatCode>General</c:formatCode>
                <c:ptCount val="37"/>
                <c:pt idx="19" formatCode="0.00">
                  <c:v>2.3611999999999998E-2</c:v>
                </c:pt>
                <c:pt idx="20" formatCode="0.00">
                  <c:v>2.5428939000000001E-2</c:v>
                </c:pt>
                <c:pt idx="21" formatCode="0.00">
                  <c:v>3.5874499000000004E-2</c:v>
                </c:pt>
                <c:pt idx="22" formatCode="0.00">
                  <c:v>3.7067350999999998E-2</c:v>
                </c:pt>
                <c:pt idx="23" formatCode="0.00">
                  <c:v>3.7834415000000003E-2</c:v>
                </c:pt>
                <c:pt idx="24" formatCode="0.00">
                  <c:v>4.5340423000000005E-2</c:v>
                </c:pt>
                <c:pt idx="25" formatCode="0.00">
                  <c:v>6.6832071000000007E-2</c:v>
                </c:pt>
                <c:pt idx="26" formatCode="0.00">
                  <c:v>7.7976205999999992E-2</c:v>
                </c:pt>
                <c:pt idx="27" formatCode="0.00">
                  <c:v>5.0350586000000003E-2</c:v>
                </c:pt>
                <c:pt idx="28" formatCode="0.00">
                  <c:v>8.7343609000000003E-2</c:v>
                </c:pt>
                <c:pt idx="29" formatCode="0.00">
                  <c:v>0.13290170000000001</c:v>
                </c:pt>
                <c:pt idx="30" formatCode="0.00">
                  <c:v>0.117638914</c:v>
                </c:pt>
                <c:pt idx="31" formatCode="0.00">
                  <c:v>0.124642955</c:v>
                </c:pt>
                <c:pt idx="32" formatCode="0.00">
                  <c:v>0.13148569200000002</c:v>
                </c:pt>
                <c:pt idx="33" formatCode="0.00">
                  <c:v>0.15162868899999998</c:v>
                </c:pt>
                <c:pt idx="34" formatCode="0.00">
                  <c:v>0.1646657</c:v>
                </c:pt>
                <c:pt idx="35" formatCode="0.00">
                  <c:v>0.19656678299999999</c:v>
                </c:pt>
                <c:pt idx="36" formatCode="0.00">
                  <c:v>0.23789733500000002</c:v>
                </c:pt>
              </c:numCache>
            </c:numRef>
          </c:val>
          <c:extLst>
            <c:ext xmlns:c16="http://schemas.microsoft.com/office/drawing/2014/chart" uri="{C3380CC4-5D6E-409C-BE32-E72D297353CC}">
              <c16:uniqueId val="{00000010-C807-499B-99A9-801147A68691}"/>
            </c:ext>
          </c:extLst>
        </c:ser>
        <c:ser>
          <c:idx val="18"/>
          <c:order val="16"/>
          <c:tx>
            <c:strRef>
              <c:f>' '!$A$265</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'!$B$265:$BB$265</c:f>
              <c:numCache>
                <c:formatCode>General</c:formatCode>
                <c:ptCount val="37"/>
                <c:pt idx="19" formatCode="0.00">
                  <c:v>3.9513999999999994E-2</c:v>
                </c:pt>
                <c:pt idx="20" formatCode="0.00">
                  <c:v>3.9115151999999993E-2</c:v>
                </c:pt>
                <c:pt idx="21" formatCode="0.00">
                  <c:v>4.0448574000000001E-2</c:v>
                </c:pt>
                <c:pt idx="22" formatCode="0.00">
                  <c:v>6.3780761000000005E-2</c:v>
                </c:pt>
                <c:pt idx="23" formatCode="0.00">
                  <c:v>6.1020936999999997E-2</c:v>
                </c:pt>
                <c:pt idx="24" formatCode="0.00">
                  <c:v>6.9095497999999991E-2</c:v>
                </c:pt>
                <c:pt idx="25" formatCode="0.00">
                  <c:v>6.4894070999999998E-2</c:v>
                </c:pt>
                <c:pt idx="26" formatCode="0.00">
                  <c:v>6.2653786000000003E-2</c:v>
                </c:pt>
                <c:pt idx="27" formatCode="0.00">
                  <c:v>3.8809830999999996E-2</c:v>
                </c:pt>
                <c:pt idx="28" formatCode="0.00">
                  <c:v>8.2245998000000001E-2</c:v>
                </c:pt>
                <c:pt idx="29" formatCode="0.00">
                  <c:v>0.10122059</c:v>
                </c:pt>
                <c:pt idx="30" formatCode="0.00">
                  <c:v>0.128554473</c:v>
                </c:pt>
                <c:pt idx="31" formatCode="0.00">
                  <c:v>0.14917471000000002</c:v>
                </c:pt>
                <c:pt idx="32" formatCode="0.00">
                  <c:v>0.18009583300000001</c:v>
                </c:pt>
                <c:pt idx="33" formatCode="0.00">
                  <c:v>0.19486841300000002</c:v>
                </c:pt>
                <c:pt idx="34" formatCode="0.00">
                  <c:v>0.21293121800000001</c:v>
                </c:pt>
                <c:pt idx="35" formatCode="0.00">
                  <c:v>0.24269069499999998</c:v>
                </c:pt>
                <c:pt idx="36" formatCode="0.00">
                  <c:v>0.28361590200000003</c:v>
                </c:pt>
              </c:numCache>
            </c:numRef>
          </c:val>
          <c:extLst>
            <c:ext xmlns:c16="http://schemas.microsoft.com/office/drawing/2014/chart" uri="{C3380CC4-5D6E-409C-BE32-E72D297353CC}">
              <c16:uniqueId val="{00000011-C807-499B-99A9-801147A68691}"/>
            </c:ext>
          </c:extLst>
        </c:ser>
        <c:ser>
          <c:idx val="20"/>
          <c:order val="17"/>
          <c:tx>
            <c:strRef>
              <c:f>' '!$A$266</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'!$B$266:$BB$266</c:f>
              <c:numCache>
                <c:formatCode>General</c:formatCode>
                <c:ptCount val="37"/>
                <c:pt idx="19" formatCode="0.00">
                  <c:v>5.2208999999999998E-2</c:v>
                </c:pt>
                <c:pt idx="20" formatCode="0.00">
                  <c:v>6.3855237999999995E-2</c:v>
                </c:pt>
                <c:pt idx="21" formatCode="0.00">
                  <c:v>8.7381731000000004E-2</c:v>
                </c:pt>
                <c:pt idx="22" formatCode="0.00">
                  <c:v>8.8914198E-2</c:v>
                </c:pt>
                <c:pt idx="23" formatCode="0.00">
                  <c:v>9.1813592999999999E-2</c:v>
                </c:pt>
                <c:pt idx="24" formatCode="0.00">
                  <c:v>0.11096693099999999</c:v>
                </c:pt>
                <c:pt idx="25" formatCode="0.00">
                  <c:v>0.11102032199999999</c:v>
                </c:pt>
                <c:pt idx="26" formatCode="0.00">
                  <c:v>0.116394051</c:v>
                </c:pt>
                <c:pt idx="27" formatCode="0.00">
                  <c:v>9.1919835999999991E-2</c:v>
                </c:pt>
                <c:pt idx="28" formatCode="0.00">
                  <c:v>0.12742192899999999</c:v>
                </c:pt>
                <c:pt idx="29" formatCode="0.00">
                  <c:v>0.14973818999999999</c:v>
                </c:pt>
                <c:pt idx="30" formatCode="0.00">
                  <c:v>0.165210634</c:v>
                </c:pt>
                <c:pt idx="31" formatCode="0.00">
                  <c:v>0.18521505499999999</c:v>
                </c:pt>
                <c:pt idx="32" formatCode="0.00">
                  <c:v>0.21658592099999999</c:v>
                </c:pt>
                <c:pt idx="33" formatCode="0.00">
                  <c:v>0.216468357</c:v>
                </c:pt>
                <c:pt idx="34" formatCode="0.00">
                  <c:v>0.17925765300000002</c:v>
                </c:pt>
                <c:pt idx="35" formatCode="0.00">
                  <c:v>0.18326535300000002</c:v>
                </c:pt>
                <c:pt idx="36" formatCode="0.00">
                  <c:v>0.19298162800000002</c:v>
                </c:pt>
              </c:numCache>
            </c:numRef>
          </c:val>
          <c:extLst>
            <c:ext xmlns:c16="http://schemas.microsoft.com/office/drawing/2014/chart" uri="{C3380CC4-5D6E-409C-BE32-E72D297353CC}">
              <c16:uniqueId val="{00000012-C807-499B-99A9-801147A68691}"/>
            </c:ext>
          </c:extLst>
        </c:ser>
        <c:ser>
          <c:idx val="21"/>
          <c:order val="18"/>
          <c:tx>
            <c:strRef>
              <c:f>' '!$A$267</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'!$B$267:$BB$267</c:f>
              <c:numCache>
                <c:formatCode>General</c:formatCode>
                <c:ptCount val="37"/>
                <c:pt idx="19" formatCode="0.00">
                  <c:v>1.2333999999999999E-2</c:v>
                </c:pt>
                <c:pt idx="20" formatCode="0.00">
                  <c:v>1.1741132999999999E-2</c:v>
                </c:pt>
                <c:pt idx="21" formatCode="0.00">
                  <c:v>1.6036939E-2</c:v>
                </c:pt>
                <c:pt idx="22" formatCode="0.00">
                  <c:v>2.7217575999999997E-2</c:v>
                </c:pt>
                <c:pt idx="23" formatCode="0.00">
                  <c:v>3.4980378999999999E-2</c:v>
                </c:pt>
                <c:pt idx="24" formatCode="0.00">
                  <c:v>4.8029454999999999E-2</c:v>
                </c:pt>
                <c:pt idx="25" formatCode="0.00">
                  <c:v>8.2742838999999985E-2</c:v>
                </c:pt>
                <c:pt idx="26" formatCode="0.00">
                  <c:v>0.11208233500000001</c:v>
                </c:pt>
                <c:pt idx="27" formatCode="0.00">
                  <c:v>0.142975191</c:v>
                </c:pt>
                <c:pt idx="28" formatCode="0.00">
                  <c:v>0.153363428</c:v>
                </c:pt>
                <c:pt idx="29" formatCode="0.00">
                  <c:v>0.14696988</c:v>
                </c:pt>
                <c:pt idx="30" formatCode="0.00">
                  <c:v>0.175893894</c:v>
                </c:pt>
                <c:pt idx="31" formatCode="0.00">
                  <c:v>0.18633809299999998</c:v>
                </c:pt>
                <c:pt idx="32" formatCode="0.00">
                  <c:v>0.20481586400000001</c:v>
                </c:pt>
                <c:pt idx="33" formatCode="0.00">
                  <c:v>0.23412861600000001</c:v>
                </c:pt>
                <c:pt idx="34" formatCode="0.00">
                  <c:v>0.24195736599999998</c:v>
                </c:pt>
                <c:pt idx="35" formatCode="0.00">
                  <c:v>0.25654297299999995</c:v>
                </c:pt>
                <c:pt idx="36" formatCode="0.00">
                  <c:v>0.26898422899999996</c:v>
                </c:pt>
              </c:numCache>
            </c:numRef>
          </c:val>
          <c:extLst>
            <c:ext xmlns:c16="http://schemas.microsoft.com/office/drawing/2014/chart" uri="{C3380CC4-5D6E-409C-BE32-E72D297353CC}">
              <c16:uniqueId val="{00000013-C807-499B-99A9-801147A68691}"/>
            </c:ext>
          </c:extLst>
        </c:ser>
        <c:ser>
          <c:idx val="22"/>
          <c:order val="19"/>
          <c:tx>
            <c:strRef>
              <c:f>' '!$A$268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'!$B$248:$BB$248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'!$B$268:$BB$268</c:f>
              <c:numCache>
                <c:formatCode>General</c:formatCode>
                <c:ptCount val="37"/>
                <c:pt idx="19" formatCode="0.00">
                  <c:v>5.1365999999999995E-2</c:v>
                </c:pt>
                <c:pt idx="20" formatCode="0.00">
                  <c:v>8.3384854000000036E-2</c:v>
                </c:pt>
                <c:pt idx="21" formatCode="0.00">
                  <c:v>9.2515397999999971E-2</c:v>
                </c:pt>
                <c:pt idx="22" formatCode="0.00">
                  <c:v>0.12557860200000004</c:v>
                </c:pt>
                <c:pt idx="23" formatCode="0.00">
                  <c:v>0.14578556400000015</c:v>
                </c:pt>
                <c:pt idx="24" formatCode="0.00">
                  <c:v>0.14174785200000001</c:v>
                </c:pt>
                <c:pt idx="25" formatCode="0.00">
                  <c:v>0.16551918499999996</c:v>
                </c:pt>
                <c:pt idx="26" formatCode="0.00">
                  <c:v>0.19634915499999983</c:v>
                </c:pt>
                <c:pt idx="27" formatCode="0.00">
                  <c:v>0.19813060199999999</c:v>
                </c:pt>
                <c:pt idx="28" formatCode="0.00">
                  <c:v>0.28746419399999978</c:v>
                </c:pt>
                <c:pt idx="29" formatCode="0.00">
                  <c:v>0.31646938999999996</c:v>
                </c:pt>
                <c:pt idx="30" formatCode="0.00">
                  <c:v>0.32805604599999971</c:v>
                </c:pt>
                <c:pt idx="31" formatCode="0.00">
                  <c:v>0.31968707999999979</c:v>
                </c:pt>
                <c:pt idx="32" formatCode="0.00">
                  <c:v>0.27395996699999969</c:v>
                </c:pt>
                <c:pt idx="33" formatCode="0.00">
                  <c:v>0.32005433900000013</c:v>
                </c:pt>
                <c:pt idx="34" formatCode="0.00">
                  <c:v>0.39695758999999997</c:v>
                </c:pt>
                <c:pt idx="35" formatCode="0.00">
                  <c:v>0.39637073000000034</c:v>
                </c:pt>
                <c:pt idx="36" formatCode="0.00">
                  <c:v>0.43125299399999961</c:v>
                </c:pt>
              </c:numCache>
            </c:numRef>
          </c:val>
          <c:extLst>
            <c:ext xmlns:c16="http://schemas.microsoft.com/office/drawing/2014/chart" uri="{C3380CC4-5D6E-409C-BE32-E72D297353CC}">
              <c16:uniqueId val="{00000014-C807-499B-99A9-801147A68691}"/>
            </c:ext>
          </c:extLst>
        </c:ser>
        <c:dLbls>
          <c:showLegendKey val="0"/>
          <c:showVal val="0"/>
          <c:showCatName val="0"/>
          <c:showSerName val="0"/>
          <c:showPercent val="0"/>
          <c:showBubbleSize val="0"/>
        </c:dLbls>
        <c:gapWidth val="0"/>
        <c:overlap val="100"/>
        <c:axId val="3"/>
        <c:axId val="4"/>
      </c:barChart>
      <c:catAx>
        <c:axId val="20024258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weight</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tonnes)</a:t>
                </a:r>
              </a:p>
            </c:rich>
          </c:tx>
          <c:layout>
            <c:manualLayout>
              <c:xMode val="edge"/>
              <c:yMode val="edge"/>
              <c:x val="2.0000623188362893E-2"/>
              <c:y val="0.2116736109150716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024258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1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(US$ </a:t>
                </a:r>
                <a:r>
                  <a:rPr lang="en-GB" sz="1175" b="0" i="0" u="none" strike="noStrike" baseline="0">
                    <a:solidFill>
                      <a:srgbClr val="808000"/>
                    </a:solidFill>
                    <a:latin typeface="Arial"/>
                    <a:cs typeface="Arial"/>
                  </a:rPr>
                  <a:t>billion</a:t>
                </a:r>
                <a:r>
                  <a:rPr lang="en-GB" sz="1175" b="0" i="0" u="none" strike="noStrike" baseline="0">
                    <a:solidFill>
                      <a:srgbClr val="0000FF"/>
                    </a:solidFill>
                    <a:latin typeface="Arial"/>
                    <a:cs typeface="Arial"/>
                  </a:rPr>
                  <a:t>, cif, nominal)</a:t>
                </a:r>
              </a:p>
            </c:rich>
          </c:tx>
          <c:layout>
            <c:manualLayout>
              <c:xMode val="edge"/>
              <c:yMode val="edge"/>
              <c:x val="0.91202841738934792"/>
              <c:y val="0.135004429008825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majorUnit val="0.2"/>
      </c:valAx>
      <c:spPr>
        <a:noFill/>
        <a:ln w="12700">
          <a:solidFill>
            <a:srgbClr val="808080"/>
          </a:solidFill>
          <a:prstDash val="solid"/>
        </a:ln>
      </c:spPr>
    </c:plotArea>
    <c:legend>
      <c:legendPos val="b"/>
      <c:layout>
        <c:manualLayout>
          <c:xMode val="edge"/>
          <c:yMode val="edge"/>
          <c:x val="7.0002181159270135E-2"/>
          <c:y val="0.86836182115553007"/>
          <c:w val="0.87002710869378586"/>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300414420261325"/>
          <c:y val="7.1669017868882523E-2"/>
          <c:w val="0.72302252825931868"/>
          <c:h val="0.59668624179209162"/>
        </c:manualLayout>
      </c:layout>
      <c:barChart>
        <c:barDir val="col"/>
        <c:grouping val="stacked"/>
        <c:varyColors val="0"/>
        <c:ser>
          <c:idx val="0"/>
          <c:order val="0"/>
          <c:tx>
            <c:strRef>
              <c:f>' '!$A$110</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'!$B$110:$BB$110</c:f>
              <c:numCache>
                <c:formatCode>#,##0.00</c:formatCode>
                <c:ptCount val="37"/>
                <c:pt idx="0">
                  <c:v>3.8782881266666666E-2</c:v>
                </c:pt>
                <c:pt idx="1">
                  <c:v>6.2690956533333328E-2</c:v>
                </c:pt>
                <c:pt idx="2">
                  <c:v>0.13268082160000003</c:v>
                </c:pt>
                <c:pt idx="3">
                  <c:v>0.13735533031000002</c:v>
                </c:pt>
                <c:pt idx="4">
                  <c:v>0.2066997862592593</c:v>
                </c:pt>
                <c:pt idx="5">
                  <c:v>0.21001536131333334</c:v>
                </c:pt>
                <c:pt idx="6">
                  <c:v>0.21811787752000009</c:v>
                </c:pt>
                <c:pt idx="7">
                  <c:v>0.22270312120000002</c:v>
                </c:pt>
                <c:pt idx="8">
                  <c:v>0.12890684273333336</c:v>
                </c:pt>
                <c:pt idx="9">
                  <c:v>0.2046476018</c:v>
                </c:pt>
                <c:pt idx="10">
                  <c:v>0.26959247911025447</c:v>
                </c:pt>
                <c:pt idx="11">
                  <c:v>0.20485465629999999</c:v>
                </c:pt>
                <c:pt idx="12">
                  <c:v>0.22671646080000005</c:v>
                </c:pt>
                <c:pt idx="13">
                  <c:v>0.3248341529444444</c:v>
                </c:pt>
                <c:pt idx="14">
                  <c:v>0.58589405758018243</c:v>
                </c:pt>
                <c:pt idx="15">
                  <c:v>0.59738620421153843</c:v>
                </c:pt>
                <c:pt idx="16">
                  <c:v>0.65261366360479789</c:v>
                </c:pt>
                <c:pt idx="17">
                  <c:v>0.38060768767326819</c:v>
                </c:pt>
              </c:numCache>
            </c:numRef>
          </c:val>
          <c:extLst>
            <c:ext xmlns:c16="http://schemas.microsoft.com/office/drawing/2014/chart" uri="{C3380CC4-5D6E-409C-BE32-E72D297353CC}">
              <c16:uniqueId val="{00000000-8806-45ED-8E3D-83C0C246AA54}"/>
            </c:ext>
          </c:extLst>
        </c:ser>
        <c:ser>
          <c:idx val="1"/>
          <c:order val="1"/>
          <c:tx>
            <c:strRef>
              <c:f>' '!$A$111</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'!$B$111:$BB$111</c:f>
              <c:numCache>
                <c:formatCode>#,##0.00</c:formatCode>
                <c:ptCount val="37"/>
                <c:pt idx="0">
                  <c:v>1.6199600000000001E-3</c:v>
                </c:pt>
                <c:pt idx="1">
                  <c:v>3.8517000000000004E-3</c:v>
                </c:pt>
                <c:pt idx="2">
                  <c:v>9.5079580000000011E-2</c:v>
                </c:pt>
                <c:pt idx="3">
                  <c:v>8.3158100000000013E-2</c:v>
                </c:pt>
                <c:pt idx="4">
                  <c:v>0.11602402000000001</c:v>
                </c:pt>
                <c:pt idx="5">
                  <c:v>0.1434851</c:v>
                </c:pt>
                <c:pt idx="6">
                  <c:v>0.20885902000000001</c:v>
                </c:pt>
                <c:pt idx="7">
                  <c:v>0.27584976000000005</c:v>
                </c:pt>
                <c:pt idx="8">
                  <c:v>0.19209138000000001</c:v>
                </c:pt>
                <c:pt idx="9">
                  <c:v>0.14496027912000001</c:v>
                </c:pt>
                <c:pt idx="10">
                  <c:v>0.1840339242</c:v>
                </c:pt>
                <c:pt idx="11">
                  <c:v>0.16262368369999999</c:v>
                </c:pt>
                <c:pt idx="12">
                  <c:v>0.11128509999999998</c:v>
                </c:pt>
                <c:pt idx="13">
                  <c:v>0.10753431121999998</c:v>
                </c:pt>
                <c:pt idx="14">
                  <c:v>0.17454469999999997</c:v>
                </c:pt>
                <c:pt idx="15">
                  <c:v>0.16253374000000004</c:v>
                </c:pt>
                <c:pt idx="16">
                  <c:v>0.24032544</c:v>
                </c:pt>
                <c:pt idx="17">
                  <c:v>0.32662253472000002</c:v>
                </c:pt>
              </c:numCache>
            </c:numRef>
          </c:val>
          <c:extLst>
            <c:ext xmlns:c16="http://schemas.microsoft.com/office/drawing/2014/chart" uri="{C3380CC4-5D6E-409C-BE32-E72D297353CC}">
              <c16:uniqueId val="{00000001-8806-45ED-8E3D-83C0C246AA54}"/>
            </c:ext>
          </c:extLst>
        </c:ser>
        <c:ser>
          <c:idx val="2"/>
          <c:order val="2"/>
          <c:tx>
            <c:strRef>
              <c:f>' '!$A$112</c:f>
              <c:strCache>
                <c:ptCount val="1"/>
                <c:pt idx="0">
                  <c:v>Burma </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'!$B$112:$BB$112</c:f>
              <c:numCache>
                <c:formatCode>#,##0.00</c:formatCode>
                <c:ptCount val="37"/>
                <c:pt idx="0">
                  <c:v>3.0995454545454547E-3</c:v>
                </c:pt>
                <c:pt idx="1">
                  <c:v>4.3921070000000001E-3</c:v>
                </c:pt>
                <c:pt idx="2">
                  <c:v>7.6068476666666671E-3</c:v>
                </c:pt>
                <c:pt idx="3">
                  <c:v>1.1431641999999999E-2</c:v>
                </c:pt>
                <c:pt idx="4">
                  <c:v>1.5551326333333332E-2</c:v>
                </c:pt>
                <c:pt idx="5">
                  <c:v>5.9186977142857138E-2</c:v>
                </c:pt>
                <c:pt idx="6">
                  <c:v>7.7973516363636364E-2</c:v>
                </c:pt>
                <c:pt idx="7">
                  <c:v>9.0134997371511275E-2</c:v>
                </c:pt>
                <c:pt idx="8">
                  <c:v>8.1429205324675319E-2</c:v>
                </c:pt>
                <c:pt idx="9">
                  <c:v>6.0843065857213018E-2</c:v>
                </c:pt>
                <c:pt idx="10">
                  <c:v>6.0885625691529367E-2</c:v>
                </c:pt>
                <c:pt idx="11">
                  <c:v>6.4362514195720422E-2</c:v>
                </c:pt>
                <c:pt idx="12">
                  <c:v>7.2198337400789875E-2</c:v>
                </c:pt>
                <c:pt idx="13">
                  <c:v>9.4126899660984226E-2</c:v>
                </c:pt>
                <c:pt idx="14">
                  <c:v>6.5810201989784073E-2</c:v>
                </c:pt>
                <c:pt idx="15">
                  <c:v>1.4645839999999999E-3</c:v>
                </c:pt>
                <c:pt idx="16">
                  <c:v>2.4146528148591884E-4</c:v>
                </c:pt>
                <c:pt idx="17">
                  <c:v>1.8148815266936114E-4</c:v>
                </c:pt>
              </c:numCache>
            </c:numRef>
          </c:val>
          <c:extLst>
            <c:ext xmlns:c16="http://schemas.microsoft.com/office/drawing/2014/chart" uri="{C3380CC4-5D6E-409C-BE32-E72D297353CC}">
              <c16:uniqueId val="{00000002-8806-45ED-8E3D-83C0C246AA54}"/>
            </c:ext>
          </c:extLst>
        </c:ser>
        <c:ser>
          <c:idx val="5"/>
          <c:order val="3"/>
          <c:tx>
            <c:strRef>
              <c:f>' '!$A$113</c:f>
              <c:strCache>
                <c:ptCount val="1"/>
                <c:pt idx="0">
                  <c:v>Cambodia </c:v>
                </c:pt>
              </c:strCache>
            </c:strRef>
          </c:tx>
          <c:spPr>
            <a:pattFill prst="dashHorz">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8080" mc:Ignorable="a14" a14:legacySpreadsheetColorIndex="29"/>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'!$B$113:$BB$113</c:f>
              <c:numCache>
                <c:formatCode>#,##0.00</c:formatCode>
                <c:ptCount val="37"/>
                <c:pt idx="0">
                  <c:v>4.1346000000000001E-2</c:v>
                </c:pt>
                <c:pt idx="1">
                  <c:v>3.9153738730158733E-2</c:v>
                </c:pt>
                <c:pt idx="2">
                  <c:v>5.5691998553287984E-2</c:v>
                </c:pt>
                <c:pt idx="3">
                  <c:v>6.2260406491739549E-2</c:v>
                </c:pt>
                <c:pt idx="4">
                  <c:v>7.0669456633527181E-2</c:v>
                </c:pt>
                <c:pt idx="5">
                  <c:v>8.9623126992662144E-2</c:v>
                </c:pt>
                <c:pt idx="6">
                  <c:v>8.25477762589472E-2</c:v>
                </c:pt>
                <c:pt idx="7">
                  <c:v>9.8853679895964108E-2</c:v>
                </c:pt>
                <c:pt idx="8">
                  <c:v>7.063063615971249E-2</c:v>
                </c:pt>
                <c:pt idx="9">
                  <c:v>5.4235400922321854E-2</c:v>
                </c:pt>
                <c:pt idx="10">
                  <c:v>5.6135493607928542E-2</c:v>
                </c:pt>
                <c:pt idx="11">
                  <c:v>5.2050425148072697E-2</c:v>
                </c:pt>
                <c:pt idx="12">
                  <c:v>3.3448648440706996E-2</c:v>
                </c:pt>
                <c:pt idx="13">
                  <c:v>5.4180182839656324E-2</c:v>
                </c:pt>
                <c:pt idx="14">
                  <c:v>0.32082102010970071</c:v>
                </c:pt>
                <c:pt idx="15">
                  <c:v>0.52846019951531131</c:v>
                </c:pt>
                <c:pt idx="16">
                  <c:v>0.31121396595321554</c:v>
                </c:pt>
                <c:pt idx="17">
                  <c:v>0.43420154571030517</c:v>
                </c:pt>
              </c:numCache>
            </c:numRef>
          </c:val>
          <c:extLst>
            <c:ext xmlns:c16="http://schemas.microsoft.com/office/drawing/2014/chart" uri="{C3380CC4-5D6E-409C-BE32-E72D297353CC}">
              <c16:uniqueId val="{00000003-8806-45ED-8E3D-83C0C246AA54}"/>
            </c:ext>
          </c:extLst>
        </c:ser>
        <c:ser>
          <c:idx val="6"/>
          <c:order val="4"/>
          <c:tx>
            <c:strRef>
              <c:f>' '!$A$114</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'!$B$114:$BB$114</c:f>
              <c:numCache>
                <c:formatCode>#,##0.00</c:formatCode>
                <c:ptCount val="37"/>
                <c:pt idx="0">
                  <c:v>3.5299800000000003E-3</c:v>
                </c:pt>
                <c:pt idx="1">
                  <c:v>2.1876399999999998E-3</c:v>
                </c:pt>
                <c:pt idx="2">
                  <c:v>1.022063204E-2</c:v>
                </c:pt>
                <c:pt idx="3">
                  <c:v>1.7441603879999996E-2</c:v>
                </c:pt>
                <c:pt idx="4">
                  <c:v>8.9040806439999995E-2</c:v>
                </c:pt>
                <c:pt idx="5">
                  <c:v>0.16010070615999999</c:v>
                </c:pt>
                <c:pt idx="6">
                  <c:v>0.27449361302666664</c:v>
                </c:pt>
                <c:pt idx="7">
                  <c:v>0.37191606869333332</c:v>
                </c:pt>
                <c:pt idx="8">
                  <c:v>0.32107481709333324</c:v>
                </c:pt>
                <c:pt idx="9">
                  <c:v>0.2989078781133333</c:v>
                </c:pt>
                <c:pt idx="10">
                  <c:v>0.4744245206133334</c:v>
                </c:pt>
                <c:pt idx="11">
                  <c:v>0.53453615855333325</c:v>
                </c:pt>
                <c:pt idx="12">
                  <c:v>0.57594371941999989</c:v>
                </c:pt>
                <c:pt idx="13">
                  <c:v>0.59160159924666667</c:v>
                </c:pt>
                <c:pt idx="14">
                  <c:v>0.68703881989109761</c:v>
                </c:pt>
                <c:pt idx="15">
                  <c:v>0.69956566710157164</c:v>
                </c:pt>
                <c:pt idx="16">
                  <c:v>0.89033577569517641</c:v>
                </c:pt>
                <c:pt idx="17">
                  <c:v>0.87306061045100525</c:v>
                </c:pt>
              </c:numCache>
            </c:numRef>
          </c:val>
          <c:extLst>
            <c:ext xmlns:c16="http://schemas.microsoft.com/office/drawing/2014/chart" uri="{C3380CC4-5D6E-409C-BE32-E72D297353CC}">
              <c16:uniqueId val="{00000004-8806-45ED-8E3D-83C0C246AA54}"/>
            </c:ext>
          </c:extLst>
        </c:ser>
        <c:ser>
          <c:idx val="7"/>
          <c:order val="5"/>
          <c:tx>
            <c:strRef>
              <c:f>' '!$A$115</c:f>
              <c:strCache>
                <c:ptCount val="1"/>
                <c:pt idx="0">
                  <c:v>Laos </c:v>
                </c:pt>
              </c:strCache>
            </c:strRef>
          </c:tx>
          <c:spPr>
            <a:solidFill>
              <a:srgbClr val="FFCC99"/>
            </a:solid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'!$B$115:$BB$115</c:f>
              <c:numCache>
                <c:formatCode>#,##0.00</c:formatCode>
                <c:ptCount val="37"/>
                <c:pt idx="0">
                  <c:v>0.18012</c:v>
                </c:pt>
                <c:pt idx="1">
                  <c:v>0.139033296</c:v>
                </c:pt>
                <c:pt idx="2">
                  <c:v>0.10336949428571429</c:v>
                </c:pt>
                <c:pt idx="3">
                  <c:v>0.19266612</c:v>
                </c:pt>
                <c:pt idx="4">
                  <c:v>0.21281239855832701</c:v>
                </c:pt>
                <c:pt idx="5">
                  <c:v>0.24674106323552625</c:v>
                </c:pt>
                <c:pt idx="6">
                  <c:v>0.23849945183829449</c:v>
                </c:pt>
                <c:pt idx="7">
                  <c:v>0.30304351422954523</c:v>
                </c:pt>
                <c:pt idx="8">
                  <c:v>0.32537986581534889</c:v>
                </c:pt>
                <c:pt idx="9">
                  <c:v>0.27285267862692875</c:v>
                </c:pt>
                <c:pt idx="10">
                  <c:v>0.65072705031175138</c:v>
                </c:pt>
                <c:pt idx="11">
                  <c:v>0.71254399999999996</c:v>
                </c:pt>
                <c:pt idx="12">
                  <c:v>0.70904686306256992</c:v>
                </c:pt>
                <c:pt idx="13">
                  <c:v>0.91753530819916673</c:v>
                </c:pt>
                <c:pt idx="14">
                  <c:v>1.2183111969298408</c:v>
                </c:pt>
                <c:pt idx="15">
                  <c:v>1.0137908108720237</c:v>
                </c:pt>
                <c:pt idx="16">
                  <c:v>0.22151604279794754</c:v>
                </c:pt>
                <c:pt idx="17">
                  <c:v>4.7930949702986222E-3</c:v>
                </c:pt>
              </c:numCache>
            </c:numRef>
          </c:val>
          <c:extLst>
            <c:ext xmlns:c16="http://schemas.microsoft.com/office/drawing/2014/chart" uri="{C3380CC4-5D6E-409C-BE32-E72D297353CC}">
              <c16:uniqueId val="{00000005-8806-45ED-8E3D-83C0C246AA54}"/>
            </c:ext>
          </c:extLst>
        </c:ser>
        <c:ser>
          <c:idx val="8"/>
          <c:order val="6"/>
          <c:tx>
            <c:strRef>
              <c:f>' '!$A$116</c:f>
              <c:strCache>
                <c:ptCount val="1"/>
                <c:pt idx="0">
                  <c:v>Malaysia </c:v>
                </c:pt>
              </c:strCache>
            </c:strRef>
          </c:tx>
          <c:spPr>
            <a:solidFill>
              <a:srgbClr val="FFFF00"/>
            </a:solid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'!$B$116:$BB$116</c:f>
              <c:numCache>
                <c:formatCode>#,##0.00</c:formatCode>
                <c:ptCount val="37"/>
                <c:pt idx="0">
                  <c:v>0.13466274200438116</c:v>
                </c:pt>
                <c:pt idx="1">
                  <c:v>0.10303198492880612</c:v>
                </c:pt>
                <c:pt idx="2">
                  <c:v>0.15033633999999998</c:v>
                </c:pt>
                <c:pt idx="3">
                  <c:v>0.36871324000000005</c:v>
                </c:pt>
                <c:pt idx="4">
                  <c:v>0.47585960000000005</c:v>
                </c:pt>
                <c:pt idx="5">
                  <c:v>0.51058720000000002</c:v>
                </c:pt>
                <c:pt idx="6">
                  <c:v>0.38182948919269172</c:v>
                </c:pt>
                <c:pt idx="7">
                  <c:v>0.41501273999999999</c:v>
                </c:pt>
                <c:pt idx="8">
                  <c:v>0.42057703255500006</c:v>
                </c:pt>
                <c:pt idx="9">
                  <c:v>0.42035372439999985</c:v>
                </c:pt>
                <c:pt idx="10">
                  <c:v>0.29236742577999997</c:v>
                </c:pt>
                <c:pt idx="11">
                  <c:v>0.21720888176190473</c:v>
                </c:pt>
                <c:pt idx="12">
                  <c:v>0.17816747775</c:v>
                </c:pt>
                <c:pt idx="13">
                  <c:v>0.2066377728766749</c:v>
                </c:pt>
                <c:pt idx="14">
                  <c:v>0.29157229722</c:v>
                </c:pt>
                <c:pt idx="15">
                  <c:v>0.26888167079999997</c:v>
                </c:pt>
                <c:pt idx="16">
                  <c:v>0.23492580768666668</c:v>
                </c:pt>
                <c:pt idx="17">
                  <c:v>0.20040391931999998</c:v>
                </c:pt>
              </c:numCache>
            </c:numRef>
          </c:val>
          <c:extLst>
            <c:ext xmlns:c16="http://schemas.microsoft.com/office/drawing/2014/chart" uri="{C3380CC4-5D6E-409C-BE32-E72D297353CC}">
              <c16:uniqueId val="{00000006-8806-45ED-8E3D-83C0C246AA54}"/>
            </c:ext>
          </c:extLst>
        </c:ser>
        <c:ser>
          <c:idx val="9"/>
          <c:order val="7"/>
          <c:tx>
            <c:strRef>
              <c:f>' '!$A$117</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'!$B$117:$BB$117</c:f>
              <c:numCache>
                <c:formatCode>#,##0.00</c:formatCode>
                <c:ptCount val="37"/>
                <c:pt idx="0">
                  <c:v>3.2084771347999995E-2</c:v>
                </c:pt>
                <c:pt idx="1">
                  <c:v>6.9281064747999999E-2</c:v>
                </c:pt>
                <c:pt idx="2">
                  <c:v>8.1047680685714274E-2</c:v>
                </c:pt>
                <c:pt idx="3">
                  <c:v>6.9508275912571429E-2</c:v>
                </c:pt>
                <c:pt idx="4">
                  <c:v>8.2439261171428566E-2</c:v>
                </c:pt>
                <c:pt idx="5">
                  <c:v>0.18976440939485717</c:v>
                </c:pt>
                <c:pt idx="6">
                  <c:v>0.33913153472000007</c:v>
                </c:pt>
                <c:pt idx="7">
                  <c:v>0.32962223160000009</c:v>
                </c:pt>
                <c:pt idx="8">
                  <c:v>0.33976892138000003</c:v>
                </c:pt>
                <c:pt idx="9">
                  <c:v>0.46843245456000004</c:v>
                </c:pt>
                <c:pt idx="10">
                  <c:v>0.40170165315333328</c:v>
                </c:pt>
                <c:pt idx="11">
                  <c:v>0.34820025999999998</c:v>
                </c:pt>
                <c:pt idx="12">
                  <c:v>0.32895264000000002</c:v>
                </c:pt>
                <c:pt idx="13">
                  <c:v>0.35293291999999993</c:v>
                </c:pt>
                <c:pt idx="14">
                  <c:v>0.31058752000000001</c:v>
                </c:pt>
                <c:pt idx="15">
                  <c:v>0.34383882000000004</c:v>
                </c:pt>
                <c:pt idx="16">
                  <c:v>0.30986551600000001</c:v>
                </c:pt>
                <c:pt idx="17">
                  <c:v>0.33628908137499997</c:v>
                </c:pt>
              </c:numCache>
            </c:numRef>
          </c:val>
          <c:extLst>
            <c:ext xmlns:c16="http://schemas.microsoft.com/office/drawing/2014/chart" uri="{C3380CC4-5D6E-409C-BE32-E72D297353CC}">
              <c16:uniqueId val="{00000007-8806-45ED-8E3D-83C0C246AA54}"/>
            </c:ext>
          </c:extLst>
        </c:ser>
        <c:ser>
          <c:idx val="4"/>
          <c:order val="8"/>
          <c:tx>
            <c:strRef>
              <c:f>' '!$A$118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'!$B$118:$BB$118</c:f>
              <c:numCache>
                <c:formatCode>#,##0.00</c:formatCode>
                <c:ptCount val="37"/>
                <c:pt idx="0">
                  <c:v>4.4993330000000003E-3</c:v>
                </c:pt>
                <c:pt idx="1">
                  <c:v>2.0259988820000002E-2</c:v>
                </c:pt>
                <c:pt idx="2">
                  <c:v>6.3888388700000007E-2</c:v>
                </c:pt>
                <c:pt idx="3">
                  <c:v>6.2054678679999989E-2</c:v>
                </c:pt>
                <c:pt idx="4">
                  <c:v>0.12009712551999999</c:v>
                </c:pt>
                <c:pt idx="5">
                  <c:v>0.14697199417999998</c:v>
                </c:pt>
                <c:pt idx="6">
                  <c:v>0.23075168362000001</c:v>
                </c:pt>
                <c:pt idx="7">
                  <c:v>0.37695223980333331</c:v>
                </c:pt>
                <c:pt idx="8">
                  <c:v>0.33313683981000003</c:v>
                </c:pt>
                <c:pt idx="9">
                  <c:v>0.42273455153333334</c:v>
                </c:pt>
                <c:pt idx="10">
                  <c:v>0.61455703589999999</c:v>
                </c:pt>
                <c:pt idx="11">
                  <c:v>0.62215128580000001</c:v>
                </c:pt>
                <c:pt idx="12">
                  <c:v>0.77128900010000012</c:v>
                </c:pt>
                <c:pt idx="13">
                  <c:v>0.87138100286666664</c:v>
                </c:pt>
                <c:pt idx="14">
                  <c:v>0.91604498924999989</c:v>
                </c:pt>
                <c:pt idx="15">
                  <c:v>0.81315339879999993</c:v>
                </c:pt>
                <c:pt idx="16">
                  <c:v>0.84338823320000011</c:v>
                </c:pt>
                <c:pt idx="17">
                  <c:v>1.0515574217000001</c:v>
                </c:pt>
              </c:numCache>
            </c:numRef>
          </c:val>
          <c:extLst>
            <c:ext xmlns:c16="http://schemas.microsoft.com/office/drawing/2014/chart" uri="{C3380CC4-5D6E-409C-BE32-E72D297353CC}">
              <c16:uniqueId val="{00000008-8806-45ED-8E3D-83C0C246AA54}"/>
            </c:ext>
          </c:extLst>
        </c:ser>
        <c:ser>
          <c:idx val="10"/>
          <c:order val="9"/>
          <c:tx>
            <c:strRef>
              <c:f>' '!$A$119</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'!$B$119:$BB$119</c:f>
              <c:numCache>
                <c:formatCode>#,##0.00</c:formatCode>
                <c:ptCount val="37"/>
                <c:pt idx="0">
                  <c:v>0.14996853576078051</c:v>
                </c:pt>
                <c:pt idx="1">
                  <c:v>0.15138432239419636</c:v>
                </c:pt>
                <c:pt idx="2">
                  <c:v>0.17176469618811752</c:v>
                </c:pt>
                <c:pt idx="3">
                  <c:v>0.24477265559723138</c:v>
                </c:pt>
                <c:pt idx="4">
                  <c:v>0.42976692009132855</c:v>
                </c:pt>
                <c:pt idx="5">
                  <c:v>0.46061587532928661</c:v>
                </c:pt>
                <c:pt idx="6">
                  <c:v>0.63003832161904727</c:v>
                </c:pt>
                <c:pt idx="7">
                  <c:v>0.76671218309852618</c:v>
                </c:pt>
                <c:pt idx="8">
                  <c:v>0.74632595006371316</c:v>
                </c:pt>
                <c:pt idx="9">
                  <c:v>0.65531965614684484</c:v>
                </c:pt>
                <c:pt idx="10">
                  <c:v>0.74642775845270393</c:v>
                </c:pt>
                <c:pt idx="11">
                  <c:v>0.76456750287789044</c:v>
                </c:pt>
                <c:pt idx="12">
                  <c:v>0.79915613546832143</c:v>
                </c:pt>
                <c:pt idx="13">
                  <c:v>0.87434671567072275</c:v>
                </c:pt>
                <c:pt idx="14">
                  <c:v>1.1627834284643459</c:v>
                </c:pt>
                <c:pt idx="15">
                  <c:v>1.362005971548486</c:v>
                </c:pt>
                <c:pt idx="16">
                  <c:v>2.4407603608095547</c:v>
                </c:pt>
                <c:pt idx="17">
                  <c:v>2.8453983520585164</c:v>
                </c:pt>
              </c:numCache>
            </c:numRef>
          </c:val>
          <c:extLst>
            <c:ext xmlns:c16="http://schemas.microsoft.com/office/drawing/2014/chart" uri="{C3380CC4-5D6E-409C-BE32-E72D297353CC}">
              <c16:uniqueId val="{00000009-8806-45ED-8E3D-83C0C246AA54}"/>
            </c:ext>
          </c:extLst>
        </c:ser>
        <c:dLbls>
          <c:showLegendKey val="0"/>
          <c:showVal val="0"/>
          <c:showCatName val="0"/>
          <c:showSerName val="0"/>
          <c:showPercent val="0"/>
          <c:showBubbleSize val="0"/>
        </c:dLbls>
        <c:gapWidth val="0"/>
        <c:overlap val="100"/>
        <c:axId val="2002417487"/>
        <c:axId val="1"/>
      </c:barChart>
      <c:barChart>
        <c:barDir val="col"/>
        <c:grouping val="stacked"/>
        <c:varyColors val="0"/>
        <c:ser>
          <c:idx val="11"/>
          <c:order val="10"/>
          <c:tx>
            <c:strRef>
              <c:f>' '!$A$120</c:f>
              <c:strCache>
                <c:ptCount val="1"/>
              </c:strCache>
            </c:strRef>
          </c:tx>
          <c:spPr>
            <a:no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'!$B$120:$BB$120</c:f>
              <c:numCache>
                <c:formatCode>0.0</c:formatCode>
                <c:ptCount val="37"/>
              </c:numCache>
            </c:numRef>
          </c:val>
          <c:extLst>
            <c:ext xmlns:c16="http://schemas.microsoft.com/office/drawing/2014/chart" uri="{C3380CC4-5D6E-409C-BE32-E72D297353CC}">
              <c16:uniqueId val="{0000000A-8806-45ED-8E3D-83C0C246AA54}"/>
            </c:ext>
          </c:extLst>
        </c:ser>
        <c:ser>
          <c:idx val="12"/>
          <c:order val="11"/>
          <c:tx>
            <c:strRef>
              <c:f>' '!$A$121</c:f>
              <c:strCache>
                <c:ptCount val="1"/>
              </c:strCache>
            </c:strRef>
          </c:tx>
          <c:spPr>
            <a:no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'!$B$121:$BB$121</c:f>
              <c:numCache>
                <c:formatCode>0.0</c:formatCode>
                <c:ptCount val="37"/>
              </c:numCache>
            </c:numRef>
          </c:val>
          <c:extLst>
            <c:ext xmlns:c16="http://schemas.microsoft.com/office/drawing/2014/chart" uri="{C3380CC4-5D6E-409C-BE32-E72D297353CC}">
              <c16:uniqueId val="{0000000B-8806-45ED-8E3D-83C0C246AA54}"/>
            </c:ext>
          </c:extLst>
        </c:ser>
        <c:ser>
          <c:idx val="13"/>
          <c:order val="12"/>
          <c:tx>
            <c:strRef>
              <c:f>' '!$A$122</c:f>
              <c:strCache>
                <c:ptCount val="1"/>
              </c:strCache>
            </c:strRef>
          </c:tx>
          <c:spPr>
            <a:no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'!$B$122:$BB$122</c:f>
              <c:numCache>
                <c:formatCode>General</c:formatCode>
                <c:ptCount val="37"/>
              </c:numCache>
            </c:numRef>
          </c:val>
          <c:extLst>
            <c:ext xmlns:c16="http://schemas.microsoft.com/office/drawing/2014/chart" uri="{C3380CC4-5D6E-409C-BE32-E72D297353CC}">
              <c16:uniqueId val="{0000000C-8806-45ED-8E3D-83C0C246AA54}"/>
            </c:ext>
          </c:extLst>
        </c:ser>
        <c:ser>
          <c:idx val="14"/>
          <c:order val="13"/>
          <c:tx>
            <c:strRef>
              <c:f>' '!$A$123</c:f>
              <c:strCache>
                <c:ptCount val="1"/>
              </c:strCache>
            </c:strRef>
          </c:tx>
          <c:spPr>
            <a:no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'!$B$123:$BB$123</c:f>
              <c:numCache>
                <c:formatCode>#,##0</c:formatCode>
                <c:ptCount val="37"/>
              </c:numCache>
            </c:numRef>
          </c:val>
          <c:extLst>
            <c:ext xmlns:c16="http://schemas.microsoft.com/office/drawing/2014/chart" uri="{C3380CC4-5D6E-409C-BE32-E72D297353CC}">
              <c16:uniqueId val="{0000000D-8806-45ED-8E3D-83C0C246AA54}"/>
            </c:ext>
          </c:extLst>
        </c:ser>
        <c:ser>
          <c:idx val="15"/>
          <c:order val="14"/>
          <c:tx>
            <c:strRef>
              <c:f>' '!$A$124</c:f>
              <c:strCache>
                <c:ptCount val="1"/>
              </c:strCache>
            </c:strRef>
          </c:tx>
          <c:spPr>
            <a:no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'!$B$124:$BB$124</c:f>
              <c:numCache>
                <c:formatCode>#,##0</c:formatCode>
                <c:ptCount val="37"/>
              </c:numCache>
            </c:numRef>
          </c:val>
          <c:extLst>
            <c:ext xmlns:c16="http://schemas.microsoft.com/office/drawing/2014/chart" uri="{C3380CC4-5D6E-409C-BE32-E72D297353CC}">
              <c16:uniqueId val="{0000000E-8806-45ED-8E3D-83C0C246AA54}"/>
            </c:ext>
          </c:extLst>
        </c:ser>
        <c:ser>
          <c:idx val="16"/>
          <c:order val="15"/>
          <c:tx>
            <c:strRef>
              <c:f>' '!$A$125</c:f>
              <c:strCache>
                <c:ptCount val="1"/>
              </c:strCache>
            </c:strRef>
          </c:tx>
          <c:spPr>
            <a:solidFill>
              <a:srgbClr val="00FF00"/>
            </a:solidFill>
            <a:ln w="12700">
              <a:solidFill>
                <a:srgbClr val="000000"/>
              </a:solidFill>
              <a:prstDash val="solid"/>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'!$B$125:$BB$125</c:f>
              <c:numCache>
                <c:formatCode>#,##0</c:formatCode>
                <c:ptCount val="37"/>
              </c:numCache>
            </c:numRef>
          </c:val>
          <c:extLst>
            <c:ext xmlns:c16="http://schemas.microsoft.com/office/drawing/2014/chart" uri="{C3380CC4-5D6E-409C-BE32-E72D297353CC}">
              <c16:uniqueId val="{0000000F-8806-45ED-8E3D-83C0C246AA54}"/>
            </c:ext>
          </c:extLst>
        </c:ser>
        <c:ser>
          <c:idx val="18"/>
          <c:order val="16"/>
          <c:tx>
            <c:strRef>
              <c:f>' '!$A$126</c:f>
              <c:strCache>
                <c:ptCount val="1"/>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'!$B$126:$BB$126</c:f>
              <c:numCache>
                <c:formatCode>#,##0</c:formatCode>
                <c:ptCount val="37"/>
              </c:numCache>
            </c:numRef>
          </c:val>
          <c:extLst>
            <c:ext xmlns:c16="http://schemas.microsoft.com/office/drawing/2014/chart" uri="{C3380CC4-5D6E-409C-BE32-E72D297353CC}">
              <c16:uniqueId val="{00000010-8806-45ED-8E3D-83C0C246AA54}"/>
            </c:ext>
          </c:extLst>
        </c:ser>
        <c:ser>
          <c:idx val="3"/>
          <c:order val="17"/>
          <c:tx>
            <c:strRef>
              <c:f>' '!$A$127</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'!$B$127:$BB$127</c:f>
              <c:numCache>
                <c:formatCode>#,##0</c:formatCode>
                <c:ptCount val="37"/>
                <c:pt idx="19" formatCode="#,##0.00">
                  <c:v>4.5069999999999997E-3</c:v>
                </c:pt>
                <c:pt idx="20" formatCode="#,##0.00">
                  <c:v>8.2239719999999995E-3</c:v>
                </c:pt>
                <c:pt idx="21" formatCode="#,##0.00">
                  <c:v>1.6970768000000001E-2</c:v>
                </c:pt>
                <c:pt idx="22" formatCode="#,##0.00">
                  <c:v>1.7708843999999994E-2</c:v>
                </c:pt>
                <c:pt idx="23" formatCode="#,##0.00">
                  <c:v>2.8576473000000002E-2</c:v>
                </c:pt>
                <c:pt idx="24" formatCode="#,##0.00">
                  <c:v>3.1179910999999998E-2</c:v>
                </c:pt>
                <c:pt idx="25" formatCode="#,##0.00">
                  <c:v>3.8801266000000015E-2</c:v>
                </c:pt>
                <c:pt idx="26" formatCode="#,##0.00">
                  <c:v>4.4865374000000006E-2</c:v>
                </c:pt>
                <c:pt idx="27" formatCode="#,##0.00">
                  <c:v>3.6310729E-2</c:v>
                </c:pt>
                <c:pt idx="28" formatCode="#,##0.00">
                  <c:v>4.0628867999999999E-2</c:v>
                </c:pt>
                <c:pt idx="29" formatCode="#,##0.00">
                  <c:v>5.9913749999999995E-2</c:v>
                </c:pt>
                <c:pt idx="30" formatCode="#,##0.00">
                  <c:v>5.3692156999999997E-2</c:v>
                </c:pt>
                <c:pt idx="31" formatCode="#,##0.00">
                  <c:v>5.5670259E-2</c:v>
                </c:pt>
                <c:pt idx="32" formatCode="#,##0.00">
                  <c:v>7.8931053000000001E-2</c:v>
                </c:pt>
                <c:pt idx="33" formatCode="#,##0.00">
                  <c:v>0.13813123300000005</c:v>
                </c:pt>
                <c:pt idx="34" formatCode="#,##0.00">
                  <c:v>0.13356257400000002</c:v>
                </c:pt>
                <c:pt idx="35" formatCode="#,##0.00">
                  <c:v>0.13598023899999997</c:v>
                </c:pt>
                <c:pt idx="36" formatCode="#,##0.00">
                  <c:v>0.18706463300000001</c:v>
                </c:pt>
              </c:numCache>
            </c:numRef>
          </c:val>
          <c:extLst>
            <c:ext xmlns:c16="http://schemas.microsoft.com/office/drawing/2014/chart" uri="{C3380CC4-5D6E-409C-BE32-E72D297353CC}">
              <c16:uniqueId val="{00000011-8806-45ED-8E3D-83C0C246AA54}"/>
            </c:ext>
          </c:extLst>
        </c:ser>
        <c:ser>
          <c:idx val="17"/>
          <c:order val="18"/>
          <c:tx>
            <c:strRef>
              <c:f>' '!$A$128</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'!$B$128:$BB$128</c:f>
              <c:numCache>
                <c:formatCode>General</c:formatCode>
                <c:ptCount val="37"/>
                <c:pt idx="19" formatCode="#,##0.00">
                  <c:v>1.92E-4</c:v>
                </c:pt>
                <c:pt idx="20" formatCode="#,##0.00">
                  <c:v>0</c:v>
                </c:pt>
                <c:pt idx="21" formatCode="#,##0.00">
                  <c:v>5.4460689999999996E-3</c:v>
                </c:pt>
                <c:pt idx="22" formatCode="#,##0.00">
                  <c:v>9.7680249999999996E-3</c:v>
                </c:pt>
                <c:pt idx="23" formatCode="#,##0.00">
                  <c:v>1.7050748999999997E-2</c:v>
                </c:pt>
                <c:pt idx="24" formatCode="#,##0.00">
                  <c:v>2.4250782999999998E-2</c:v>
                </c:pt>
                <c:pt idx="25" formatCode="#,##0.00">
                  <c:v>2.9620259000000003E-2</c:v>
                </c:pt>
                <c:pt idx="26" formatCode="#,##0.00">
                  <c:v>5.0073797000000003E-2</c:v>
                </c:pt>
                <c:pt idx="27" formatCode="#,##0.00">
                  <c:v>4.2395646000000002E-2</c:v>
                </c:pt>
                <c:pt idx="28" formatCode="#,##0.00">
                  <c:v>2.6168225E-2</c:v>
                </c:pt>
                <c:pt idx="29" formatCode="#,##0.00">
                  <c:v>3.3097629999999996E-2</c:v>
                </c:pt>
                <c:pt idx="30" formatCode="#,##0.00">
                  <c:v>2.9777908999999998E-2</c:v>
                </c:pt>
                <c:pt idx="31" formatCode="#,##0.00">
                  <c:v>2.5699791999999999E-2</c:v>
                </c:pt>
                <c:pt idx="32" formatCode="#,##0.00">
                  <c:v>2.2176239000000004E-2</c:v>
                </c:pt>
                <c:pt idx="33" formatCode="#,##0.00">
                  <c:v>3.1077833000000003E-2</c:v>
                </c:pt>
                <c:pt idx="34" formatCode="#,##0.00">
                  <c:v>3.1983299999999999E-2</c:v>
                </c:pt>
                <c:pt idx="35" formatCode="#,##0.00">
                  <c:v>3.2821097E-2</c:v>
                </c:pt>
                <c:pt idx="36" formatCode="#,##0.00">
                  <c:v>4.7708954000000005E-2</c:v>
                </c:pt>
              </c:numCache>
            </c:numRef>
          </c:val>
          <c:extLst>
            <c:ext xmlns:c16="http://schemas.microsoft.com/office/drawing/2014/chart" uri="{C3380CC4-5D6E-409C-BE32-E72D297353CC}">
              <c16:uniqueId val="{00000012-8806-45ED-8E3D-83C0C246AA54}"/>
            </c:ext>
          </c:extLst>
        </c:ser>
        <c:ser>
          <c:idx val="19"/>
          <c:order val="19"/>
          <c:tx>
            <c:strRef>
              <c:f>' '!$A$129</c:f>
              <c:strCache>
                <c:ptCount val="1"/>
                <c:pt idx="0">
                  <c:v>Burma </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'!$B$129:$BB$129</c:f>
              <c:numCache>
                <c:formatCode>General</c:formatCode>
                <c:ptCount val="37"/>
                <c:pt idx="19" formatCode="#,##0.00">
                  <c:v>1.7369999999999998E-3</c:v>
                </c:pt>
                <c:pt idx="20" formatCode="#,##0.00">
                  <c:v>2.297056E-3</c:v>
                </c:pt>
                <c:pt idx="21" formatCode="#,##0.00">
                  <c:v>3.9887730000000001E-3</c:v>
                </c:pt>
                <c:pt idx="22" formatCode="#,##0.00">
                  <c:v>5.7158209999999994E-3</c:v>
                </c:pt>
                <c:pt idx="23" formatCode="#,##0.00">
                  <c:v>7.872558E-3</c:v>
                </c:pt>
                <c:pt idx="24" formatCode="#,##0.00">
                  <c:v>3.0027886E-2</c:v>
                </c:pt>
                <c:pt idx="25" formatCode="#,##0.00">
                  <c:v>4.3322854000000001E-2</c:v>
                </c:pt>
                <c:pt idx="26" formatCode="#,##0.00">
                  <c:v>5.4445909000000001E-2</c:v>
                </c:pt>
                <c:pt idx="27" formatCode="#,##0.00">
                  <c:v>5.7138334999999998E-2</c:v>
                </c:pt>
                <c:pt idx="28" formatCode="#,##0.00">
                  <c:v>4.2628335999999996E-2</c:v>
                </c:pt>
                <c:pt idx="29" formatCode="#,##0.00">
                  <c:v>5.5157400000000002E-2</c:v>
                </c:pt>
                <c:pt idx="30" formatCode="#,##0.00">
                  <c:v>4.500215099999999E-2</c:v>
                </c:pt>
                <c:pt idx="31" formatCode="#,##0.00">
                  <c:v>5.0462451999999998E-2</c:v>
                </c:pt>
                <c:pt idx="32" formatCode="#,##0.00">
                  <c:v>6.5940761000000001E-2</c:v>
                </c:pt>
                <c:pt idx="33" formatCode="#,##0.00">
                  <c:v>4.6291706000000002E-2</c:v>
                </c:pt>
                <c:pt idx="34" formatCode="#,##0.00">
                  <c:v>1.4645839999999999E-3</c:v>
                </c:pt>
                <c:pt idx="35" formatCode="#,##0.00">
                  <c:v>2.07171E-4</c:v>
                </c:pt>
                <c:pt idx="36" formatCode="#,##0.00">
                  <c:v>1.8004100000000001E-4</c:v>
                </c:pt>
              </c:numCache>
            </c:numRef>
          </c:val>
          <c:extLst>
            <c:ext xmlns:c16="http://schemas.microsoft.com/office/drawing/2014/chart" uri="{C3380CC4-5D6E-409C-BE32-E72D297353CC}">
              <c16:uniqueId val="{00000013-8806-45ED-8E3D-83C0C246AA54}"/>
            </c:ext>
          </c:extLst>
        </c:ser>
        <c:ser>
          <c:idx val="20"/>
          <c:order val="20"/>
          <c:tx>
            <c:strRef>
              <c:f>' '!$A$130</c:f>
              <c:strCache>
                <c:ptCount val="1"/>
                <c:pt idx="0">
                  <c:v>Cambodia </c:v>
                </c:pt>
              </c:strCache>
            </c:strRef>
          </c:tx>
          <c:spPr>
            <a:pattFill prst="dashHorz">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8080" mc:Ignorable="a14" a14:legacySpreadsheetColorIndex="29"/>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'!$B$130:$BB$130</c:f>
              <c:numCache>
                <c:formatCode>General</c:formatCode>
                <c:ptCount val="37"/>
                <c:pt idx="19" formatCode="#,##0.00">
                  <c:v>1.1698E-2</c:v>
                </c:pt>
                <c:pt idx="20" formatCode="#,##0.00">
                  <c:v>1.7579811000000001E-2</c:v>
                </c:pt>
                <c:pt idx="21" formatCode="#,##0.00">
                  <c:v>2.7665949000000002E-2</c:v>
                </c:pt>
                <c:pt idx="22" formatCode="#,##0.00">
                  <c:v>3.4204498E-2</c:v>
                </c:pt>
                <c:pt idx="23" formatCode="#,##0.00">
                  <c:v>4.2693413E-2</c:v>
                </c:pt>
                <c:pt idx="24" formatCode="#,##0.00">
                  <c:v>5.7745377999999993E-2</c:v>
                </c:pt>
                <c:pt idx="25" formatCode="#,##0.00">
                  <c:v>5.7224056999999995E-2</c:v>
                </c:pt>
                <c:pt idx="26" formatCode="#,##0.00">
                  <c:v>7.3684037000000008E-2</c:v>
                </c:pt>
                <c:pt idx="27" formatCode="#,##0.00">
                  <c:v>5.5283930999999994E-2</c:v>
                </c:pt>
                <c:pt idx="28" formatCode="#,##0.00">
                  <c:v>3.9953243999999992E-2</c:v>
                </c:pt>
                <c:pt idx="29" formatCode="#,##0.00">
                  <c:v>4.4071630000000001E-2</c:v>
                </c:pt>
                <c:pt idx="30" formatCode="#,##0.00">
                  <c:v>4.2981289000000006E-2</c:v>
                </c:pt>
                <c:pt idx="31" formatCode="#,##0.00">
                  <c:v>2.8490258999999997E-2</c:v>
                </c:pt>
                <c:pt idx="32" formatCode="#,##0.00">
                  <c:v>4.8022973000000004E-2</c:v>
                </c:pt>
                <c:pt idx="33" formatCode="#,##0.00">
                  <c:v>0.25253429799999999</c:v>
                </c:pt>
                <c:pt idx="34" formatCode="#,##0.00">
                  <c:v>0.38573170099999993</c:v>
                </c:pt>
                <c:pt idx="35" formatCode="#,##0.00">
                  <c:v>0.182911189</c:v>
                </c:pt>
                <c:pt idx="36" formatCode="#,##0.00">
                  <c:v>0.21296596800000001</c:v>
                </c:pt>
              </c:numCache>
            </c:numRef>
          </c:val>
          <c:extLst>
            <c:ext xmlns:c16="http://schemas.microsoft.com/office/drawing/2014/chart" uri="{C3380CC4-5D6E-409C-BE32-E72D297353CC}">
              <c16:uniqueId val="{00000014-8806-45ED-8E3D-83C0C246AA54}"/>
            </c:ext>
          </c:extLst>
        </c:ser>
        <c:ser>
          <c:idx val="21"/>
          <c:order val="21"/>
          <c:tx>
            <c:strRef>
              <c:f>' '!$A$131</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'!$B$131:$BB$131</c:f>
              <c:numCache>
                <c:formatCode>General</c:formatCode>
                <c:ptCount val="37"/>
                <c:pt idx="19" formatCode="#,##0.00">
                  <c:v>3.6750000000000003E-3</c:v>
                </c:pt>
                <c:pt idx="20" formatCode="#,##0.00">
                  <c:v>2.9136490000000004E-3</c:v>
                </c:pt>
                <c:pt idx="21" formatCode="#,##0.00">
                  <c:v>2.0893120000000003E-3</c:v>
                </c:pt>
                <c:pt idx="22" formatCode="#,##0.00">
                  <c:v>5.5123840000000004E-3</c:v>
                </c:pt>
                <c:pt idx="23" formatCode="#,##0.00">
                  <c:v>1.8833896999999999E-2</c:v>
                </c:pt>
                <c:pt idx="24" formatCode="#,##0.00">
                  <c:v>3.3739761E-2</c:v>
                </c:pt>
                <c:pt idx="25" formatCode="#,##0.00">
                  <c:v>5.6975005999999995E-2</c:v>
                </c:pt>
                <c:pt idx="26" formatCode="#,##0.00">
                  <c:v>7.6851533999999999E-2</c:v>
                </c:pt>
                <c:pt idx="27" formatCode="#,##0.00">
                  <c:v>8.2645974000000011E-2</c:v>
                </c:pt>
                <c:pt idx="28" formatCode="#,##0.00">
                  <c:v>6.9790519000000009E-2</c:v>
                </c:pt>
                <c:pt idx="29" formatCode="#,##0.00">
                  <c:v>8.7261850000000002E-2</c:v>
                </c:pt>
                <c:pt idx="30" formatCode="#,##0.00">
                  <c:v>0.105991772</c:v>
                </c:pt>
                <c:pt idx="31" formatCode="#,##0.00">
                  <c:v>0.119798501</c:v>
                </c:pt>
                <c:pt idx="32" formatCode="#,##0.00">
                  <c:v>0.12107440100000001</c:v>
                </c:pt>
                <c:pt idx="33" formatCode="#,##0.00">
                  <c:v>0.16365866799999998</c:v>
                </c:pt>
                <c:pt idx="34" formatCode="#,##0.00">
                  <c:v>0.16154163699999999</c:v>
                </c:pt>
                <c:pt idx="35" formatCode="#,##0.00">
                  <c:v>0.18425715999999998</c:v>
                </c:pt>
                <c:pt idx="36" formatCode="#,##0.00">
                  <c:v>0.23546517499999997</c:v>
                </c:pt>
              </c:numCache>
            </c:numRef>
          </c:val>
          <c:extLst>
            <c:ext xmlns:c16="http://schemas.microsoft.com/office/drawing/2014/chart" uri="{C3380CC4-5D6E-409C-BE32-E72D297353CC}">
              <c16:uniqueId val="{00000015-8806-45ED-8E3D-83C0C246AA54}"/>
            </c:ext>
          </c:extLst>
        </c:ser>
        <c:ser>
          <c:idx val="22"/>
          <c:order val="22"/>
          <c:tx>
            <c:strRef>
              <c:f>' '!$A$132</c:f>
              <c:strCache>
                <c:ptCount val="1"/>
                <c:pt idx="0">
                  <c:v>Laos </c:v>
                </c:pt>
              </c:strCache>
            </c:strRef>
          </c:tx>
          <c:spPr>
            <a:solidFill>
              <a:srgbClr val="FFCC99"/>
            </a:solid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'!$B$132:$BB$132</c:f>
              <c:numCache>
                <c:formatCode>General</c:formatCode>
                <c:ptCount val="37"/>
                <c:pt idx="19" formatCode="#,##0.00">
                  <c:v>3.6024E-2</c:v>
                </c:pt>
                <c:pt idx="20" formatCode="#,##0.00">
                  <c:v>3.4758324E-2</c:v>
                </c:pt>
                <c:pt idx="21" formatCode="#,##0.00">
                  <c:v>3.6179322999999999E-2</c:v>
                </c:pt>
                <c:pt idx="22" formatCode="#,##0.00">
                  <c:v>5.2804591999999997E-2</c:v>
                </c:pt>
                <c:pt idx="23" formatCode="#,##0.00">
                  <c:v>5.9367495999999999E-2</c:v>
                </c:pt>
                <c:pt idx="24" formatCode="#,##0.00">
                  <c:v>6.9407082999999981E-2</c:v>
                </c:pt>
                <c:pt idx="25" formatCode="#,##0.00">
                  <c:v>8.3473712999999991E-2</c:v>
                </c:pt>
                <c:pt idx="26" formatCode="#,##0.00">
                  <c:v>9.5627461999999996E-2</c:v>
                </c:pt>
                <c:pt idx="27" formatCode="#,##0.00">
                  <c:v>0.130550895</c:v>
                </c:pt>
                <c:pt idx="28" formatCode="#,##0.00">
                  <c:v>9.3375850999999982E-2</c:v>
                </c:pt>
                <c:pt idx="29" formatCode="#,##0.00">
                  <c:v>0.16167223</c:v>
                </c:pt>
                <c:pt idx="30" formatCode="#,##0.00">
                  <c:v>0.31266107500000001</c:v>
                </c:pt>
                <c:pt idx="31" formatCode="#,##0.00">
                  <c:v>0.28423357400000004</c:v>
                </c:pt>
                <c:pt idx="32" formatCode="#,##0.00">
                  <c:v>0.45852975400000001</c:v>
                </c:pt>
                <c:pt idx="33" formatCode="#,##0.00">
                  <c:v>0.59635687900000001</c:v>
                </c:pt>
                <c:pt idx="34" formatCode="#,##0.00">
                  <c:v>0.35976320499999997</c:v>
                </c:pt>
                <c:pt idx="35" formatCode="#,##0.00">
                  <c:v>7.9082814000000001E-2</c:v>
                </c:pt>
                <c:pt idx="36" formatCode="#,##0.00">
                  <c:v>3.9099301999999996E-2</c:v>
                </c:pt>
              </c:numCache>
            </c:numRef>
          </c:val>
          <c:extLst>
            <c:ext xmlns:c16="http://schemas.microsoft.com/office/drawing/2014/chart" uri="{C3380CC4-5D6E-409C-BE32-E72D297353CC}">
              <c16:uniqueId val="{00000016-8806-45ED-8E3D-83C0C246AA54}"/>
            </c:ext>
          </c:extLst>
        </c:ser>
        <c:ser>
          <c:idx val="23"/>
          <c:order val="23"/>
          <c:tx>
            <c:strRef>
              <c:f>' '!$A$133</c:f>
              <c:strCache>
                <c:ptCount val="1"/>
                <c:pt idx="0">
                  <c:v>Malaysia </c:v>
                </c:pt>
              </c:strCache>
            </c:strRef>
          </c:tx>
          <c:spPr>
            <a:solidFill>
              <a:srgbClr val="FFFF00"/>
            </a:solid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'!$B$133:$BB$133</c:f>
              <c:numCache>
                <c:formatCode>General</c:formatCode>
                <c:ptCount val="37"/>
                <c:pt idx="19" formatCode="#,##0.00">
                  <c:v>1.6003E-2</c:v>
                </c:pt>
                <c:pt idx="20" formatCode="#,##0.00">
                  <c:v>1.5430743999999998E-2</c:v>
                </c:pt>
                <c:pt idx="21" formatCode="#,##0.00">
                  <c:v>4.3748225999999994E-2</c:v>
                </c:pt>
                <c:pt idx="22" formatCode="#,##0.00">
                  <c:v>7.9138818999999999E-2</c:v>
                </c:pt>
                <c:pt idx="23" formatCode="#,##0.00">
                  <c:v>0.11888211599999998</c:v>
                </c:pt>
                <c:pt idx="24" formatCode="#,##0.00">
                  <c:v>9.5121840000000013E-2</c:v>
                </c:pt>
                <c:pt idx="25" formatCode="#,##0.00">
                  <c:v>9.1011625999999998E-2</c:v>
                </c:pt>
                <c:pt idx="26" formatCode="#,##0.00">
                  <c:v>8.8123287999999994E-2</c:v>
                </c:pt>
                <c:pt idx="27" formatCode="#,##0.00">
                  <c:v>0.10591717599999999</c:v>
                </c:pt>
                <c:pt idx="28" formatCode="#,##0.00">
                  <c:v>7.5722803000000005E-2</c:v>
                </c:pt>
                <c:pt idx="29" formatCode="#,##0.00">
                  <c:v>5.8188789999999997E-2</c:v>
                </c:pt>
                <c:pt idx="30" formatCode="#,##0.00">
                  <c:v>4.2612783000000008E-2</c:v>
                </c:pt>
                <c:pt idx="31" formatCode="#,##0.00">
                  <c:v>3.7894434999999997E-2</c:v>
                </c:pt>
                <c:pt idx="32" formatCode="#,##0.00">
                  <c:v>4.2261861999999997E-2</c:v>
                </c:pt>
                <c:pt idx="33" formatCode="#,##0.00">
                  <c:v>5.9177834000000006E-2</c:v>
                </c:pt>
                <c:pt idx="34" formatCode="#,##0.00">
                  <c:v>5.0742540999999995E-2</c:v>
                </c:pt>
                <c:pt idx="35" formatCode="#,##0.00">
                  <c:v>4.8630286000000009E-2</c:v>
                </c:pt>
                <c:pt idx="36" formatCode="#,##0.00">
                  <c:v>4.3564181E-2</c:v>
                </c:pt>
              </c:numCache>
            </c:numRef>
          </c:val>
          <c:extLst>
            <c:ext xmlns:c16="http://schemas.microsoft.com/office/drawing/2014/chart" uri="{C3380CC4-5D6E-409C-BE32-E72D297353CC}">
              <c16:uniqueId val="{00000017-8806-45ED-8E3D-83C0C246AA54}"/>
            </c:ext>
          </c:extLst>
        </c:ser>
        <c:ser>
          <c:idx val="24"/>
          <c:order val="24"/>
          <c:tx>
            <c:strRef>
              <c:f>' '!$A$134</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'!$B$134:$BB$134</c:f>
              <c:numCache>
                <c:formatCode>General</c:formatCode>
                <c:ptCount val="37"/>
                <c:pt idx="19" formatCode="#,##0.00">
                  <c:v>2.7959999999999999E-3</c:v>
                </c:pt>
                <c:pt idx="20" formatCode="#,##0.00">
                  <c:v>4.0702660000000003E-3</c:v>
                </c:pt>
                <c:pt idx="21" formatCode="#,##0.00">
                  <c:v>7.7654259999999998E-3</c:v>
                </c:pt>
                <c:pt idx="22" formatCode="#,##0.00">
                  <c:v>1.1221992E-2</c:v>
                </c:pt>
                <c:pt idx="23" formatCode="#,##0.00">
                  <c:v>1.6648289E-2</c:v>
                </c:pt>
                <c:pt idx="24" formatCode="#,##0.00">
                  <c:v>2.3521298999999999E-2</c:v>
                </c:pt>
                <c:pt idx="25" formatCode="#,##0.00">
                  <c:v>3.2668376999999998E-2</c:v>
                </c:pt>
                <c:pt idx="26" formatCode="#,##0.00">
                  <c:v>4.0292558999999999E-2</c:v>
                </c:pt>
                <c:pt idx="27" formatCode="#,##0.00">
                  <c:v>3.9454233999999991E-2</c:v>
                </c:pt>
                <c:pt idx="28" formatCode="#,##0.00">
                  <c:v>4.8078921000000004E-2</c:v>
                </c:pt>
                <c:pt idx="29" formatCode="#,##0.00">
                  <c:v>5.9152200000000002E-2</c:v>
                </c:pt>
                <c:pt idx="30" formatCode="#,##0.00">
                  <c:v>5.1685575000000004E-2</c:v>
                </c:pt>
                <c:pt idx="31" formatCode="#,##0.00">
                  <c:v>4.6819945000000002E-2</c:v>
                </c:pt>
                <c:pt idx="32" formatCode="#,##0.00">
                  <c:v>5.8182401999999994E-2</c:v>
                </c:pt>
                <c:pt idx="33" formatCode="#,##0.00">
                  <c:v>5.4003845000000002E-2</c:v>
                </c:pt>
                <c:pt idx="34" formatCode="#,##0.00">
                  <c:v>4.4725483999999996E-2</c:v>
                </c:pt>
                <c:pt idx="35" formatCode="#,##0.00">
                  <c:v>4.5413491999999993E-2</c:v>
                </c:pt>
                <c:pt idx="36" formatCode="#,##0.00">
                  <c:v>4.5080250999999988E-2</c:v>
                </c:pt>
              </c:numCache>
            </c:numRef>
          </c:val>
          <c:extLst>
            <c:ext xmlns:c16="http://schemas.microsoft.com/office/drawing/2014/chart" uri="{C3380CC4-5D6E-409C-BE32-E72D297353CC}">
              <c16:uniqueId val="{00000018-8806-45ED-8E3D-83C0C246AA54}"/>
            </c:ext>
          </c:extLst>
        </c:ser>
        <c:ser>
          <c:idx val="25"/>
          <c:order val="25"/>
          <c:tx>
            <c:strRef>
              <c:f>' '!$A$135</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'!$B$135:$BB$135</c:f>
              <c:numCache>
                <c:formatCode>0.0</c:formatCode>
                <c:ptCount val="37"/>
                <c:pt idx="19" formatCode="#,##0.00">
                  <c:v>7.4499999999999989E-4</c:v>
                </c:pt>
                <c:pt idx="20" formatCode="#,##0.00">
                  <c:v>4.8711009999999992E-3</c:v>
                </c:pt>
                <c:pt idx="21" formatCode="#,##0.00">
                  <c:v>1.5336423E-2</c:v>
                </c:pt>
                <c:pt idx="22" formatCode="#,##0.00">
                  <c:v>1.3518534999999998E-2</c:v>
                </c:pt>
                <c:pt idx="23" formatCode="#,##0.00">
                  <c:v>2.9054551999999997E-2</c:v>
                </c:pt>
                <c:pt idx="24" formatCode="#,##0.00">
                  <c:v>3.8424578999999993E-2</c:v>
                </c:pt>
                <c:pt idx="25" formatCode="#,##0.00">
                  <c:v>5.8825779000000009E-2</c:v>
                </c:pt>
                <c:pt idx="26" formatCode="#,##0.00">
                  <c:v>9.6448190000000017E-2</c:v>
                </c:pt>
                <c:pt idx="27" formatCode="#,##0.00">
                  <c:v>0.124643011</c:v>
                </c:pt>
                <c:pt idx="28" formatCode="#,##0.00">
                  <c:v>0.10301150799999999</c:v>
                </c:pt>
                <c:pt idx="29" formatCode="#,##0.00">
                  <c:v>0.14803891999999999</c:v>
                </c:pt>
                <c:pt idx="30" formatCode="#,##0.00">
                  <c:v>0.14651729800000002</c:v>
                </c:pt>
                <c:pt idx="31" formatCode="#,##0.00">
                  <c:v>0.19357168100000002</c:v>
                </c:pt>
                <c:pt idx="32" formatCode="#,##0.00">
                  <c:v>0.217079461</c:v>
                </c:pt>
                <c:pt idx="33" formatCode="#,##0.00">
                  <c:v>0.2555133</c:v>
                </c:pt>
                <c:pt idx="34" formatCode="#,##0.00">
                  <c:v>0.23214630300000003</c:v>
                </c:pt>
                <c:pt idx="35" formatCode="#,##0.00">
                  <c:v>0.21698209799999998</c:v>
                </c:pt>
                <c:pt idx="36" formatCode="#,##0.00">
                  <c:v>0.254056638</c:v>
                </c:pt>
              </c:numCache>
            </c:numRef>
          </c:val>
          <c:extLst>
            <c:ext xmlns:c16="http://schemas.microsoft.com/office/drawing/2014/chart" uri="{C3380CC4-5D6E-409C-BE32-E72D297353CC}">
              <c16:uniqueId val="{00000019-8806-45ED-8E3D-83C0C246AA54}"/>
            </c:ext>
          </c:extLst>
        </c:ser>
        <c:ser>
          <c:idx val="26"/>
          <c:order val="26"/>
          <c:tx>
            <c:strRef>
              <c:f>' '!$A$136</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'!$B$109:$BB$109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'!$B$136:$BB$136</c:f>
              <c:numCache>
                <c:formatCode>0.0</c:formatCode>
                <c:ptCount val="37"/>
                <c:pt idx="19" formatCode="#,##0.00">
                  <c:v>4.5390000000000014E-2</c:v>
                </c:pt>
                <c:pt idx="20" formatCode="#,##0.00">
                  <c:v>3.726739299999994E-2</c:v>
                </c:pt>
                <c:pt idx="21" formatCode="#,##0.00">
                  <c:v>4.2208081000000008E-2</c:v>
                </c:pt>
                <c:pt idx="22" formatCode="#,##0.00">
                  <c:v>6.179715100000005E-2</c:v>
                </c:pt>
                <c:pt idx="23" formatCode="#,##0.00">
                  <c:v>0.11432215099999987</c:v>
                </c:pt>
                <c:pt idx="24" formatCode="#,##0.00">
                  <c:v>0.129162577</c:v>
                </c:pt>
                <c:pt idx="25" formatCode="#,##0.00">
                  <c:v>0.13672679199999999</c:v>
                </c:pt>
                <c:pt idx="26" formatCode="#,##0.00">
                  <c:v>0.19357478599999967</c:v>
                </c:pt>
                <c:pt idx="27" formatCode="#,##0.00">
                  <c:v>0.20268363399999989</c:v>
                </c:pt>
                <c:pt idx="28" formatCode="#,##0.00">
                  <c:v>0.14462169000000002</c:v>
                </c:pt>
                <c:pt idx="29" formatCode="#,##0.00">
                  <c:v>0.17623968999999995</c:v>
                </c:pt>
                <c:pt idx="30" formatCode="#,##0.00">
                  <c:v>0.23342843199999985</c:v>
                </c:pt>
                <c:pt idx="31" formatCode="#,##0.00">
                  <c:v>0.23585776999999974</c:v>
                </c:pt>
                <c:pt idx="32" formatCode="#,##0.00">
                  <c:v>0.26923113700000045</c:v>
                </c:pt>
                <c:pt idx="33" formatCode="#,##0.00">
                  <c:v>0.3572549870000008</c:v>
                </c:pt>
                <c:pt idx="34" formatCode="#,##0.00">
                  <c:v>0.45235269700000003</c:v>
                </c:pt>
                <c:pt idx="35" formatCode="#,##0.00">
                  <c:v>0.65389994531999918</c:v>
                </c:pt>
                <c:pt idx="36" formatCode="#,##0.00">
                  <c:v>0.88208060204000116</c:v>
                </c:pt>
              </c:numCache>
            </c:numRef>
          </c:val>
          <c:extLst>
            <c:ext xmlns:c16="http://schemas.microsoft.com/office/drawing/2014/chart" uri="{C3380CC4-5D6E-409C-BE32-E72D297353CC}">
              <c16:uniqueId val="{0000001A-8806-45ED-8E3D-83C0C246AA54}"/>
            </c:ext>
          </c:extLst>
        </c:ser>
        <c:dLbls>
          <c:showLegendKey val="0"/>
          <c:showVal val="0"/>
          <c:showCatName val="0"/>
          <c:showSerName val="0"/>
          <c:showPercent val="0"/>
          <c:showBubbleSize val="0"/>
        </c:dLbls>
        <c:gapWidth val="0"/>
        <c:overlap val="100"/>
        <c:axId val="3"/>
        <c:axId val="4"/>
      </c:barChart>
      <c:catAx>
        <c:axId val="20024174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1.900059202894475E-2"/>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024174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1602854202702055"/>
              <c:y val="0.1600052491956446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9000903623126198E-2"/>
          <c:y val="0.86336165711816615"/>
          <c:w val="0.94602947680956495"/>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100408188377696"/>
          <c:y val="7.1669017868882523E-2"/>
          <c:w val="0.72502259057815488"/>
          <c:h val="0.59668624179209162"/>
        </c:manualLayout>
      </c:layout>
      <c:barChart>
        <c:barDir val="col"/>
        <c:grouping val="stacked"/>
        <c:varyColors val="0"/>
        <c:ser>
          <c:idx val="0"/>
          <c:order val="0"/>
          <c:tx>
            <c:strRef>
              <c:f>' '!$A$78</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'!$B$78:$BB$78</c:f>
              <c:numCache>
                <c:formatCode>#,##0.00</c:formatCode>
                <c:ptCount val="37"/>
                <c:pt idx="0">
                  <c:v>5.4499211373298079E-2</c:v>
                </c:pt>
                <c:pt idx="1">
                  <c:v>8.3784783093784274E-2</c:v>
                </c:pt>
                <c:pt idx="2">
                  <c:v>0.18026212596492333</c:v>
                </c:pt>
                <c:pt idx="3">
                  <c:v>0.17085677231670052</c:v>
                </c:pt>
                <c:pt idx="4">
                  <c:v>0.24470886299860034</c:v>
                </c:pt>
                <c:pt idx="5">
                  <c:v>0.22753066275983785</c:v>
                </c:pt>
                <c:pt idx="6">
                  <c:v>0.22853086421334043</c:v>
                </c:pt>
                <c:pt idx="7">
                  <c:v>0.23104589789764332</c:v>
                </c:pt>
                <c:pt idx="8">
                  <c:v>0.1421779039308971</c:v>
                </c:pt>
                <c:pt idx="9">
                  <c:v>0.22217651846338154</c:v>
                </c:pt>
                <c:pt idx="10">
                  <c:v>0.28369193914431506</c:v>
                </c:pt>
                <c:pt idx="11">
                  <c:v>0.21180401360924042</c:v>
                </c:pt>
                <c:pt idx="12">
                  <c:v>0.23328581905164711</c:v>
                </c:pt>
                <c:pt idx="13">
                  <c:v>0.33255019698281985</c:v>
                </c:pt>
                <c:pt idx="14">
                  <c:v>0.59699359320811451</c:v>
                </c:pt>
                <c:pt idx="15">
                  <c:v>0.62511910677326432</c:v>
                </c:pt>
                <c:pt idx="16">
                  <c:v>0.69125817527411182</c:v>
                </c:pt>
                <c:pt idx="17">
                  <c:v>0.65706614409534858</c:v>
                </c:pt>
              </c:numCache>
            </c:numRef>
          </c:val>
          <c:extLst>
            <c:ext xmlns:c16="http://schemas.microsoft.com/office/drawing/2014/chart" uri="{C3380CC4-5D6E-409C-BE32-E72D297353CC}">
              <c16:uniqueId val="{00000000-D13D-41E0-9BF9-4499BC03F0FF}"/>
            </c:ext>
          </c:extLst>
        </c:ser>
        <c:ser>
          <c:idx val="1"/>
          <c:order val="1"/>
          <c:tx>
            <c:strRef>
              <c:f>' '!$A$79</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'!$B$79:$BB$79</c:f>
              <c:numCache>
                <c:formatCode>#,##0.00</c:formatCode>
                <c:ptCount val="37"/>
                <c:pt idx="0">
                  <c:v>2.5083231427338532E-3</c:v>
                </c:pt>
                <c:pt idx="1">
                  <c:v>3.8517000000000004E-3</c:v>
                </c:pt>
                <c:pt idx="2">
                  <c:v>9.7398260000000014E-2</c:v>
                </c:pt>
                <c:pt idx="3">
                  <c:v>9.9814250000000021E-2</c:v>
                </c:pt>
                <c:pt idx="4">
                  <c:v>0.14354373950000007</c:v>
                </c:pt>
                <c:pt idx="5">
                  <c:v>0.14521879096538418</c:v>
                </c:pt>
                <c:pt idx="6">
                  <c:v>0.21029351999999998</c:v>
                </c:pt>
                <c:pt idx="7">
                  <c:v>0.27638906000000002</c:v>
                </c:pt>
                <c:pt idx="8">
                  <c:v>0.19210193880000001</c:v>
                </c:pt>
                <c:pt idx="9">
                  <c:v>0.14497083792000001</c:v>
                </c:pt>
                <c:pt idx="10">
                  <c:v>0.18438608300000001</c:v>
                </c:pt>
                <c:pt idx="11">
                  <c:v>0.16283526361853573</c:v>
                </c:pt>
                <c:pt idx="12">
                  <c:v>0.11315527873792679</c:v>
                </c:pt>
                <c:pt idx="13">
                  <c:v>0.11106069671094379</c:v>
                </c:pt>
                <c:pt idx="14">
                  <c:v>0.17817494702363895</c:v>
                </c:pt>
                <c:pt idx="15">
                  <c:v>0.16485301445670986</c:v>
                </c:pt>
                <c:pt idx="16">
                  <c:v>0.24282467418523038</c:v>
                </c:pt>
                <c:pt idx="17">
                  <c:v>0.33502283438698821</c:v>
                </c:pt>
              </c:numCache>
            </c:numRef>
          </c:val>
          <c:extLst>
            <c:ext xmlns:c16="http://schemas.microsoft.com/office/drawing/2014/chart" uri="{C3380CC4-5D6E-409C-BE32-E72D297353CC}">
              <c16:uniqueId val="{00000001-D13D-41E0-9BF9-4499BC03F0FF}"/>
            </c:ext>
          </c:extLst>
        </c:ser>
        <c:ser>
          <c:idx val="2"/>
          <c:order val="2"/>
          <c:tx>
            <c:strRef>
              <c:f>' '!$A$80</c:f>
              <c:strCache>
                <c:ptCount val="1"/>
                <c:pt idx="0">
                  <c:v>Cameroon </c:v>
                </c:pt>
              </c:strCache>
            </c:strRef>
          </c:tx>
          <c:spPr>
            <a:pattFill prst="weave">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'!$B$80:$BB$80</c:f>
              <c:numCache>
                <c:formatCode>#,##0.00</c:formatCode>
                <c:ptCount val="37"/>
                <c:pt idx="0">
                  <c:v>0</c:v>
                </c:pt>
                <c:pt idx="1">
                  <c:v>0</c:v>
                </c:pt>
                <c:pt idx="2">
                  <c:v>0</c:v>
                </c:pt>
                <c:pt idx="3">
                  <c:v>0</c:v>
                </c:pt>
                <c:pt idx="4">
                  <c:v>0</c:v>
                </c:pt>
                <c:pt idx="5">
                  <c:v>0</c:v>
                </c:pt>
                <c:pt idx="6">
                  <c:v>3.081298780241317E-3</c:v>
                </c:pt>
                <c:pt idx="7">
                  <c:v>5.389636391999999E-3</c:v>
                </c:pt>
                <c:pt idx="8">
                  <c:v>7.6580495824000006E-2</c:v>
                </c:pt>
                <c:pt idx="9">
                  <c:v>0.13612637836000002</c:v>
                </c:pt>
                <c:pt idx="10">
                  <c:v>0.12799996907599995</c:v>
                </c:pt>
                <c:pt idx="11">
                  <c:v>0.18644985279199999</c:v>
                </c:pt>
                <c:pt idx="12">
                  <c:v>0.17781233248799999</c:v>
                </c:pt>
                <c:pt idx="13">
                  <c:v>0.24000000000000002</c:v>
                </c:pt>
                <c:pt idx="14">
                  <c:v>0.31483063651199999</c:v>
                </c:pt>
                <c:pt idx="15">
                  <c:v>0.42020107224999997</c:v>
                </c:pt>
                <c:pt idx="16">
                  <c:v>0.57803823780000008</c:v>
                </c:pt>
                <c:pt idx="17">
                  <c:v>0.79010102760000001</c:v>
                </c:pt>
              </c:numCache>
            </c:numRef>
          </c:val>
          <c:extLst>
            <c:ext xmlns:c16="http://schemas.microsoft.com/office/drawing/2014/chart" uri="{C3380CC4-5D6E-409C-BE32-E72D297353CC}">
              <c16:uniqueId val="{00000002-D13D-41E0-9BF9-4499BC03F0FF}"/>
            </c:ext>
          </c:extLst>
        </c:ser>
        <c:ser>
          <c:idx val="5"/>
          <c:order val="3"/>
          <c:tx>
            <c:strRef>
              <c:f>' '!$A$81</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'!$B$81:$BB$81</c:f>
              <c:numCache>
                <c:formatCode>#,##0.00</c:formatCode>
                <c:ptCount val="37"/>
                <c:pt idx="0">
                  <c:v>5.0301518605103896E-3</c:v>
                </c:pt>
                <c:pt idx="1">
                  <c:v>4.5573253527760055E-3</c:v>
                </c:pt>
                <c:pt idx="2">
                  <c:v>1.4685127609234674E-2</c:v>
                </c:pt>
                <c:pt idx="3">
                  <c:v>2.7276233146982708E-2</c:v>
                </c:pt>
                <c:pt idx="4">
                  <c:v>0.15340942044110645</c:v>
                </c:pt>
                <c:pt idx="5">
                  <c:v>0.26784005472200351</c:v>
                </c:pt>
                <c:pt idx="6">
                  <c:v>0.38773640644513635</c:v>
                </c:pt>
                <c:pt idx="7">
                  <c:v>0.60844101615662849</c:v>
                </c:pt>
                <c:pt idx="8">
                  <c:v>0.52241952555555515</c:v>
                </c:pt>
                <c:pt idx="9">
                  <c:v>0.48241029837321003</c:v>
                </c:pt>
                <c:pt idx="10">
                  <c:v>0.71026982521090265</c:v>
                </c:pt>
                <c:pt idx="11">
                  <c:v>0.80327049675502649</c:v>
                </c:pt>
                <c:pt idx="12">
                  <c:v>0.87231174135915768</c:v>
                </c:pt>
                <c:pt idx="13">
                  <c:v>0.72652427782963669</c:v>
                </c:pt>
                <c:pt idx="14">
                  <c:v>0.84605409181820646</c:v>
                </c:pt>
                <c:pt idx="15">
                  <c:v>0.96627528614933822</c:v>
                </c:pt>
                <c:pt idx="16">
                  <c:v>1.1560423293874216</c:v>
                </c:pt>
                <c:pt idx="17">
                  <c:v>1.3744686351393278</c:v>
                </c:pt>
              </c:numCache>
            </c:numRef>
          </c:val>
          <c:extLst>
            <c:ext xmlns:c16="http://schemas.microsoft.com/office/drawing/2014/chart" uri="{C3380CC4-5D6E-409C-BE32-E72D297353CC}">
              <c16:uniqueId val="{00000003-D13D-41E0-9BF9-4499BC03F0FF}"/>
            </c:ext>
          </c:extLst>
        </c:ser>
        <c:ser>
          <c:idx val="6"/>
          <c:order val="4"/>
          <c:tx>
            <c:strRef>
              <c:f>' '!$A$82</c:f>
              <c:strCache>
                <c:ptCount val="1"/>
                <c:pt idx="0">
                  <c:v>Laos </c:v>
                </c:pt>
              </c:strCache>
            </c:strRef>
          </c:tx>
          <c:spPr>
            <a:solidFill>
              <a:srgbClr val="FFCC99"/>
            </a:solid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'!$B$82:$BB$82</c:f>
              <c:numCache>
                <c:formatCode>#,##0.00</c:formatCode>
                <c:ptCount val="37"/>
                <c:pt idx="0">
                  <c:v>0.18012</c:v>
                </c:pt>
                <c:pt idx="1">
                  <c:v>0.139145299818794</c:v>
                </c:pt>
                <c:pt idx="2">
                  <c:v>0.1033790434920635</c:v>
                </c:pt>
                <c:pt idx="3">
                  <c:v>0.19282503156462577</c:v>
                </c:pt>
                <c:pt idx="4">
                  <c:v>0.21331813526118126</c:v>
                </c:pt>
                <c:pt idx="5">
                  <c:v>0.24761732339201362</c:v>
                </c:pt>
                <c:pt idx="6">
                  <c:v>0.23941531045176168</c:v>
                </c:pt>
                <c:pt idx="7">
                  <c:v>0.3044028848873826</c:v>
                </c:pt>
                <c:pt idx="8">
                  <c:v>0.32862254853996903</c:v>
                </c:pt>
                <c:pt idx="9">
                  <c:v>0.27487197243792832</c:v>
                </c:pt>
                <c:pt idx="10">
                  <c:v>0.65338494386545742</c:v>
                </c:pt>
                <c:pt idx="11">
                  <c:v>0.71504844504780629</c:v>
                </c:pt>
                <c:pt idx="12">
                  <c:v>0.71135107510587925</c:v>
                </c:pt>
                <c:pt idx="13">
                  <c:v>0.9183559255764252</c:v>
                </c:pt>
                <c:pt idx="14">
                  <c:v>1.2189617242022366</c:v>
                </c:pt>
                <c:pt idx="15">
                  <c:v>1.0144504364996132</c:v>
                </c:pt>
                <c:pt idx="16">
                  <c:v>0.22246033894638079</c:v>
                </c:pt>
                <c:pt idx="17">
                  <c:v>1.1112860185436984E-2</c:v>
                </c:pt>
              </c:numCache>
            </c:numRef>
          </c:val>
          <c:extLst>
            <c:ext xmlns:c16="http://schemas.microsoft.com/office/drawing/2014/chart" uri="{C3380CC4-5D6E-409C-BE32-E72D297353CC}">
              <c16:uniqueId val="{00000004-D13D-41E0-9BF9-4499BC03F0FF}"/>
            </c:ext>
          </c:extLst>
        </c:ser>
        <c:ser>
          <c:idx val="7"/>
          <c:order val="5"/>
          <c:tx>
            <c:strRef>
              <c:f>' '!$A$83</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'!$B$83:$BB$83</c:f>
              <c:numCache>
                <c:formatCode>#,##0.00</c:formatCode>
                <c:ptCount val="37"/>
                <c:pt idx="0">
                  <c:v>0.24291128546430135</c:v>
                </c:pt>
                <c:pt idx="1">
                  <c:v>0.26016640140300534</c:v>
                </c:pt>
                <c:pt idx="2">
                  <c:v>0.34263751560846872</c:v>
                </c:pt>
                <c:pt idx="3">
                  <c:v>0.71530017320320249</c:v>
                </c:pt>
                <c:pt idx="4">
                  <c:v>0.75763761849326372</c:v>
                </c:pt>
                <c:pt idx="5">
                  <c:v>0.92929067636069551</c:v>
                </c:pt>
                <c:pt idx="6">
                  <c:v>0.91508862245237743</c:v>
                </c:pt>
                <c:pt idx="7">
                  <c:v>0.83707271908390923</c:v>
                </c:pt>
                <c:pt idx="8">
                  <c:v>0.92401863009702723</c:v>
                </c:pt>
                <c:pt idx="9">
                  <c:v>0.91446113095889048</c:v>
                </c:pt>
                <c:pt idx="10">
                  <c:v>0.62691822913511308</c:v>
                </c:pt>
                <c:pt idx="11">
                  <c:v>0.47649594784697979</c:v>
                </c:pt>
                <c:pt idx="12">
                  <c:v>0.33948229608720493</c:v>
                </c:pt>
                <c:pt idx="13">
                  <c:v>0.34784360732074437</c:v>
                </c:pt>
                <c:pt idx="14">
                  <c:v>0.44168662755615418</c:v>
                </c:pt>
                <c:pt idx="15">
                  <c:v>0.4156705839507453</c:v>
                </c:pt>
                <c:pt idx="16">
                  <c:v>0.39163169867210584</c:v>
                </c:pt>
                <c:pt idx="17">
                  <c:v>0.34907537958425727</c:v>
                </c:pt>
              </c:numCache>
            </c:numRef>
          </c:val>
          <c:extLst>
            <c:ext xmlns:c16="http://schemas.microsoft.com/office/drawing/2014/chart" uri="{C3380CC4-5D6E-409C-BE32-E72D297353CC}">
              <c16:uniqueId val="{00000005-D13D-41E0-9BF9-4499BC03F0FF}"/>
            </c:ext>
          </c:extLst>
        </c:ser>
        <c:ser>
          <c:idx val="8"/>
          <c:order val="6"/>
          <c:tx>
            <c:strRef>
              <c:f>' '!$A$84</c:f>
              <c:strCache>
                <c:ptCount val="1"/>
                <c:pt idx="0">
                  <c:v>New Zealand </c:v>
                </c:pt>
              </c:strCache>
            </c:strRef>
          </c:tx>
          <c:spPr>
            <a:pattFill prst="zigZag">
              <a:fgClr>
                <a:srgbClr xmlns:mc="http://schemas.openxmlformats.org/markup-compatibility/2006" xmlns:a14="http://schemas.microsoft.com/office/drawing/2010/main" val="008080" mc:Ignorable="a14" a14:legacySpreadsheetColorIndex="2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'!$B$84:$BB$84</c:f>
              <c:numCache>
                <c:formatCode>#,##0.00</c:formatCode>
                <c:ptCount val="37"/>
                <c:pt idx="0">
                  <c:v>3.2250419347999992E-2</c:v>
                </c:pt>
                <c:pt idx="1">
                  <c:v>7.0250402075179283E-2</c:v>
                </c:pt>
                <c:pt idx="2">
                  <c:v>8.8099211537820812E-2</c:v>
                </c:pt>
                <c:pt idx="3">
                  <c:v>7.988374852945293E-2</c:v>
                </c:pt>
                <c:pt idx="4">
                  <c:v>0.10320851310109143</c:v>
                </c:pt>
                <c:pt idx="5">
                  <c:v>0.20940921076696542</c:v>
                </c:pt>
                <c:pt idx="6">
                  <c:v>0.37564372317609057</c:v>
                </c:pt>
                <c:pt idx="7">
                  <c:v>0.36542077475342566</c:v>
                </c:pt>
                <c:pt idx="8">
                  <c:v>0.39917832494162336</c:v>
                </c:pt>
                <c:pt idx="9">
                  <c:v>0.57548718205851246</c:v>
                </c:pt>
                <c:pt idx="10">
                  <c:v>0.46051508563583821</c:v>
                </c:pt>
                <c:pt idx="11">
                  <c:v>0.46172587581308083</c:v>
                </c:pt>
                <c:pt idx="12">
                  <c:v>0.407112538981734</c:v>
                </c:pt>
                <c:pt idx="13">
                  <c:v>0.38319311900784186</c:v>
                </c:pt>
                <c:pt idx="14">
                  <c:v>0.32668280196218746</c:v>
                </c:pt>
                <c:pt idx="15">
                  <c:v>0.40689628101908454</c:v>
                </c:pt>
                <c:pt idx="16">
                  <c:v>0.37738754369666977</c:v>
                </c:pt>
                <c:pt idx="17">
                  <c:v>0.43345297957265883</c:v>
                </c:pt>
              </c:numCache>
            </c:numRef>
          </c:val>
          <c:extLst>
            <c:ext xmlns:c16="http://schemas.microsoft.com/office/drawing/2014/chart" uri="{C3380CC4-5D6E-409C-BE32-E72D297353CC}">
              <c16:uniqueId val="{00000006-D13D-41E0-9BF9-4499BC03F0FF}"/>
            </c:ext>
          </c:extLst>
        </c:ser>
        <c:ser>
          <c:idx val="9"/>
          <c:order val="7"/>
          <c:tx>
            <c:strRef>
              <c:f>' '!$A$85</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'!$B$85:$BB$85</c:f>
              <c:numCache>
                <c:formatCode>#,##0.00</c:formatCode>
                <c:ptCount val="37"/>
                <c:pt idx="0">
                  <c:v>4.6854104454152008E-2</c:v>
                </c:pt>
                <c:pt idx="1">
                  <c:v>5.5098465530537537E-2</c:v>
                </c:pt>
                <c:pt idx="2">
                  <c:v>9.1257389593612723E-2</c:v>
                </c:pt>
                <c:pt idx="3">
                  <c:v>0.11855087040480698</c:v>
                </c:pt>
                <c:pt idx="4">
                  <c:v>0.19797277498207458</c:v>
                </c:pt>
                <c:pt idx="5">
                  <c:v>0.35321620284614313</c:v>
                </c:pt>
                <c:pt idx="6">
                  <c:v>0.47298766190149666</c:v>
                </c:pt>
                <c:pt idx="7">
                  <c:v>0.65374932698164701</c:v>
                </c:pt>
                <c:pt idx="8">
                  <c:v>0.50418140408967238</c:v>
                </c:pt>
                <c:pt idx="9">
                  <c:v>0.54375030380109524</c:v>
                </c:pt>
                <c:pt idx="10">
                  <c:v>0.62084131438901868</c:v>
                </c:pt>
                <c:pt idx="11">
                  <c:v>0.61119094667461471</c:v>
                </c:pt>
                <c:pt idx="12">
                  <c:v>0.4932125006045518</c:v>
                </c:pt>
                <c:pt idx="13">
                  <c:v>0.50032902976206184</c:v>
                </c:pt>
                <c:pt idx="14">
                  <c:v>0.35795741240263518</c:v>
                </c:pt>
                <c:pt idx="15">
                  <c:v>0.58083662123861202</c:v>
                </c:pt>
                <c:pt idx="16">
                  <c:v>0.64352646145885561</c:v>
                </c:pt>
                <c:pt idx="17">
                  <c:v>0.7520436469060372</c:v>
                </c:pt>
              </c:numCache>
            </c:numRef>
          </c:val>
          <c:extLst>
            <c:ext xmlns:c16="http://schemas.microsoft.com/office/drawing/2014/chart" uri="{C3380CC4-5D6E-409C-BE32-E72D297353CC}">
              <c16:uniqueId val="{00000007-D13D-41E0-9BF9-4499BC03F0FF}"/>
            </c:ext>
          </c:extLst>
        </c:ser>
        <c:ser>
          <c:idx val="4"/>
          <c:order val="8"/>
          <c:tx>
            <c:strRef>
              <c:f>' '!$A$86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'!$B$86:$BB$86</c:f>
              <c:numCache>
                <c:formatCode>#,##0.00</c:formatCode>
                <c:ptCount val="37"/>
                <c:pt idx="0">
                  <c:v>8.4060519259836694E-3</c:v>
                </c:pt>
                <c:pt idx="1">
                  <c:v>2.1121712599432234E-2</c:v>
                </c:pt>
                <c:pt idx="2">
                  <c:v>6.4984051750611421E-2</c:v>
                </c:pt>
                <c:pt idx="3">
                  <c:v>6.6593392331106741E-2</c:v>
                </c:pt>
                <c:pt idx="4">
                  <c:v>0.12980635256857101</c:v>
                </c:pt>
                <c:pt idx="5">
                  <c:v>0.15163863898928165</c:v>
                </c:pt>
                <c:pt idx="6">
                  <c:v>0.23315040282502103</c:v>
                </c:pt>
                <c:pt idx="7">
                  <c:v>0.37828000545878937</c:v>
                </c:pt>
                <c:pt idx="8">
                  <c:v>0.33387980869718903</c:v>
                </c:pt>
                <c:pt idx="9">
                  <c:v>0.42351390707804532</c:v>
                </c:pt>
                <c:pt idx="10">
                  <c:v>0.62105431309876979</c:v>
                </c:pt>
                <c:pt idx="11">
                  <c:v>0.62599733814110115</c:v>
                </c:pt>
                <c:pt idx="12">
                  <c:v>0.77702160690150646</c:v>
                </c:pt>
                <c:pt idx="13">
                  <c:v>0.87597670407481565</c:v>
                </c:pt>
                <c:pt idx="14">
                  <c:v>0.92066525732677673</c:v>
                </c:pt>
                <c:pt idx="15">
                  <c:v>0.82031560701313266</c:v>
                </c:pt>
                <c:pt idx="16">
                  <c:v>0.85071351283588703</c:v>
                </c:pt>
                <c:pt idx="17">
                  <c:v>1.0656475579208904</c:v>
                </c:pt>
              </c:numCache>
            </c:numRef>
          </c:val>
          <c:extLst>
            <c:ext xmlns:c16="http://schemas.microsoft.com/office/drawing/2014/chart" uri="{C3380CC4-5D6E-409C-BE32-E72D297353CC}">
              <c16:uniqueId val="{00000008-D13D-41E0-9BF9-4499BC03F0FF}"/>
            </c:ext>
          </c:extLst>
        </c:ser>
        <c:ser>
          <c:idx val="10"/>
          <c:order val="9"/>
          <c:tx>
            <c:strRef>
              <c:f>' '!$A$87</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'!$B$87:$BB$87</c:f>
              <c:numCache>
                <c:formatCode>#,##0.00</c:formatCode>
                <c:ptCount val="37"/>
                <c:pt idx="0">
                  <c:v>0.2734685085885975</c:v>
                </c:pt>
                <c:pt idx="1">
                  <c:v>0.22321182816174967</c:v>
                </c:pt>
                <c:pt idx="2">
                  <c:v>0.28585408614052754</c:v>
                </c:pt>
                <c:pt idx="3">
                  <c:v>0.39468442973610518</c:v>
                </c:pt>
                <c:pt idx="4">
                  <c:v>0.66524996474588249</c:v>
                </c:pt>
                <c:pt idx="5">
                  <c:v>0.70024406993330457</c:v>
                </c:pt>
                <c:pt idx="6">
                  <c:v>0.83359042405868156</c:v>
                </c:pt>
                <c:pt idx="7">
                  <c:v>0.93720293689271372</c:v>
                </c:pt>
                <c:pt idx="8">
                  <c:v>0.88975095123366188</c:v>
                </c:pt>
                <c:pt idx="9">
                  <c:v>0.71280989744463374</c:v>
                </c:pt>
                <c:pt idx="10">
                  <c:v>0.82404073757197605</c:v>
                </c:pt>
                <c:pt idx="11">
                  <c:v>0.80871923813461777</c:v>
                </c:pt>
                <c:pt idx="12">
                  <c:v>0.8528898952066486</c:v>
                </c:pt>
                <c:pt idx="13">
                  <c:v>0.93015242861433034</c:v>
                </c:pt>
                <c:pt idx="14">
                  <c:v>1.3878827531005742</c:v>
                </c:pt>
                <c:pt idx="15">
                  <c:v>1.6378822571731195</c:v>
                </c:pt>
                <c:pt idx="16">
                  <c:v>2.3145010521591116</c:v>
                </c:pt>
                <c:pt idx="17">
                  <c:v>2.6580206907971426</c:v>
                </c:pt>
              </c:numCache>
            </c:numRef>
          </c:val>
          <c:extLst>
            <c:ext xmlns:c16="http://schemas.microsoft.com/office/drawing/2014/chart" uri="{C3380CC4-5D6E-409C-BE32-E72D297353CC}">
              <c16:uniqueId val="{00000009-D13D-41E0-9BF9-4499BC03F0FF}"/>
            </c:ext>
          </c:extLst>
        </c:ser>
        <c:dLbls>
          <c:showLegendKey val="0"/>
          <c:showVal val="0"/>
          <c:showCatName val="0"/>
          <c:showSerName val="0"/>
          <c:showPercent val="0"/>
          <c:showBubbleSize val="0"/>
        </c:dLbls>
        <c:gapWidth val="0"/>
        <c:overlap val="100"/>
        <c:axId val="2002428287"/>
        <c:axId val="1"/>
      </c:barChart>
      <c:barChart>
        <c:barDir val="col"/>
        <c:grouping val="stacked"/>
        <c:varyColors val="0"/>
        <c:ser>
          <c:idx val="11"/>
          <c:order val="10"/>
          <c:tx>
            <c:strRef>
              <c:f>' '!$A$88</c:f>
              <c:strCache>
                <c:ptCount val="1"/>
              </c:strCache>
            </c:strRef>
          </c:tx>
          <c:spPr>
            <a:no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'!$B$88:$BB$88</c:f>
              <c:numCache>
                <c:formatCode>0.0</c:formatCode>
                <c:ptCount val="37"/>
              </c:numCache>
            </c:numRef>
          </c:val>
          <c:extLst>
            <c:ext xmlns:c16="http://schemas.microsoft.com/office/drawing/2014/chart" uri="{C3380CC4-5D6E-409C-BE32-E72D297353CC}">
              <c16:uniqueId val="{0000000A-D13D-41E0-9BF9-4499BC03F0FF}"/>
            </c:ext>
          </c:extLst>
        </c:ser>
        <c:ser>
          <c:idx val="12"/>
          <c:order val="11"/>
          <c:tx>
            <c:strRef>
              <c:f>' '!$A$89</c:f>
              <c:strCache>
                <c:ptCount val="1"/>
              </c:strCache>
            </c:strRef>
          </c:tx>
          <c:spPr>
            <a:no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'!$B$89:$BB$89</c:f>
              <c:numCache>
                <c:formatCode>0.0</c:formatCode>
                <c:ptCount val="37"/>
              </c:numCache>
            </c:numRef>
          </c:val>
          <c:extLst>
            <c:ext xmlns:c16="http://schemas.microsoft.com/office/drawing/2014/chart" uri="{C3380CC4-5D6E-409C-BE32-E72D297353CC}">
              <c16:uniqueId val="{0000000B-D13D-41E0-9BF9-4499BC03F0FF}"/>
            </c:ext>
          </c:extLst>
        </c:ser>
        <c:ser>
          <c:idx val="13"/>
          <c:order val="12"/>
          <c:tx>
            <c:strRef>
              <c:f>' '!$A$90</c:f>
              <c:strCache>
                <c:ptCount val="1"/>
              </c:strCache>
            </c:strRef>
          </c:tx>
          <c:spPr>
            <a:no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'!$B$90:$BB$90</c:f>
              <c:numCache>
                <c:formatCode>General</c:formatCode>
                <c:ptCount val="37"/>
              </c:numCache>
            </c:numRef>
          </c:val>
          <c:extLst>
            <c:ext xmlns:c16="http://schemas.microsoft.com/office/drawing/2014/chart" uri="{C3380CC4-5D6E-409C-BE32-E72D297353CC}">
              <c16:uniqueId val="{0000000C-D13D-41E0-9BF9-4499BC03F0FF}"/>
            </c:ext>
          </c:extLst>
        </c:ser>
        <c:ser>
          <c:idx val="14"/>
          <c:order val="13"/>
          <c:tx>
            <c:strRef>
              <c:f>' '!$A$91</c:f>
              <c:strCache>
                <c:ptCount val="1"/>
              </c:strCache>
            </c:strRef>
          </c:tx>
          <c:spPr>
            <a:no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'!$B$91:$BB$91</c:f>
              <c:numCache>
                <c:formatCode>#,##0</c:formatCode>
                <c:ptCount val="37"/>
              </c:numCache>
            </c:numRef>
          </c:val>
          <c:extLst>
            <c:ext xmlns:c16="http://schemas.microsoft.com/office/drawing/2014/chart" uri="{C3380CC4-5D6E-409C-BE32-E72D297353CC}">
              <c16:uniqueId val="{0000000D-D13D-41E0-9BF9-4499BC03F0FF}"/>
            </c:ext>
          </c:extLst>
        </c:ser>
        <c:ser>
          <c:idx val="15"/>
          <c:order val="14"/>
          <c:tx>
            <c:strRef>
              <c:f>' '!$A$92</c:f>
              <c:strCache>
                <c:ptCount val="1"/>
              </c:strCache>
            </c:strRef>
          </c:tx>
          <c:spPr>
            <a:no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'!$B$92:$BB$92</c:f>
              <c:numCache>
                <c:formatCode>#,##0</c:formatCode>
                <c:ptCount val="37"/>
              </c:numCache>
            </c:numRef>
          </c:val>
          <c:extLst>
            <c:ext xmlns:c16="http://schemas.microsoft.com/office/drawing/2014/chart" uri="{C3380CC4-5D6E-409C-BE32-E72D297353CC}">
              <c16:uniqueId val="{0000000E-D13D-41E0-9BF9-4499BC03F0FF}"/>
            </c:ext>
          </c:extLst>
        </c:ser>
        <c:ser>
          <c:idx val="16"/>
          <c:order val="15"/>
          <c:tx>
            <c:strRef>
              <c:f>' '!$A$93</c:f>
              <c:strCache>
                <c:ptCount val="1"/>
              </c:strCache>
            </c:strRef>
          </c:tx>
          <c:spPr>
            <a:solidFill>
              <a:srgbClr val="00FF00"/>
            </a:solidFill>
            <a:ln w="12700">
              <a:solidFill>
                <a:srgbClr val="000000"/>
              </a:solidFill>
              <a:prstDash val="solid"/>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'!$B$93:$BB$93</c:f>
              <c:numCache>
                <c:formatCode>#,##0</c:formatCode>
                <c:ptCount val="37"/>
              </c:numCache>
            </c:numRef>
          </c:val>
          <c:extLst>
            <c:ext xmlns:c16="http://schemas.microsoft.com/office/drawing/2014/chart" uri="{C3380CC4-5D6E-409C-BE32-E72D297353CC}">
              <c16:uniqueId val="{0000000F-D13D-41E0-9BF9-4499BC03F0FF}"/>
            </c:ext>
          </c:extLst>
        </c:ser>
        <c:ser>
          <c:idx val="18"/>
          <c:order val="16"/>
          <c:tx>
            <c:strRef>
              <c:f>' '!$A$94</c:f>
              <c:strCache>
                <c:ptCount val="1"/>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'!$B$94:$BB$94</c:f>
              <c:numCache>
                <c:formatCode>#,##0</c:formatCode>
                <c:ptCount val="37"/>
              </c:numCache>
            </c:numRef>
          </c:val>
          <c:extLst>
            <c:ext xmlns:c16="http://schemas.microsoft.com/office/drawing/2014/chart" uri="{C3380CC4-5D6E-409C-BE32-E72D297353CC}">
              <c16:uniqueId val="{00000010-D13D-41E0-9BF9-4499BC03F0FF}"/>
            </c:ext>
          </c:extLst>
        </c:ser>
        <c:ser>
          <c:idx val="3"/>
          <c:order val="17"/>
          <c:tx>
            <c:strRef>
              <c:f>' '!$A$95</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'!$B$95:$BB$95</c:f>
              <c:numCache>
                <c:formatCode>#,##0</c:formatCode>
                <c:ptCount val="37"/>
                <c:pt idx="19" formatCode="#,##0.00">
                  <c:v>6.8170000000000001E-3</c:v>
                </c:pt>
                <c:pt idx="20" formatCode="#,##0.00">
                  <c:v>1.1804440000000001E-2</c:v>
                </c:pt>
                <c:pt idx="21" formatCode="#,##0.00">
                  <c:v>2.2907348000000001E-2</c:v>
                </c:pt>
                <c:pt idx="22" formatCode="#,##0.00">
                  <c:v>2.3865817999999994E-2</c:v>
                </c:pt>
                <c:pt idx="23" formatCode="#,##0.00">
                  <c:v>3.4426438000000004E-2</c:v>
                </c:pt>
                <c:pt idx="24" formatCode="#,##0.00">
                  <c:v>3.4930827000000005E-2</c:v>
                </c:pt>
                <c:pt idx="25" formatCode="#,##0.00">
                  <c:v>4.4347969000000008E-2</c:v>
                </c:pt>
                <c:pt idx="26" formatCode="#,##0.00">
                  <c:v>4.8887414000000004E-2</c:v>
                </c:pt>
                <c:pt idx="27" formatCode="#,##0.00">
                  <c:v>4.0817144E-2</c:v>
                </c:pt>
                <c:pt idx="28" formatCode="#,##0.00">
                  <c:v>4.6740574E-2</c:v>
                </c:pt>
                <c:pt idx="29" formatCode="#,##0.00">
                  <c:v>6.4940879999999993E-2</c:v>
                </c:pt>
                <c:pt idx="30" formatCode="#,##0.00">
                  <c:v>5.7994883000000004E-2</c:v>
                </c:pt>
                <c:pt idx="31" formatCode="#,##0.00">
                  <c:v>6.200058700000001E-2</c:v>
                </c:pt>
                <c:pt idx="32" formatCode="#,##0.00">
                  <c:v>8.7820031999999978E-2</c:v>
                </c:pt>
                <c:pt idx="33" formatCode="#,##0.00">
                  <c:v>0.160784328</c:v>
                </c:pt>
                <c:pt idx="34" formatCode="#,##0.00">
                  <c:v>0.15116757000000003</c:v>
                </c:pt>
                <c:pt idx="35" formatCode="#,##0.00">
                  <c:v>0.174083191</c:v>
                </c:pt>
                <c:pt idx="36" formatCode="#,##0.00">
                  <c:v>0.21229117900000005</c:v>
                </c:pt>
              </c:numCache>
            </c:numRef>
          </c:val>
          <c:extLst>
            <c:ext xmlns:c16="http://schemas.microsoft.com/office/drawing/2014/chart" uri="{C3380CC4-5D6E-409C-BE32-E72D297353CC}">
              <c16:uniqueId val="{00000011-D13D-41E0-9BF9-4499BC03F0FF}"/>
            </c:ext>
          </c:extLst>
        </c:ser>
        <c:ser>
          <c:idx val="17"/>
          <c:order val="18"/>
          <c:tx>
            <c:strRef>
              <c:f>' '!$A$96</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'!$B$96:$BB$96</c:f>
              <c:numCache>
                <c:formatCode>General</c:formatCode>
                <c:ptCount val="37"/>
                <c:pt idx="19" formatCode="#,##0.00">
                  <c:v>3.0900000000000003E-4</c:v>
                </c:pt>
                <c:pt idx="20" formatCode="#,##0.00">
                  <c:v>0</c:v>
                </c:pt>
                <c:pt idx="21" formatCode="#,##0.00">
                  <c:v>5.7851849999999991E-3</c:v>
                </c:pt>
                <c:pt idx="22" formatCode="#,##0.00">
                  <c:v>1.0502671E-2</c:v>
                </c:pt>
                <c:pt idx="23" formatCode="#,##0.00">
                  <c:v>1.7956965000000002E-2</c:v>
                </c:pt>
                <c:pt idx="24" formatCode="#,##0.00">
                  <c:v>2.4325070999999997E-2</c:v>
                </c:pt>
                <c:pt idx="25" formatCode="#,##0.00">
                  <c:v>2.9761994999999999E-2</c:v>
                </c:pt>
                <c:pt idx="26" formatCode="#,##0.00">
                  <c:v>5.0110187E-2</c:v>
                </c:pt>
                <c:pt idx="27" formatCode="#,##0.00">
                  <c:v>4.2409387000000007E-2</c:v>
                </c:pt>
                <c:pt idx="28" formatCode="#,##0.00">
                  <c:v>2.6168225E-2</c:v>
                </c:pt>
                <c:pt idx="29" formatCode="#,##0.00">
                  <c:v>3.3097629999999996E-2</c:v>
                </c:pt>
                <c:pt idx="30" formatCode="#,##0.00">
                  <c:v>2.9796220999999998E-2</c:v>
                </c:pt>
                <c:pt idx="31" formatCode="#,##0.00">
                  <c:v>2.5888853999999999E-2</c:v>
                </c:pt>
                <c:pt idx="32" formatCode="#,##0.00">
                  <c:v>2.2791595000000001E-2</c:v>
                </c:pt>
                <c:pt idx="33" formatCode="#,##0.00">
                  <c:v>3.1953578000000003E-2</c:v>
                </c:pt>
                <c:pt idx="34" formatCode="#,##0.00">
                  <c:v>3.2511559999999995E-2</c:v>
                </c:pt>
                <c:pt idx="35" formatCode="#,##0.00">
                  <c:v>3.3218551999999998E-2</c:v>
                </c:pt>
                <c:pt idx="36" formatCode="#,##0.00">
                  <c:v>4.8701360999999999E-2</c:v>
                </c:pt>
              </c:numCache>
            </c:numRef>
          </c:val>
          <c:extLst>
            <c:ext xmlns:c16="http://schemas.microsoft.com/office/drawing/2014/chart" uri="{C3380CC4-5D6E-409C-BE32-E72D297353CC}">
              <c16:uniqueId val="{00000012-D13D-41E0-9BF9-4499BC03F0FF}"/>
            </c:ext>
          </c:extLst>
        </c:ser>
        <c:ser>
          <c:idx val="19"/>
          <c:order val="19"/>
          <c:tx>
            <c:strRef>
              <c:f>' '!$A$97</c:f>
              <c:strCache>
                <c:ptCount val="1"/>
                <c:pt idx="0">
                  <c:v>Cameroon </c:v>
                </c:pt>
              </c:strCache>
            </c:strRef>
          </c:tx>
          <c:spPr>
            <a:pattFill prst="weave">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'!$B$97:$BB$97</c:f>
              <c:numCache>
                <c:formatCode>General</c:formatCode>
                <c:ptCount val="37"/>
                <c:pt idx="19" formatCode="#,##0.00">
                  <c:v>0</c:v>
                </c:pt>
                <c:pt idx="20" formatCode="#,##0.00">
                  <c:v>0</c:v>
                </c:pt>
                <c:pt idx="21" formatCode="#,##0.00">
                  <c:v>0</c:v>
                </c:pt>
                <c:pt idx="22" formatCode="#,##0.00">
                  <c:v>0</c:v>
                </c:pt>
                <c:pt idx="23" formatCode="#,##0.00">
                  <c:v>0</c:v>
                </c:pt>
                <c:pt idx="24" formatCode="#,##0.00">
                  <c:v>8.4550200000000004E-4</c:v>
                </c:pt>
                <c:pt idx="25" formatCode="#,##0.00">
                  <c:v>1.3701189999999999E-3</c:v>
                </c:pt>
                <c:pt idx="26" formatCode="#,##0.00">
                  <c:v>1.3882479999999999E-3</c:v>
                </c:pt>
                <c:pt idx="27" formatCode="#,##0.00">
                  <c:v>1.3196676000000001E-2</c:v>
                </c:pt>
                <c:pt idx="28" formatCode="#,##0.00">
                  <c:v>3.6751418000000001E-2</c:v>
                </c:pt>
                <c:pt idx="29" formatCode="#,##0.00">
                  <c:v>4.0598780000000001E-2</c:v>
                </c:pt>
                <c:pt idx="30" formatCode="#,##0.00">
                  <c:v>7.8119852999999989E-2</c:v>
                </c:pt>
                <c:pt idx="31" formatCode="#,##0.00">
                  <c:v>6.6865567000000001E-2</c:v>
                </c:pt>
                <c:pt idx="32" formatCode="#,##0.00">
                  <c:v>7.8125085999999996E-2</c:v>
                </c:pt>
                <c:pt idx="33" formatCode="#,##0.00">
                  <c:v>0.104124367</c:v>
                </c:pt>
                <c:pt idx="34" formatCode="#,##0.00">
                  <c:v>0.14360072599999998</c:v>
                </c:pt>
                <c:pt idx="35" formatCode="#,##0.00">
                  <c:v>0.21253964724000002</c:v>
                </c:pt>
                <c:pt idx="36" formatCode="#,##0.00">
                  <c:v>0.27868195101999998</c:v>
                </c:pt>
              </c:numCache>
            </c:numRef>
          </c:val>
          <c:extLst>
            <c:ext xmlns:c16="http://schemas.microsoft.com/office/drawing/2014/chart" uri="{C3380CC4-5D6E-409C-BE32-E72D297353CC}">
              <c16:uniqueId val="{00000013-D13D-41E0-9BF9-4499BC03F0FF}"/>
            </c:ext>
          </c:extLst>
        </c:ser>
        <c:ser>
          <c:idx val="20"/>
          <c:order val="20"/>
          <c:tx>
            <c:strRef>
              <c:f>' '!$A$98</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'!$B$98:$BB$98</c:f>
              <c:numCache>
                <c:formatCode>General</c:formatCode>
                <c:ptCount val="37"/>
                <c:pt idx="19" formatCode="#,##0.00">
                  <c:v>4.4179999999999992E-3</c:v>
                </c:pt>
                <c:pt idx="20" formatCode="#,##0.00">
                  <c:v>4.198093E-3</c:v>
                </c:pt>
                <c:pt idx="21" formatCode="#,##0.00">
                  <c:v>4.8082369999999999E-3</c:v>
                </c:pt>
                <c:pt idx="22" formatCode="#,##0.00">
                  <c:v>9.5965149999999982E-3</c:v>
                </c:pt>
                <c:pt idx="23" formatCode="#,##0.00">
                  <c:v>3.4206794000000006E-2</c:v>
                </c:pt>
                <c:pt idx="24" formatCode="#,##0.00">
                  <c:v>5.573678E-2</c:v>
                </c:pt>
                <c:pt idx="25" formatCode="#,##0.00">
                  <c:v>8.4820464999999984E-2</c:v>
                </c:pt>
                <c:pt idx="26" formatCode="#,##0.00">
                  <c:v>0.12841388200000001</c:v>
                </c:pt>
                <c:pt idx="27" formatCode="#,##0.00">
                  <c:v>0.13520939200000001</c:v>
                </c:pt>
                <c:pt idx="28" formatCode="#,##0.00">
                  <c:v>0.12309617199999999</c:v>
                </c:pt>
                <c:pt idx="29" formatCode="#,##0.00">
                  <c:v>0.16143435</c:v>
                </c:pt>
                <c:pt idx="30" formatCode="#,##0.00">
                  <c:v>0.17979498099999999</c:v>
                </c:pt>
                <c:pt idx="31" formatCode="#,##0.00">
                  <c:v>0.18858887899999999</c:v>
                </c:pt>
                <c:pt idx="32" formatCode="#,##0.00">
                  <c:v>0.18198459199999997</c:v>
                </c:pt>
                <c:pt idx="33" formatCode="#,##0.00">
                  <c:v>0.21812807299999998</c:v>
                </c:pt>
                <c:pt idx="34" formatCode="#,##0.00">
                  <c:v>0.23608012699999997</c:v>
                </c:pt>
                <c:pt idx="35" formatCode="#,##0.00">
                  <c:v>0.26536561999999997</c:v>
                </c:pt>
                <c:pt idx="36" formatCode="#,##0.00">
                  <c:v>0.33920080399999997</c:v>
                </c:pt>
              </c:numCache>
            </c:numRef>
          </c:val>
          <c:extLst>
            <c:ext xmlns:c16="http://schemas.microsoft.com/office/drawing/2014/chart" uri="{C3380CC4-5D6E-409C-BE32-E72D297353CC}">
              <c16:uniqueId val="{00000014-D13D-41E0-9BF9-4499BC03F0FF}"/>
            </c:ext>
          </c:extLst>
        </c:ser>
        <c:ser>
          <c:idx val="21"/>
          <c:order val="21"/>
          <c:tx>
            <c:strRef>
              <c:f>' '!$A$99</c:f>
              <c:strCache>
                <c:ptCount val="1"/>
                <c:pt idx="0">
                  <c:v>Laos </c:v>
                </c:pt>
              </c:strCache>
            </c:strRef>
          </c:tx>
          <c:spPr>
            <a:solidFill>
              <a:srgbClr val="FFCC99"/>
            </a:solid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'!$B$99:$BB$99</c:f>
              <c:numCache>
                <c:formatCode>General</c:formatCode>
                <c:ptCount val="37"/>
                <c:pt idx="19" formatCode="#,##0.00">
                  <c:v>3.6024E-2</c:v>
                </c:pt>
                <c:pt idx="20" formatCode="#,##0.00">
                  <c:v>3.4781708000000001E-2</c:v>
                </c:pt>
                <c:pt idx="21" formatCode="#,##0.00">
                  <c:v>3.6181954999999995E-2</c:v>
                </c:pt>
                <c:pt idx="22" formatCode="#,##0.00">
                  <c:v>5.2850582E-2</c:v>
                </c:pt>
                <c:pt idx="23" formatCode="#,##0.00">
                  <c:v>5.9483626000000005E-2</c:v>
                </c:pt>
                <c:pt idx="24" formatCode="#,##0.00">
                  <c:v>6.9521186999999998E-2</c:v>
                </c:pt>
                <c:pt idx="25" formatCode="#,##0.00">
                  <c:v>8.3772579999999999E-2</c:v>
                </c:pt>
                <c:pt idx="26" formatCode="#,##0.00">
                  <c:v>9.6137686999999986E-2</c:v>
                </c:pt>
                <c:pt idx="27" formatCode="#,##0.00">
                  <c:v>0.13188354499999999</c:v>
                </c:pt>
                <c:pt idx="28" formatCode="#,##0.00">
                  <c:v>9.4112058999999984E-2</c:v>
                </c:pt>
                <c:pt idx="29" formatCode="#,##0.00">
                  <c:v>0.16269387999999999</c:v>
                </c:pt>
                <c:pt idx="30" formatCode="#,##0.00">
                  <c:v>0.31369352699999997</c:v>
                </c:pt>
                <c:pt idx="31" formatCode="#,##0.00">
                  <c:v>0.28520869599999998</c:v>
                </c:pt>
                <c:pt idx="32" formatCode="#,##0.00">
                  <c:v>0.458858616</c:v>
                </c:pt>
                <c:pt idx="33" formatCode="#,##0.00">
                  <c:v>0.59658129799999993</c:v>
                </c:pt>
                <c:pt idx="34" formatCode="#,##0.00">
                  <c:v>0.35998070200000004</c:v>
                </c:pt>
                <c:pt idx="35" formatCode="#,##0.00">
                  <c:v>7.9468942000000001E-2</c:v>
                </c:pt>
                <c:pt idx="36" formatCode="#,##0.00">
                  <c:v>4.1942220000000002E-2</c:v>
                </c:pt>
              </c:numCache>
            </c:numRef>
          </c:val>
          <c:extLst>
            <c:ext xmlns:c16="http://schemas.microsoft.com/office/drawing/2014/chart" uri="{C3380CC4-5D6E-409C-BE32-E72D297353CC}">
              <c16:uniqueId val="{00000015-D13D-41E0-9BF9-4499BC03F0FF}"/>
            </c:ext>
          </c:extLst>
        </c:ser>
        <c:ser>
          <c:idx val="22"/>
          <c:order val="22"/>
          <c:tx>
            <c:strRef>
              <c:f>' '!$A$100</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'!$B$100:$BB$100</c:f>
              <c:numCache>
                <c:formatCode>General</c:formatCode>
                <c:ptCount val="37"/>
                <c:pt idx="19" formatCode="#,##0.00">
                  <c:v>2.8003E-2</c:v>
                </c:pt>
                <c:pt idx="20" formatCode="#,##0.00">
                  <c:v>3.0589623E-2</c:v>
                </c:pt>
                <c:pt idx="21" formatCode="#,##0.00">
                  <c:v>6.1629704E-2</c:v>
                </c:pt>
                <c:pt idx="22" formatCode="#,##0.00">
                  <c:v>0.101229107</c:v>
                </c:pt>
                <c:pt idx="23" formatCode="#,##0.00">
                  <c:v>0.15156525700000001</c:v>
                </c:pt>
                <c:pt idx="24" formatCode="#,##0.00">
                  <c:v>0.135159997</c:v>
                </c:pt>
                <c:pt idx="25" formatCode="#,##0.00">
                  <c:v>0.139851383</c:v>
                </c:pt>
                <c:pt idx="26" formatCode="#,##0.00">
                  <c:v>0.14330976999999998</c:v>
                </c:pt>
                <c:pt idx="27" formatCode="#,##0.00">
                  <c:v>0.16232200499999999</c:v>
                </c:pt>
                <c:pt idx="28" formatCode="#,##0.00">
                  <c:v>0.13465534800000001</c:v>
                </c:pt>
                <c:pt idx="29" formatCode="#,##0.00">
                  <c:v>0.11393259999999999</c:v>
                </c:pt>
                <c:pt idx="30" formatCode="#,##0.00">
                  <c:v>9.754579699999999E-2</c:v>
                </c:pt>
                <c:pt idx="31" formatCode="#,##0.00">
                  <c:v>8.6196938999999986E-2</c:v>
                </c:pt>
                <c:pt idx="32" formatCode="#,##0.00">
                  <c:v>8.6800552000000003E-2</c:v>
                </c:pt>
                <c:pt idx="33" formatCode="#,##0.00">
                  <c:v>0.110332971</c:v>
                </c:pt>
                <c:pt idx="34" formatCode="#,##0.00">
                  <c:v>0.10116510099999999</c:v>
                </c:pt>
                <c:pt idx="35" formatCode="#,##0.00">
                  <c:v>9.5691894E-2</c:v>
                </c:pt>
                <c:pt idx="36" formatCode="#,##0.00">
                  <c:v>9.3578853999999989E-2</c:v>
                </c:pt>
              </c:numCache>
            </c:numRef>
          </c:val>
          <c:extLst>
            <c:ext xmlns:c16="http://schemas.microsoft.com/office/drawing/2014/chart" uri="{C3380CC4-5D6E-409C-BE32-E72D297353CC}">
              <c16:uniqueId val="{00000016-D13D-41E0-9BF9-4499BC03F0FF}"/>
            </c:ext>
          </c:extLst>
        </c:ser>
        <c:ser>
          <c:idx val="23"/>
          <c:order val="23"/>
          <c:tx>
            <c:strRef>
              <c:f>' '!$A$101</c:f>
              <c:strCache>
                <c:ptCount val="1"/>
                <c:pt idx="0">
                  <c:v>New Zealand </c:v>
                </c:pt>
              </c:strCache>
            </c:strRef>
          </c:tx>
          <c:spPr>
            <a:pattFill prst="zigZag">
              <a:fgClr>
                <a:srgbClr xmlns:mc="http://schemas.openxmlformats.org/markup-compatibility/2006" xmlns:a14="http://schemas.microsoft.com/office/drawing/2010/main" val="008080" mc:Ignorable="a14" a14:legacySpreadsheetColorIndex="2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'!$B$101:$BB$101</c:f>
              <c:numCache>
                <c:formatCode>General</c:formatCode>
                <c:ptCount val="37"/>
                <c:pt idx="19" formatCode="#,##0.00">
                  <c:v>2.7959999999999999E-3</c:v>
                </c:pt>
                <c:pt idx="20" formatCode="#,##0.00">
                  <c:v>4.1677149999999998E-3</c:v>
                </c:pt>
                <c:pt idx="21" formatCode="#,##0.00">
                  <c:v>8.9266930000000012E-3</c:v>
                </c:pt>
                <c:pt idx="22" formatCode="#,##0.00">
                  <c:v>1.3085887999999999E-2</c:v>
                </c:pt>
                <c:pt idx="23" formatCode="#,##0.00">
                  <c:v>1.9146784999999999E-2</c:v>
                </c:pt>
                <c:pt idx="24" formatCode="#,##0.00">
                  <c:v>2.7194145999999999E-2</c:v>
                </c:pt>
                <c:pt idx="25" formatCode="#,##0.00">
                  <c:v>3.7329982999999997E-2</c:v>
                </c:pt>
                <c:pt idx="26" formatCode="#,##0.00">
                  <c:v>4.6215616999999994E-2</c:v>
                </c:pt>
                <c:pt idx="27" formatCode="#,##0.00">
                  <c:v>4.9721561000000004E-2</c:v>
                </c:pt>
                <c:pt idx="28" formatCode="#,##0.00">
                  <c:v>6.0808067E-2</c:v>
                </c:pt>
                <c:pt idx="29" formatCode="#,##0.00">
                  <c:v>7.4033299999999996E-2</c:v>
                </c:pt>
                <c:pt idx="30" formatCode="#,##0.00">
                  <c:v>6.9443590999999999E-2</c:v>
                </c:pt>
                <c:pt idx="31" formatCode="#,##0.00">
                  <c:v>6.2747397999999996E-2</c:v>
                </c:pt>
                <c:pt idx="32" formatCode="#,##0.00">
                  <c:v>6.5088646E-2</c:v>
                </c:pt>
                <c:pt idx="33" formatCode="#,##0.00">
                  <c:v>5.6616678000000004E-2</c:v>
                </c:pt>
                <c:pt idx="34" formatCode="#,##0.00">
                  <c:v>5.4974246999999997E-2</c:v>
                </c:pt>
                <c:pt idx="35" formatCode="#,##0.00">
                  <c:v>5.6077112999999998E-2</c:v>
                </c:pt>
                <c:pt idx="36" formatCode="#,##0.00">
                  <c:v>6.0767689E-2</c:v>
                </c:pt>
              </c:numCache>
            </c:numRef>
          </c:val>
          <c:extLst>
            <c:ext xmlns:c16="http://schemas.microsoft.com/office/drawing/2014/chart" uri="{C3380CC4-5D6E-409C-BE32-E72D297353CC}">
              <c16:uniqueId val="{00000017-D13D-41E0-9BF9-4499BC03F0FF}"/>
            </c:ext>
          </c:extLst>
        </c:ser>
        <c:ser>
          <c:idx val="24"/>
          <c:order val="24"/>
          <c:tx>
            <c:strRef>
              <c:f>' '!$A$102</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'!$B$102:$BB$102</c:f>
              <c:numCache>
                <c:formatCode>General</c:formatCode>
                <c:ptCount val="37"/>
                <c:pt idx="19" formatCode="#,##0.00">
                  <c:v>9.9649999999999999E-3</c:v>
                </c:pt>
                <c:pt idx="20" formatCode="#,##0.00">
                  <c:v>5.867021E-3</c:v>
                </c:pt>
                <c:pt idx="21" formatCode="#,##0.00">
                  <c:v>1.1440082999999998E-2</c:v>
                </c:pt>
                <c:pt idx="22" formatCode="#,##0.00">
                  <c:v>1.1277907999999998E-2</c:v>
                </c:pt>
                <c:pt idx="23" formatCode="#,##0.00">
                  <c:v>2.2280072999999997E-2</c:v>
                </c:pt>
                <c:pt idx="24" formatCode="#,##0.00">
                  <c:v>3.5937801999999998E-2</c:v>
                </c:pt>
                <c:pt idx="25" formatCode="#,##0.00">
                  <c:v>4.4228410999999995E-2</c:v>
                </c:pt>
                <c:pt idx="26" formatCode="#,##0.00">
                  <c:v>6.6222126000000006E-2</c:v>
                </c:pt>
                <c:pt idx="27" formatCode="#,##0.00">
                  <c:v>6.2524853000000005E-2</c:v>
                </c:pt>
                <c:pt idx="28" formatCode="#,##0.00">
                  <c:v>5.2329341000000001E-2</c:v>
                </c:pt>
                <c:pt idx="29" formatCode="#,##0.00">
                  <c:v>8.1921229999999998E-2</c:v>
                </c:pt>
                <c:pt idx="30" formatCode="#,##0.00">
                  <c:v>9.3199809000000008E-2</c:v>
                </c:pt>
                <c:pt idx="31" formatCode="#,##0.00">
                  <c:v>8.3217653000000003E-2</c:v>
                </c:pt>
                <c:pt idx="32" formatCode="#,##0.00">
                  <c:v>6.8904437999999998E-2</c:v>
                </c:pt>
                <c:pt idx="33" formatCode="#,##0.00">
                  <c:v>6.4002730000000008E-2</c:v>
                </c:pt>
                <c:pt idx="34" formatCode="#,##0.00">
                  <c:v>7.8940913999999987E-2</c:v>
                </c:pt>
                <c:pt idx="35" formatCode="#,##0.00">
                  <c:v>8.4695321000000004E-2</c:v>
                </c:pt>
                <c:pt idx="36" formatCode="#,##0.00">
                  <c:v>9.8517125999999997E-2</c:v>
                </c:pt>
              </c:numCache>
            </c:numRef>
          </c:val>
          <c:extLst>
            <c:ext xmlns:c16="http://schemas.microsoft.com/office/drawing/2014/chart" uri="{C3380CC4-5D6E-409C-BE32-E72D297353CC}">
              <c16:uniqueId val="{00000018-D13D-41E0-9BF9-4499BC03F0FF}"/>
            </c:ext>
          </c:extLst>
        </c:ser>
        <c:ser>
          <c:idx val="25"/>
          <c:order val="25"/>
          <c:tx>
            <c:strRef>
              <c:f>' '!$A$103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'!$B$103:$BB$103</c:f>
              <c:numCache>
                <c:formatCode>0.0</c:formatCode>
                <c:ptCount val="37"/>
                <c:pt idx="19" formatCode="#,##0.00">
                  <c:v>1.173E-3</c:v>
                </c:pt>
                <c:pt idx="20" formatCode="#,##0.00">
                  <c:v>5.1721919999999999E-3</c:v>
                </c:pt>
                <c:pt idx="21" formatCode="#,##0.00">
                  <c:v>1.6941063999999999E-2</c:v>
                </c:pt>
                <c:pt idx="22" formatCode="#,##0.00">
                  <c:v>1.4653372E-2</c:v>
                </c:pt>
                <c:pt idx="23" formatCode="#,##0.00">
                  <c:v>3.1169460999999999E-2</c:v>
                </c:pt>
                <c:pt idx="24" formatCode="#,##0.00">
                  <c:v>3.9447695999999997E-2</c:v>
                </c:pt>
                <c:pt idx="25" formatCode="#,##0.00">
                  <c:v>5.9823654999999996E-2</c:v>
                </c:pt>
                <c:pt idx="26" formatCode="#,##0.00">
                  <c:v>9.7363891999999994E-2</c:v>
                </c:pt>
                <c:pt idx="27" formatCode="#,##0.00">
                  <c:v>0.12572629999999999</c:v>
                </c:pt>
                <c:pt idx="28" formatCode="#,##0.00">
                  <c:v>0.10363421299999999</c:v>
                </c:pt>
                <c:pt idx="29" formatCode="#,##0.00">
                  <c:v>0.15111408999999998</c:v>
                </c:pt>
                <c:pt idx="30" formatCode="#,##0.00">
                  <c:v>0.15047258200000002</c:v>
                </c:pt>
                <c:pt idx="31" formatCode="#,##0.00">
                  <c:v>0.19654649799999999</c:v>
                </c:pt>
                <c:pt idx="32" formatCode="#,##0.00">
                  <c:v>0.21988830099999998</c:v>
                </c:pt>
                <c:pt idx="33" formatCode="#,##0.00">
                  <c:v>0.25793410499999997</c:v>
                </c:pt>
                <c:pt idx="34" formatCode="#,##0.00">
                  <c:v>0.23427156900000001</c:v>
                </c:pt>
                <c:pt idx="35" formatCode="#,##0.00">
                  <c:v>0.21910717800000001</c:v>
                </c:pt>
                <c:pt idx="36" formatCode="#,##0.00">
                  <c:v>0.25557851399999998</c:v>
                </c:pt>
              </c:numCache>
            </c:numRef>
          </c:val>
          <c:extLst>
            <c:ext xmlns:c16="http://schemas.microsoft.com/office/drawing/2014/chart" uri="{C3380CC4-5D6E-409C-BE32-E72D297353CC}">
              <c16:uniqueId val="{00000019-D13D-41E0-9BF9-4499BC03F0FF}"/>
            </c:ext>
          </c:extLst>
        </c:ser>
        <c:ser>
          <c:idx val="26"/>
          <c:order val="26"/>
          <c:tx>
            <c:strRef>
              <c:f>' '!$A$104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'!$B$77:$BB$77</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'!$B$104:$BB$104</c:f>
              <c:numCache>
                <c:formatCode>0.0</c:formatCode>
                <c:ptCount val="37"/>
                <c:pt idx="19" formatCode="#,##0.00">
                  <c:v>7.0698000000000025E-2</c:v>
                </c:pt>
                <c:pt idx="20" formatCode="#,##0.00">
                  <c:v>6.7190262999999958E-2</c:v>
                </c:pt>
                <c:pt idx="21" formatCode="#,##0.00">
                  <c:v>8.6637231999999981E-2</c:v>
                </c:pt>
                <c:pt idx="22" formatCode="#,##0.00">
                  <c:v>0.12020051800000009</c:v>
                </c:pt>
                <c:pt idx="23" formatCode="#,##0.00">
                  <c:v>0.17899660499999975</c:v>
                </c:pt>
                <c:pt idx="24" formatCode="#,##0.00">
                  <c:v>0.22595638600000012</c:v>
                </c:pt>
                <c:pt idx="25" formatCode="#,##0.00">
                  <c:v>0.25142305600000014</c:v>
                </c:pt>
                <c:pt idx="26" formatCode="#,##0.00">
                  <c:v>0.33971691200000009</c:v>
                </c:pt>
                <c:pt idx="27" formatCode="#,##0.00">
                  <c:v>0.33128759000000041</c:v>
                </c:pt>
                <c:pt idx="28" formatCode="#,##0.00">
                  <c:v>0.21891251800000044</c:v>
                </c:pt>
                <c:pt idx="29" formatCode="#,##0.00">
                  <c:v>0.25714530999999963</c:v>
                </c:pt>
                <c:pt idx="30" formatCode="#,##0.00">
                  <c:v>0.27132965600000003</c:v>
                </c:pt>
                <c:pt idx="31" formatCode="#,##0.00">
                  <c:v>0.27642901399999964</c:v>
                </c:pt>
                <c:pt idx="32" formatCode="#,##0.00">
                  <c:v>0.33839518700000015</c:v>
                </c:pt>
                <c:pt idx="33" formatCode="#,##0.00">
                  <c:v>0.59384534000000055</c:v>
                </c:pt>
                <c:pt idx="34" formatCode="#,##0.00">
                  <c:v>0.73039142500000054</c:v>
                </c:pt>
                <c:pt idx="35" formatCode="#,##0.00">
                  <c:v>0.65978273387999975</c:v>
                </c:pt>
                <c:pt idx="36" formatCode="#,##0.00">
                  <c:v>0.86163708112000026</c:v>
                </c:pt>
              </c:numCache>
            </c:numRef>
          </c:val>
          <c:extLst>
            <c:ext xmlns:c16="http://schemas.microsoft.com/office/drawing/2014/chart" uri="{C3380CC4-5D6E-409C-BE32-E72D297353CC}">
              <c16:uniqueId val="{0000001A-D13D-41E0-9BF9-4499BC03F0FF}"/>
            </c:ext>
          </c:extLst>
        </c:ser>
        <c:dLbls>
          <c:showLegendKey val="0"/>
          <c:showVal val="0"/>
          <c:showCatName val="0"/>
          <c:showSerName val="0"/>
          <c:showPercent val="0"/>
          <c:showBubbleSize val="0"/>
        </c:dLbls>
        <c:gapWidth val="0"/>
        <c:overlap val="100"/>
        <c:axId val="3"/>
        <c:axId val="4"/>
      </c:barChart>
      <c:catAx>
        <c:axId val="20024282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8000560869526606E-2"/>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024282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1602854202702055"/>
              <c:y val="0.1600052491956446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8000872463708051E-2"/>
          <c:y val="0.86336165711816615"/>
          <c:w val="0.94602947680956495"/>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2004736231558"/>
          <c:y val="7.0002296523094559E-2"/>
          <c:w val="0.69802174927386496"/>
          <c:h val="0.64002099678257873"/>
        </c:manualLayout>
      </c:layout>
      <c:barChart>
        <c:barDir val="col"/>
        <c:grouping val="stacked"/>
        <c:varyColors val="0"/>
        <c:ser>
          <c:idx val="0"/>
          <c:order val="0"/>
          <c:tx>
            <c:strRef>
              <c:f>' '!$A$306</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'!$B$306:$BB$306</c:f>
              <c:numCache>
                <c:formatCode>#,##0.00</c:formatCode>
                <c:ptCount val="37"/>
                <c:pt idx="0">
                  <c:v>2.7471535647800695E-3</c:v>
                </c:pt>
                <c:pt idx="1">
                  <c:v>0</c:v>
                </c:pt>
                <c:pt idx="2">
                  <c:v>0</c:v>
                </c:pt>
                <c:pt idx="3">
                  <c:v>1.1104775567431747E-3</c:v>
                </c:pt>
                <c:pt idx="4">
                  <c:v>7.9146899171905652E-4</c:v>
                </c:pt>
                <c:pt idx="5">
                  <c:v>6.6943025917295756E-4</c:v>
                </c:pt>
                <c:pt idx="6">
                  <c:v>3.7346736146740434E-3</c:v>
                </c:pt>
                <c:pt idx="7">
                  <c:v>1.5234199999999999E-3</c:v>
                </c:pt>
                <c:pt idx="8">
                  <c:v>2.3232999999999999E-3</c:v>
                </c:pt>
                <c:pt idx="9">
                  <c:v>1.210182264881458E-2</c:v>
                </c:pt>
                <c:pt idx="10">
                  <c:v>9.2811871959814888E-4</c:v>
                </c:pt>
                <c:pt idx="11">
                  <c:v>1.1340255201389926E-2</c:v>
                </c:pt>
                <c:pt idx="12">
                  <c:v>5.471560728943823E-2</c:v>
                </c:pt>
                <c:pt idx="13">
                  <c:v>3.9742866558026127E-2</c:v>
                </c:pt>
                <c:pt idx="14">
                  <c:v>1.1310837033333332E-2</c:v>
                </c:pt>
                <c:pt idx="15">
                  <c:v>1.1554406304941599E-2</c:v>
                </c:pt>
                <c:pt idx="16">
                  <c:v>2.2557749824476066E-2</c:v>
                </c:pt>
                <c:pt idx="17">
                  <c:v>2.4511747342843573E-2</c:v>
                </c:pt>
              </c:numCache>
            </c:numRef>
          </c:val>
          <c:extLst>
            <c:ext xmlns:c16="http://schemas.microsoft.com/office/drawing/2014/chart" uri="{C3380CC4-5D6E-409C-BE32-E72D297353CC}">
              <c16:uniqueId val="{00000000-091B-4E9C-AB22-C66CE0A4097D}"/>
            </c:ext>
          </c:extLst>
        </c:ser>
        <c:ser>
          <c:idx val="1"/>
          <c:order val="1"/>
          <c:tx>
            <c:strRef>
              <c:f>' '!$A$307</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'!$B$307:$BB$307</c:f>
              <c:numCache>
                <c:formatCode>#,##0.00</c:formatCode>
                <c:ptCount val="37"/>
                <c:pt idx="0">
                  <c:v>5.0615450662110208E-3</c:v>
                </c:pt>
                <c:pt idx="1">
                  <c:v>6.1327705797413054E-3</c:v>
                </c:pt>
                <c:pt idx="2">
                  <c:v>4.3426898300000003E-2</c:v>
                </c:pt>
                <c:pt idx="3">
                  <c:v>5.4188134000000006E-2</c:v>
                </c:pt>
                <c:pt idx="4">
                  <c:v>5.5347950419999993E-2</c:v>
                </c:pt>
                <c:pt idx="5">
                  <c:v>8.0318264091434652E-2</c:v>
                </c:pt>
                <c:pt idx="6">
                  <c:v>0.19542850632567652</c:v>
                </c:pt>
                <c:pt idx="7">
                  <c:v>0.28039914031251156</c:v>
                </c:pt>
                <c:pt idx="8">
                  <c:v>0.10778620449012359</c:v>
                </c:pt>
                <c:pt idx="9">
                  <c:v>8.6100276134504897E-2</c:v>
                </c:pt>
                <c:pt idx="10">
                  <c:v>0.21619998263052639</c:v>
                </c:pt>
                <c:pt idx="11">
                  <c:v>0.33693279417796473</c:v>
                </c:pt>
                <c:pt idx="12">
                  <c:v>0.31829285381381911</c:v>
                </c:pt>
                <c:pt idx="13">
                  <c:v>0.55046863172525273</c:v>
                </c:pt>
                <c:pt idx="14">
                  <c:v>0.96373781202494502</c:v>
                </c:pt>
                <c:pt idx="15">
                  <c:v>0.75236288924639916</c:v>
                </c:pt>
                <c:pt idx="16">
                  <c:v>1.1731992390492822</c:v>
                </c:pt>
                <c:pt idx="17">
                  <c:v>1.4353122132333809</c:v>
                </c:pt>
              </c:numCache>
            </c:numRef>
          </c:val>
          <c:extLst>
            <c:ext xmlns:c16="http://schemas.microsoft.com/office/drawing/2014/chart" uri="{C3380CC4-5D6E-409C-BE32-E72D297353CC}">
              <c16:uniqueId val="{00000001-091B-4E9C-AB22-C66CE0A4097D}"/>
            </c:ext>
          </c:extLst>
        </c:ser>
        <c:ser>
          <c:idx val="3"/>
          <c:order val="2"/>
          <c:tx>
            <c:strRef>
              <c:f>' '!$A$308</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'!$B$308:$BB$308</c:f>
              <c:numCache>
                <c:formatCode>#,##0.00</c:formatCode>
                <c:ptCount val="37"/>
                <c:pt idx="0">
                  <c:v>4.2141505672248052E-3</c:v>
                </c:pt>
                <c:pt idx="1">
                  <c:v>0</c:v>
                </c:pt>
                <c:pt idx="2">
                  <c:v>0</c:v>
                </c:pt>
                <c:pt idx="3">
                  <c:v>0</c:v>
                </c:pt>
                <c:pt idx="4">
                  <c:v>2.7713E-3</c:v>
                </c:pt>
                <c:pt idx="5">
                  <c:v>8.4932065152139632E-3</c:v>
                </c:pt>
                <c:pt idx="6">
                  <c:v>2.2555718469999996E-2</c:v>
                </c:pt>
                <c:pt idx="7">
                  <c:v>8.2687411958835305E-2</c:v>
                </c:pt>
                <c:pt idx="8">
                  <c:v>0.17332737503730136</c:v>
                </c:pt>
                <c:pt idx="9">
                  <c:v>0.27452278563764854</c:v>
                </c:pt>
                <c:pt idx="10">
                  <c:v>0.36240692074400005</c:v>
                </c:pt>
                <c:pt idx="11">
                  <c:v>0.40388216090000006</c:v>
                </c:pt>
                <c:pt idx="12">
                  <c:v>0.40393587920753399</c:v>
                </c:pt>
                <c:pt idx="13">
                  <c:v>0.55020453321999985</c:v>
                </c:pt>
                <c:pt idx="14">
                  <c:v>0.4865732425687529</c:v>
                </c:pt>
                <c:pt idx="15">
                  <c:v>0.71688921101781333</c:v>
                </c:pt>
                <c:pt idx="16">
                  <c:v>1.3185709354197461</c:v>
                </c:pt>
                <c:pt idx="17">
                  <c:v>1.7369670128545196</c:v>
                </c:pt>
              </c:numCache>
            </c:numRef>
          </c:val>
          <c:extLst>
            <c:ext xmlns:c16="http://schemas.microsoft.com/office/drawing/2014/chart" uri="{C3380CC4-5D6E-409C-BE32-E72D297353CC}">
              <c16:uniqueId val="{00000002-091B-4E9C-AB22-C66CE0A4097D}"/>
            </c:ext>
          </c:extLst>
        </c:ser>
        <c:ser>
          <c:idx val="4"/>
          <c:order val="3"/>
          <c:tx>
            <c:strRef>
              <c:f>' '!$A$309</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'!$B$309:$BB$309</c:f>
              <c:numCache>
                <c:formatCode>#,##0.00</c:formatCode>
                <c:ptCount val="37"/>
                <c:pt idx="0">
                  <c:v>1.4719923038077074E-2</c:v>
                </c:pt>
                <c:pt idx="1">
                  <c:v>8.3302169010375134E-3</c:v>
                </c:pt>
                <c:pt idx="2">
                  <c:v>8.9289199999999999E-3</c:v>
                </c:pt>
                <c:pt idx="3">
                  <c:v>1.6974924699655388E-2</c:v>
                </c:pt>
                <c:pt idx="4">
                  <c:v>7.223900000000001E-3</c:v>
                </c:pt>
                <c:pt idx="5">
                  <c:v>1.1387164639999999E-2</c:v>
                </c:pt>
                <c:pt idx="6">
                  <c:v>1.514434014E-2</c:v>
                </c:pt>
                <c:pt idx="7">
                  <c:v>2.035730115E-2</c:v>
                </c:pt>
                <c:pt idx="8">
                  <c:v>2.2309985012985142E-2</c:v>
                </c:pt>
                <c:pt idx="9">
                  <c:v>2.0627859633114778E-2</c:v>
                </c:pt>
                <c:pt idx="10">
                  <c:v>8.3613975000000007E-2</c:v>
                </c:pt>
                <c:pt idx="11">
                  <c:v>0.13248634500000001</c:v>
                </c:pt>
                <c:pt idx="12">
                  <c:v>0.14600120784801626</c:v>
                </c:pt>
                <c:pt idx="13">
                  <c:v>0.16908766999999997</c:v>
                </c:pt>
                <c:pt idx="14">
                  <c:v>0.22846167719999999</c:v>
                </c:pt>
                <c:pt idx="15">
                  <c:v>0.20548807999999999</c:v>
                </c:pt>
                <c:pt idx="16">
                  <c:v>0.10863310608158247</c:v>
                </c:pt>
                <c:pt idx="17">
                  <c:v>0.11366373537737147</c:v>
                </c:pt>
              </c:numCache>
            </c:numRef>
          </c:val>
          <c:extLst>
            <c:ext xmlns:c16="http://schemas.microsoft.com/office/drawing/2014/chart" uri="{C3380CC4-5D6E-409C-BE32-E72D297353CC}">
              <c16:uniqueId val="{00000003-091B-4E9C-AB22-C66CE0A4097D}"/>
            </c:ext>
          </c:extLst>
        </c:ser>
        <c:ser>
          <c:idx val="5"/>
          <c:order val="4"/>
          <c:tx>
            <c:strRef>
              <c:f>' '!$A$310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'!$B$310:$BB$310</c:f>
              <c:numCache>
                <c:formatCode>#,##0.00</c:formatCode>
                <c:ptCount val="37"/>
                <c:pt idx="0">
                  <c:v>9.8918050832977403E-3</c:v>
                </c:pt>
                <c:pt idx="1">
                  <c:v>7.9853880857420519E-3</c:v>
                </c:pt>
                <c:pt idx="2">
                  <c:v>1.2582685312006466E-2</c:v>
                </c:pt>
                <c:pt idx="3">
                  <c:v>1.5016884898662375E-2</c:v>
                </c:pt>
                <c:pt idx="4">
                  <c:v>4.6257095506005264E-2</c:v>
                </c:pt>
                <c:pt idx="5">
                  <c:v>5.633880006693702E-2</c:v>
                </c:pt>
                <c:pt idx="6">
                  <c:v>5.1135339960836051E-2</c:v>
                </c:pt>
                <c:pt idx="7">
                  <c:v>7.8279529222247901E-2</c:v>
                </c:pt>
                <c:pt idx="8">
                  <c:v>8.0650937262787048E-2</c:v>
                </c:pt>
                <c:pt idx="9">
                  <c:v>9.6607047625235032E-2</c:v>
                </c:pt>
                <c:pt idx="10">
                  <c:v>0.20666010219723263</c:v>
                </c:pt>
                <c:pt idx="11">
                  <c:v>0.42128107076893406</c:v>
                </c:pt>
                <c:pt idx="12">
                  <c:v>0.51521038390988083</c:v>
                </c:pt>
                <c:pt idx="13">
                  <c:v>0.81704160534076098</c:v>
                </c:pt>
                <c:pt idx="14">
                  <c:v>1.2692056838450907</c:v>
                </c:pt>
                <c:pt idx="15">
                  <c:v>1.3880878448736593</c:v>
                </c:pt>
                <c:pt idx="16">
                  <c:v>1.1993957977374867</c:v>
                </c:pt>
                <c:pt idx="17">
                  <c:v>1.3123684975508265</c:v>
                </c:pt>
              </c:numCache>
            </c:numRef>
          </c:val>
          <c:extLst>
            <c:ext xmlns:c16="http://schemas.microsoft.com/office/drawing/2014/chart" uri="{C3380CC4-5D6E-409C-BE32-E72D297353CC}">
              <c16:uniqueId val="{00000004-091B-4E9C-AB22-C66CE0A4097D}"/>
            </c:ext>
          </c:extLst>
        </c:ser>
        <c:ser>
          <c:idx val="6"/>
          <c:order val="5"/>
          <c:tx>
            <c:strRef>
              <c:f>' '!$A$311</c:f>
              <c:strCache>
                <c:ptCount val="1"/>
              </c:strCache>
            </c:strRef>
          </c:tx>
          <c:spPr>
            <a:no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'!$B$311:$BB$311</c:f>
              <c:numCache>
                <c:formatCode>0.0</c:formatCode>
                <c:ptCount val="37"/>
              </c:numCache>
            </c:numRef>
          </c:val>
          <c:extLst>
            <c:ext xmlns:c16="http://schemas.microsoft.com/office/drawing/2014/chart" uri="{C3380CC4-5D6E-409C-BE32-E72D297353CC}">
              <c16:uniqueId val="{00000005-091B-4E9C-AB22-C66CE0A4097D}"/>
            </c:ext>
          </c:extLst>
        </c:ser>
        <c:ser>
          <c:idx val="7"/>
          <c:order val="6"/>
          <c:tx>
            <c:strRef>
              <c:f>' '!$A$312</c:f>
              <c:strCache>
                <c:ptCount val="1"/>
              </c:strCache>
            </c:strRef>
          </c:tx>
          <c:spPr>
            <a:no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'!$B$312:$BB$312</c:f>
              <c:numCache>
                <c:formatCode>0.0</c:formatCode>
                <c:ptCount val="37"/>
              </c:numCache>
            </c:numRef>
          </c:val>
          <c:extLst>
            <c:ext xmlns:c16="http://schemas.microsoft.com/office/drawing/2014/chart" uri="{C3380CC4-5D6E-409C-BE32-E72D297353CC}">
              <c16:uniqueId val="{00000006-091B-4E9C-AB22-C66CE0A4097D}"/>
            </c:ext>
          </c:extLst>
        </c:ser>
        <c:ser>
          <c:idx val="8"/>
          <c:order val="7"/>
          <c:tx>
            <c:strRef>
              <c:f>' '!$A$313</c:f>
              <c:strCache>
                <c:ptCount val="1"/>
              </c:strCache>
            </c:strRef>
          </c:tx>
          <c:spPr>
            <a:no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'!$B$313:$BB$313</c:f>
              <c:numCache>
                <c:formatCode>General</c:formatCode>
                <c:ptCount val="37"/>
              </c:numCache>
            </c:numRef>
          </c:val>
          <c:extLst>
            <c:ext xmlns:c16="http://schemas.microsoft.com/office/drawing/2014/chart" uri="{C3380CC4-5D6E-409C-BE32-E72D297353CC}">
              <c16:uniqueId val="{00000007-091B-4E9C-AB22-C66CE0A4097D}"/>
            </c:ext>
          </c:extLst>
        </c:ser>
        <c:ser>
          <c:idx val="10"/>
          <c:order val="8"/>
          <c:tx>
            <c:strRef>
              <c:f>' '!$A$314</c:f>
              <c:strCache>
                <c:ptCount val="1"/>
              </c:strCache>
            </c:strRef>
          </c:tx>
          <c:spPr>
            <a:no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'!$B$314:$BB$314</c:f>
              <c:numCache>
                <c:formatCode>#,##0</c:formatCode>
                <c:ptCount val="37"/>
              </c:numCache>
            </c:numRef>
          </c:val>
          <c:extLst>
            <c:ext xmlns:c16="http://schemas.microsoft.com/office/drawing/2014/chart" uri="{C3380CC4-5D6E-409C-BE32-E72D297353CC}">
              <c16:uniqueId val="{00000008-091B-4E9C-AB22-C66CE0A4097D}"/>
            </c:ext>
          </c:extLst>
        </c:ser>
        <c:dLbls>
          <c:showLegendKey val="0"/>
          <c:showVal val="0"/>
          <c:showCatName val="0"/>
          <c:showSerName val="0"/>
          <c:showPercent val="0"/>
          <c:showBubbleSize val="0"/>
        </c:dLbls>
        <c:gapWidth val="0"/>
        <c:overlap val="100"/>
        <c:axId val="1198134543"/>
        <c:axId val="1"/>
      </c:barChart>
      <c:barChart>
        <c:barDir val="col"/>
        <c:grouping val="stacked"/>
        <c:varyColors val="0"/>
        <c:ser>
          <c:idx val="11"/>
          <c:order val="9"/>
          <c:tx>
            <c:strRef>
              <c:f>' '!$A$315</c:f>
              <c:strCache>
                <c:ptCount val="1"/>
              </c:strCache>
            </c:strRef>
          </c:tx>
          <c:spPr>
            <a:no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'!$B$315:$BB$315</c:f>
              <c:numCache>
                <c:formatCode>#,##0</c:formatCode>
                <c:ptCount val="37"/>
              </c:numCache>
            </c:numRef>
          </c:val>
          <c:extLst>
            <c:ext xmlns:c16="http://schemas.microsoft.com/office/drawing/2014/chart" uri="{C3380CC4-5D6E-409C-BE32-E72D297353CC}">
              <c16:uniqueId val="{00000009-091B-4E9C-AB22-C66CE0A4097D}"/>
            </c:ext>
          </c:extLst>
        </c:ser>
        <c:ser>
          <c:idx val="12"/>
          <c:order val="10"/>
          <c:tx>
            <c:strRef>
              <c:f>' '!$A$316</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'!$B$316:$BB$316</c:f>
              <c:numCache>
                <c:formatCode>#,##0</c:formatCode>
                <c:ptCount val="37"/>
                <c:pt idx="19" formatCode="#,##0.00">
                  <c:v>2.3599999999999999E-4</c:v>
                </c:pt>
                <c:pt idx="20" formatCode="#,##0.00">
                  <c:v>1.7026500000000001E-4</c:v>
                </c:pt>
                <c:pt idx="21" formatCode="#,##0.00">
                  <c:v>8.2517999999999998E-5</c:v>
                </c:pt>
                <c:pt idx="22" formatCode="#,##0.00">
                  <c:v>5.6680299999999995E-4</c:v>
                </c:pt>
                <c:pt idx="23" formatCode="#,##0.00">
                  <c:v>6.8919499999999998E-4</c:v>
                </c:pt>
                <c:pt idx="24" formatCode="#,##0.00">
                  <c:v>7.1075099999999992E-4</c:v>
                </c:pt>
                <c:pt idx="25" formatCode="#,##0.00">
                  <c:v>2.1653340000000001E-3</c:v>
                </c:pt>
                <c:pt idx="26" formatCode="#,##0.00">
                  <c:v>2.3353019999999996E-3</c:v>
                </c:pt>
                <c:pt idx="27" formatCode="#,##0.00">
                  <c:v>2.6278590000000002E-3</c:v>
                </c:pt>
                <c:pt idx="28" formatCode="#,##0.00">
                  <c:v>4.6903329999999988E-3</c:v>
                </c:pt>
                <c:pt idx="29" formatCode="#,##0.00">
                  <c:v>1.7519440000000001E-3</c:v>
                </c:pt>
                <c:pt idx="30" formatCode="#,##0.00">
                  <c:v>5.4535819999999994E-3</c:v>
                </c:pt>
                <c:pt idx="31" formatCode="#,##0.00">
                  <c:v>1.0000370999999999E-2</c:v>
                </c:pt>
                <c:pt idx="32" formatCode="#,##0.00">
                  <c:v>8.4533820000000006E-3</c:v>
                </c:pt>
                <c:pt idx="33" formatCode="#,##0.00">
                  <c:v>3.2468889999999989E-3</c:v>
                </c:pt>
                <c:pt idx="34" formatCode="#,##0.00">
                  <c:v>3.7693630000000004E-3</c:v>
                </c:pt>
                <c:pt idx="35" formatCode="#,##0.00">
                  <c:v>3.407766E-3</c:v>
                </c:pt>
                <c:pt idx="36" formatCode="#,##0.00">
                  <c:v>5.038255000000001E-3</c:v>
                </c:pt>
              </c:numCache>
            </c:numRef>
          </c:val>
          <c:extLst>
            <c:ext xmlns:c16="http://schemas.microsoft.com/office/drawing/2014/chart" uri="{C3380CC4-5D6E-409C-BE32-E72D297353CC}">
              <c16:uniqueId val="{0000000A-091B-4E9C-AB22-C66CE0A4097D}"/>
            </c:ext>
          </c:extLst>
        </c:ser>
        <c:ser>
          <c:idx val="13"/>
          <c:order val="11"/>
          <c:tx>
            <c:strRef>
              <c:f>' '!$A$317</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'!$B$317:$BB$317</c:f>
              <c:numCache>
                <c:formatCode>General</c:formatCode>
                <c:ptCount val="37"/>
                <c:pt idx="19" formatCode="#,##0.00">
                  <c:v>3.3300000000000001E-3</c:v>
                </c:pt>
                <c:pt idx="20" formatCode="#,##0.00">
                  <c:v>2.856758E-3</c:v>
                </c:pt>
                <c:pt idx="21" formatCode="#,##0.00">
                  <c:v>9.2539449999999995E-3</c:v>
                </c:pt>
                <c:pt idx="22" formatCode="#,##0.00">
                  <c:v>1.2604443999999999E-2</c:v>
                </c:pt>
                <c:pt idx="23" formatCode="#,##0.00">
                  <c:v>2.4929778999999999E-2</c:v>
                </c:pt>
                <c:pt idx="24" formatCode="#,##0.00">
                  <c:v>1.7592401999999997E-2</c:v>
                </c:pt>
                <c:pt idx="25" formatCode="#,##0.00">
                  <c:v>4.5977243999999994E-2</c:v>
                </c:pt>
                <c:pt idx="26" formatCode="#,##0.00">
                  <c:v>7.9748016000000005E-2</c:v>
                </c:pt>
                <c:pt idx="27" formatCode="#,##0.00">
                  <c:v>3.9894889999999995E-2</c:v>
                </c:pt>
                <c:pt idx="28" formatCode="#,##0.00">
                  <c:v>3.9062072999999996E-2</c:v>
                </c:pt>
                <c:pt idx="29" formatCode="#,##0.00">
                  <c:v>9.8123751999999981E-2</c:v>
                </c:pt>
                <c:pt idx="30" formatCode="#,##0.00">
                  <c:v>0.18393549800000003</c:v>
                </c:pt>
                <c:pt idx="31" formatCode="#,##0.00">
                  <c:v>0.18540767700000002</c:v>
                </c:pt>
                <c:pt idx="32" formatCode="#,##0.00">
                  <c:v>0.32398615199999997</c:v>
                </c:pt>
                <c:pt idx="33" formatCode="#,##0.00">
                  <c:v>0.25650570099999997</c:v>
                </c:pt>
                <c:pt idx="34" formatCode="#,##0.00">
                  <c:v>0.32524307000000002</c:v>
                </c:pt>
                <c:pt idx="35" formatCode="#,##0.00">
                  <c:v>0.24733162</c:v>
                </c:pt>
                <c:pt idx="36" formatCode="#,##0.00">
                  <c:v>0.182173538</c:v>
                </c:pt>
              </c:numCache>
            </c:numRef>
          </c:val>
          <c:extLst>
            <c:ext xmlns:c16="http://schemas.microsoft.com/office/drawing/2014/chart" uri="{C3380CC4-5D6E-409C-BE32-E72D297353CC}">
              <c16:uniqueId val="{0000000B-091B-4E9C-AB22-C66CE0A4097D}"/>
            </c:ext>
          </c:extLst>
        </c:ser>
        <c:ser>
          <c:idx val="14"/>
          <c:order val="12"/>
          <c:tx>
            <c:strRef>
              <c:f>' '!$A$318</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'!$B$318:$BB$318</c:f>
              <c:numCache>
                <c:formatCode>General</c:formatCode>
                <c:ptCount val="37"/>
                <c:pt idx="19" formatCode="#,##0.00">
                  <c:v>8.0199999999999998E-4</c:v>
                </c:pt>
                <c:pt idx="20" formatCode="#,##0.00">
                  <c:v>1.03836E-4</c:v>
                </c:pt>
                <c:pt idx="21" formatCode="#,##0.00">
                  <c:v>1.87448E-4</c:v>
                </c:pt>
                <c:pt idx="22" formatCode="#,##0.00">
                  <c:v>1.2391099999999999E-4</c:v>
                </c:pt>
                <c:pt idx="23" formatCode="#,##0.00">
                  <c:v>3.9671999999999998E-4</c:v>
                </c:pt>
                <c:pt idx="24" formatCode="#,##0.00">
                  <c:v>7.9760399999999993E-4</c:v>
                </c:pt>
                <c:pt idx="25" formatCode="#,##0.00">
                  <c:v>4.9442649999999998E-3</c:v>
                </c:pt>
                <c:pt idx="26" formatCode="#,##0.00">
                  <c:v>7.8958110000000008E-3</c:v>
                </c:pt>
                <c:pt idx="27" formatCode="#,##0.00">
                  <c:v>1.9179006999999998E-2</c:v>
                </c:pt>
                <c:pt idx="28" formatCode="#,##0.00">
                  <c:v>2.1575925999999999E-2</c:v>
                </c:pt>
                <c:pt idx="29" formatCode="#,##0.00">
                  <c:v>3.4398801E-2</c:v>
                </c:pt>
                <c:pt idx="30" formatCode="#,##0.00">
                  <c:v>3.8105601999999995E-2</c:v>
                </c:pt>
                <c:pt idx="31" formatCode="#,##0.00">
                  <c:v>4.3077068999999996E-2</c:v>
                </c:pt>
                <c:pt idx="32" formatCode="#,##0.00">
                  <c:v>5.8446705999999994E-2</c:v>
                </c:pt>
                <c:pt idx="33" formatCode="#,##0.00">
                  <c:v>7.6693366999999998E-2</c:v>
                </c:pt>
                <c:pt idx="34" formatCode="#,##0.00">
                  <c:v>8.0401967000000005E-2</c:v>
                </c:pt>
                <c:pt idx="35" formatCode="#,##0.00">
                  <c:v>0.13820306299999999</c:v>
                </c:pt>
                <c:pt idx="36" formatCode="#,##0.00">
                  <c:v>0.17727238000000001</c:v>
                </c:pt>
              </c:numCache>
            </c:numRef>
          </c:val>
          <c:extLst>
            <c:ext xmlns:c16="http://schemas.microsoft.com/office/drawing/2014/chart" uri="{C3380CC4-5D6E-409C-BE32-E72D297353CC}">
              <c16:uniqueId val="{0000000C-091B-4E9C-AB22-C66CE0A4097D}"/>
            </c:ext>
          </c:extLst>
        </c:ser>
        <c:ser>
          <c:idx val="15"/>
          <c:order val="13"/>
          <c:tx>
            <c:strRef>
              <c:f>' '!$A$319</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'!$B$319:$BB$319</c:f>
              <c:numCache>
                <c:formatCode>0.0</c:formatCode>
                <c:ptCount val="37"/>
                <c:pt idx="19" formatCode="#,##0.00">
                  <c:v>1.7600000000000001E-3</c:v>
                </c:pt>
                <c:pt idx="20" formatCode="#,##0.00">
                  <c:v>1.85403E-3</c:v>
                </c:pt>
                <c:pt idx="21" formatCode="#,##0.00">
                  <c:v>1.7041979999999999E-3</c:v>
                </c:pt>
                <c:pt idx="22" formatCode="#,##0.00">
                  <c:v>6.9989679999999995E-3</c:v>
                </c:pt>
                <c:pt idx="23" formatCode="#,##0.00">
                  <c:v>2.7843280000000004E-3</c:v>
                </c:pt>
                <c:pt idx="24" formatCode="#,##0.00">
                  <c:v>4.5082860000000002E-3</c:v>
                </c:pt>
                <c:pt idx="25" formatCode="#,##0.00">
                  <c:v>6.5376289999999997E-3</c:v>
                </c:pt>
                <c:pt idx="26" formatCode="#,##0.00">
                  <c:v>6.1543519999999992E-3</c:v>
                </c:pt>
                <c:pt idx="27" formatCode="#,##0.00">
                  <c:v>4.5099889999999998E-3</c:v>
                </c:pt>
                <c:pt idx="28" formatCode="#,##0.00">
                  <c:v>4.2621130000000005E-3</c:v>
                </c:pt>
                <c:pt idx="29" formatCode="#,##0.00">
                  <c:v>1.1693843999999998E-2</c:v>
                </c:pt>
                <c:pt idx="30" formatCode="#,##0.00">
                  <c:v>1.5243463E-2</c:v>
                </c:pt>
                <c:pt idx="31" formatCode="#,##0.00">
                  <c:v>1.2968261999999999E-2</c:v>
                </c:pt>
                <c:pt idx="32" formatCode="#,##0.00">
                  <c:v>1.3744937999999998E-2</c:v>
                </c:pt>
                <c:pt idx="33" formatCode="#,##0.00">
                  <c:v>2.0390705000000002E-2</c:v>
                </c:pt>
                <c:pt idx="34" formatCode="#,##0.00">
                  <c:v>1.6086016000000002E-2</c:v>
                </c:pt>
                <c:pt idx="35" formatCode="#,##0.00">
                  <c:v>1.5850392999999997E-2</c:v>
                </c:pt>
                <c:pt idx="36" formatCode="#,##0.00">
                  <c:v>1.4146791999999998E-2</c:v>
                </c:pt>
              </c:numCache>
            </c:numRef>
          </c:val>
          <c:extLst>
            <c:ext xmlns:c16="http://schemas.microsoft.com/office/drawing/2014/chart" uri="{C3380CC4-5D6E-409C-BE32-E72D297353CC}">
              <c16:uniqueId val="{0000000D-091B-4E9C-AB22-C66CE0A4097D}"/>
            </c:ext>
          </c:extLst>
        </c:ser>
        <c:ser>
          <c:idx val="9"/>
          <c:order val="14"/>
          <c:tx>
            <c:strRef>
              <c:f>' '!$A$320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'!$B$305:$BB$305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'!$B$320:$BB$320</c:f>
              <c:numCache>
                <c:formatCode>0.0</c:formatCode>
                <c:ptCount val="37"/>
                <c:pt idx="19" formatCode="#,##0.00">
                  <c:v>2.5329999999999979E-3</c:v>
                </c:pt>
                <c:pt idx="20" formatCode="#,##0.00">
                  <c:v>3.6983670000000001E-3</c:v>
                </c:pt>
                <c:pt idx="21" formatCode="#,##0.00">
                  <c:v>6.109204E-3</c:v>
                </c:pt>
                <c:pt idx="22" formatCode="#,##0.00">
                  <c:v>7.1332810000000017E-3</c:v>
                </c:pt>
                <c:pt idx="23" formatCode="#,##0.00">
                  <c:v>2.0376924000000001E-2</c:v>
                </c:pt>
                <c:pt idx="24" formatCode="#,##0.00">
                  <c:v>2.4410309999999984E-2</c:v>
                </c:pt>
                <c:pt idx="25" formatCode="#,##0.00">
                  <c:v>2.0047744000000006E-2</c:v>
                </c:pt>
                <c:pt idx="26" formatCode="#,##0.00">
                  <c:v>1.8633809000000043E-2</c:v>
                </c:pt>
                <c:pt idx="27" formatCode="#,##0.00">
                  <c:v>2.0667719000000001E-2</c:v>
                </c:pt>
                <c:pt idx="28" formatCode="#,##0.00">
                  <c:v>1.8465544000000014E-2</c:v>
                </c:pt>
                <c:pt idx="29" formatCode="#,##0.00">
                  <c:v>4.2833575000000068E-2</c:v>
                </c:pt>
                <c:pt idx="30" formatCode="#,##0.00">
                  <c:v>7.1985965999999929E-2</c:v>
                </c:pt>
                <c:pt idx="31" formatCode="#,##0.00">
                  <c:v>9.4178110999999953E-2</c:v>
                </c:pt>
                <c:pt idx="32" formatCode="#,##0.00">
                  <c:v>0.14531297999999998</c:v>
                </c:pt>
                <c:pt idx="33" formatCode="#,##0.00">
                  <c:v>0.17784893200000007</c:v>
                </c:pt>
                <c:pt idx="34" formatCode="#,##0.00">
                  <c:v>0.25700281500000027</c:v>
                </c:pt>
                <c:pt idx="35" formatCode="#,##0.00">
                  <c:v>0.17707369299999987</c:v>
                </c:pt>
                <c:pt idx="36" formatCode="#,##0.00">
                  <c:v>0.21745046199999984</c:v>
                </c:pt>
              </c:numCache>
            </c:numRef>
          </c:val>
          <c:extLst>
            <c:ext xmlns:c16="http://schemas.microsoft.com/office/drawing/2014/chart" uri="{C3380CC4-5D6E-409C-BE32-E72D297353CC}">
              <c16:uniqueId val="{0000000E-091B-4E9C-AB22-C66CE0A4097D}"/>
            </c:ext>
          </c:extLst>
        </c:ser>
        <c:dLbls>
          <c:showLegendKey val="0"/>
          <c:showVal val="0"/>
          <c:showCatName val="0"/>
          <c:showSerName val="0"/>
          <c:showPercent val="0"/>
          <c:showBubbleSize val="0"/>
        </c:dLbls>
        <c:gapWidth val="0"/>
        <c:overlap val="100"/>
        <c:axId val="3"/>
        <c:axId val="4"/>
      </c:barChart>
      <c:catAx>
        <c:axId val="119813454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p>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(million cubic metres)</a:t>
                </a:r>
              </a:p>
            </c:rich>
          </c:tx>
          <c:layout>
            <c:manualLayout>
              <c:xMode val="edge"/>
              <c:yMode val="edge"/>
              <c:x val="1.4000436231854025E-2"/>
              <c:y val="0.1666721345787965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19813454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91402847970818424"/>
              <c:y val="0.1600052491956446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4"/>
        <c:txPr>
          <a:bodyPr/>
          <a:lstStyle/>
          <a:p>
            <a:pPr>
              <a:defRPr sz="1285" b="0" i="0" u="none" strike="noStrike" baseline="0">
                <a:solidFill>
                  <a:srgbClr val="000000"/>
                </a:solidFill>
                <a:latin typeface="Arial"/>
                <a:ea typeface="Arial"/>
                <a:cs typeface="Arial"/>
              </a:defRPr>
            </a:pPr>
            <a:endParaRPr lang="en-US"/>
          </a:p>
        </c:txPr>
      </c:legendEntry>
      <c:legendEntry>
        <c:idx val="5"/>
        <c:txPr>
          <a:bodyPr/>
          <a:lstStyle/>
          <a:p>
            <a:pPr>
              <a:defRPr sz="1285" b="0" i="0" u="none" strike="noStrike" baseline="0">
                <a:solidFill>
                  <a:srgbClr val="000000"/>
                </a:solidFill>
                <a:latin typeface="Arial"/>
                <a:ea typeface="Arial"/>
                <a:cs typeface="Arial"/>
              </a:defRPr>
            </a:pPr>
            <a:endParaRPr lang="en-US"/>
          </a:p>
        </c:txPr>
      </c:legendEntry>
      <c:legendEntry>
        <c:idx val="7"/>
        <c:txPr>
          <a:bodyPr/>
          <a:lstStyle/>
          <a:p>
            <a:pPr>
              <a:defRPr sz="1285" b="0" i="0" u="none" strike="noStrike" baseline="0">
                <a:solidFill>
                  <a:srgbClr val="000000"/>
                </a:solidFill>
                <a:latin typeface="Arial"/>
                <a:ea typeface="Arial"/>
                <a:cs typeface="Arial"/>
              </a:defRPr>
            </a:pPr>
            <a:endParaRPr lang="en-US"/>
          </a:p>
        </c:txPr>
      </c:legendEntry>
      <c:legendEntry>
        <c:idx val="8"/>
        <c:txPr>
          <a:bodyPr/>
          <a:lstStyle/>
          <a:p>
            <a:pPr>
              <a:defRPr sz="1285" b="0" i="0" u="none" strike="noStrike" baseline="0">
                <a:solidFill>
                  <a:srgbClr val="000000"/>
                </a:solidFill>
                <a:latin typeface="Arial"/>
                <a:ea typeface="Arial"/>
                <a:cs typeface="Arial"/>
              </a:defRPr>
            </a:pPr>
            <a:endParaRPr lang="en-US"/>
          </a:p>
        </c:txPr>
      </c:legendEntry>
      <c:layout>
        <c:manualLayout>
          <c:xMode val="edge"/>
          <c:yMode val="edge"/>
          <c:x val="4.3001339854980225E-2"/>
          <c:y val="0.90669641210865326"/>
          <c:w val="0.9240287913023657"/>
          <c:h val="6.5002132485730654E-2"/>
        </c:manualLayout>
      </c:layout>
      <c:overlay val="0"/>
      <c:spPr>
        <a:solidFill>
          <a:srgbClr val="FFFFFF"/>
        </a:solidFill>
        <a:ln w="25400">
          <a:noFill/>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00482970981244"/>
          <c:y val="7.0002296523094559E-2"/>
          <c:w val="0.69102153115793796"/>
          <c:h val="0.65835433070866145"/>
        </c:manualLayout>
      </c:layout>
      <c:barChart>
        <c:barDir val="col"/>
        <c:grouping val="stacked"/>
        <c:varyColors val="0"/>
        <c:ser>
          <c:idx val="0"/>
          <c:order val="0"/>
          <c:tx>
            <c:strRef>
              <c:f>' '!$A$357</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'!$B$357:$BB$357</c:f>
              <c:numCache>
                <c:formatCode>0.00</c:formatCode>
                <c:ptCount val="37"/>
                <c:pt idx="0">
                  <c:v>1.194414593382639E-3</c:v>
                </c:pt>
                <c:pt idx="1">
                  <c:v>0</c:v>
                </c:pt>
                <c:pt idx="2">
                  <c:v>0</c:v>
                </c:pt>
                <c:pt idx="3">
                  <c:v>0</c:v>
                </c:pt>
                <c:pt idx="4">
                  <c:v>0</c:v>
                </c:pt>
                <c:pt idx="5">
                  <c:v>0</c:v>
                </c:pt>
                <c:pt idx="6">
                  <c:v>0</c:v>
                </c:pt>
                <c:pt idx="7">
                  <c:v>4.7600000000000002E-4</c:v>
                </c:pt>
                <c:pt idx="8">
                  <c:v>8.4000000000000014E-4</c:v>
                </c:pt>
                <c:pt idx="9">
                  <c:v>2.0683771558083191E-3</c:v>
                </c:pt>
                <c:pt idx="10">
                  <c:v>1.2800000000000002E-4</c:v>
                </c:pt>
                <c:pt idx="11">
                  <c:v>4.7186238296213351E-3</c:v>
                </c:pt>
                <c:pt idx="12">
                  <c:v>2.3745772734538362E-2</c:v>
                </c:pt>
                <c:pt idx="13">
                  <c:v>1.4580526851315707E-2</c:v>
                </c:pt>
                <c:pt idx="14">
                  <c:v>1.8201399999999998E-3</c:v>
                </c:pt>
                <c:pt idx="15">
                  <c:v>2.6599243396226418E-3</c:v>
                </c:pt>
                <c:pt idx="16">
                  <c:v>5.9957975468736538E-3</c:v>
                </c:pt>
                <c:pt idx="17">
                  <c:v>6.8457205396825396E-3</c:v>
                </c:pt>
              </c:numCache>
            </c:numRef>
          </c:val>
          <c:extLst>
            <c:ext xmlns:c16="http://schemas.microsoft.com/office/drawing/2014/chart" uri="{C3380CC4-5D6E-409C-BE32-E72D297353CC}">
              <c16:uniqueId val="{00000000-BA00-460B-8C51-5B0DC547B31C}"/>
            </c:ext>
          </c:extLst>
        </c:ser>
        <c:ser>
          <c:idx val="1"/>
          <c:order val="1"/>
          <c:tx>
            <c:strRef>
              <c:f>' '!$A$358</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'!$B$358:$BB$358</c:f>
              <c:numCache>
                <c:formatCode>0.00</c:formatCode>
                <c:ptCount val="37"/>
                <c:pt idx="0">
                  <c:v>0</c:v>
                </c:pt>
                <c:pt idx="1">
                  <c:v>0</c:v>
                </c:pt>
                <c:pt idx="2">
                  <c:v>0</c:v>
                </c:pt>
                <c:pt idx="3">
                  <c:v>1.9618609580483201E-3</c:v>
                </c:pt>
                <c:pt idx="4">
                  <c:v>0</c:v>
                </c:pt>
                <c:pt idx="5">
                  <c:v>0</c:v>
                </c:pt>
                <c:pt idx="6">
                  <c:v>0</c:v>
                </c:pt>
                <c:pt idx="7">
                  <c:v>1.9390000000000004E-3</c:v>
                </c:pt>
                <c:pt idx="8">
                  <c:v>4.0230000000000005E-3</c:v>
                </c:pt>
                <c:pt idx="9">
                  <c:v>8.8710000000000004E-3</c:v>
                </c:pt>
                <c:pt idx="10">
                  <c:v>2.7479000000000003E-2</c:v>
                </c:pt>
                <c:pt idx="11">
                  <c:v>3.6712000000000002E-2</c:v>
                </c:pt>
                <c:pt idx="12">
                  <c:v>4.8530000000000011E-2</c:v>
                </c:pt>
                <c:pt idx="13">
                  <c:v>9.3137000000000011E-2</c:v>
                </c:pt>
                <c:pt idx="14">
                  <c:v>0.13995199999999999</c:v>
                </c:pt>
                <c:pt idx="15">
                  <c:v>0.12474200000000005</c:v>
                </c:pt>
                <c:pt idx="16">
                  <c:v>0.12822099999999997</c:v>
                </c:pt>
                <c:pt idx="17">
                  <c:v>0.15232200000000001</c:v>
                </c:pt>
              </c:numCache>
            </c:numRef>
          </c:val>
          <c:extLst>
            <c:ext xmlns:c16="http://schemas.microsoft.com/office/drawing/2014/chart" uri="{C3380CC4-5D6E-409C-BE32-E72D297353CC}">
              <c16:uniqueId val="{00000001-BA00-460B-8C51-5B0DC547B31C}"/>
            </c:ext>
          </c:extLst>
        </c:ser>
        <c:ser>
          <c:idx val="3"/>
          <c:order val="2"/>
          <c:tx>
            <c:strRef>
              <c:f>' '!$A$359</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'!$B$359:$BB$359</c:f>
              <c:numCache>
                <c:formatCode>0.00</c:formatCode>
                <c:ptCount val="37"/>
                <c:pt idx="0">
                  <c:v>0</c:v>
                </c:pt>
                <c:pt idx="1">
                  <c:v>0</c:v>
                </c:pt>
                <c:pt idx="2">
                  <c:v>5.3899999999999998E-4</c:v>
                </c:pt>
                <c:pt idx="3">
                  <c:v>9.1129999999999998E-4</c:v>
                </c:pt>
                <c:pt idx="4">
                  <c:v>3.3599999999999998E-4</c:v>
                </c:pt>
                <c:pt idx="5">
                  <c:v>4.4099999999999999E-4</c:v>
                </c:pt>
                <c:pt idx="6">
                  <c:v>2.2960732106613057E-3</c:v>
                </c:pt>
                <c:pt idx="7">
                  <c:v>5.4059999999999993E-3</c:v>
                </c:pt>
                <c:pt idx="8">
                  <c:v>7.3349999999999978E-3</c:v>
                </c:pt>
                <c:pt idx="9">
                  <c:v>9.7579999999999993E-3</c:v>
                </c:pt>
                <c:pt idx="10">
                  <c:v>2.6787511857142853E-2</c:v>
                </c:pt>
                <c:pt idx="11">
                  <c:v>7.8153412399999983E-2</c:v>
                </c:pt>
                <c:pt idx="12">
                  <c:v>3.1018012599999995E-2</c:v>
                </c:pt>
                <c:pt idx="13">
                  <c:v>5.3240853299999995E-2</c:v>
                </c:pt>
                <c:pt idx="14">
                  <c:v>0.15319278920000001</c:v>
                </c:pt>
                <c:pt idx="15">
                  <c:v>0.14335882259999999</c:v>
                </c:pt>
                <c:pt idx="16">
                  <c:v>0.11488759320000001</c:v>
                </c:pt>
                <c:pt idx="17">
                  <c:v>0.13514013939999997</c:v>
                </c:pt>
              </c:numCache>
            </c:numRef>
          </c:val>
          <c:extLst>
            <c:ext xmlns:c16="http://schemas.microsoft.com/office/drawing/2014/chart" uri="{C3380CC4-5D6E-409C-BE32-E72D297353CC}">
              <c16:uniqueId val="{00000002-BA00-460B-8C51-5B0DC547B31C}"/>
            </c:ext>
          </c:extLst>
        </c:ser>
        <c:ser>
          <c:idx val="4"/>
          <c:order val="3"/>
          <c:tx>
            <c:strRef>
              <c:f>' '!$A$360</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'!$B$360:$BB$360</c:f>
              <c:numCache>
                <c:formatCode>0.00</c:formatCode>
                <c:ptCount val="37"/>
                <c:pt idx="0">
                  <c:v>0</c:v>
                </c:pt>
                <c:pt idx="1">
                  <c:v>0</c:v>
                </c:pt>
                <c:pt idx="2">
                  <c:v>0</c:v>
                </c:pt>
                <c:pt idx="3">
                  <c:v>0</c:v>
                </c:pt>
                <c:pt idx="4">
                  <c:v>7.4200000000000004E-4</c:v>
                </c:pt>
                <c:pt idx="5">
                  <c:v>4.97411528353897E-4</c:v>
                </c:pt>
                <c:pt idx="6">
                  <c:v>5.6831580999999994E-3</c:v>
                </c:pt>
                <c:pt idx="7">
                  <c:v>2.9385307899999994E-2</c:v>
                </c:pt>
                <c:pt idx="8">
                  <c:v>7.4076704000000007E-2</c:v>
                </c:pt>
                <c:pt idx="9">
                  <c:v>0.11896218166666669</c:v>
                </c:pt>
                <c:pt idx="10">
                  <c:v>0.13956453060000004</c:v>
                </c:pt>
                <c:pt idx="11">
                  <c:v>0.14503557100000006</c:v>
                </c:pt>
                <c:pt idx="12">
                  <c:v>0.16342707090000005</c:v>
                </c:pt>
                <c:pt idx="13">
                  <c:v>0.18754576619999996</c:v>
                </c:pt>
                <c:pt idx="14">
                  <c:v>0.15824347700000002</c:v>
                </c:pt>
                <c:pt idx="15">
                  <c:v>0.29691024051999998</c:v>
                </c:pt>
                <c:pt idx="16">
                  <c:v>0.55991265317999972</c:v>
                </c:pt>
                <c:pt idx="17">
                  <c:v>0.73996635959999979</c:v>
                </c:pt>
              </c:numCache>
            </c:numRef>
          </c:val>
          <c:extLst>
            <c:ext xmlns:c16="http://schemas.microsoft.com/office/drawing/2014/chart" uri="{C3380CC4-5D6E-409C-BE32-E72D297353CC}">
              <c16:uniqueId val="{00000003-BA00-460B-8C51-5B0DC547B31C}"/>
            </c:ext>
          </c:extLst>
        </c:ser>
        <c:ser>
          <c:idx val="5"/>
          <c:order val="4"/>
          <c:tx>
            <c:strRef>
              <c:f>' '!$A$361</c:f>
              <c:strCache>
                <c:ptCount val="1"/>
                <c:pt idx="0">
                  <c:v>USA </c:v>
                </c:pt>
              </c:strCache>
            </c:strRef>
          </c:tx>
          <c:spPr>
            <a:pattFill prst="smGrid">
              <a:fgClr>
                <a:schemeClr val="bg1"/>
              </a:fgClr>
              <a:bgClr>
                <a:srgbClr val="333399"/>
              </a:bgClr>
            </a:patt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'!$B$361:$BB$361</c:f>
              <c:numCache>
                <c:formatCode>0.00</c:formatCode>
                <c:ptCount val="37"/>
                <c:pt idx="0">
                  <c:v>0</c:v>
                </c:pt>
                <c:pt idx="1">
                  <c:v>0</c:v>
                </c:pt>
                <c:pt idx="2">
                  <c:v>0</c:v>
                </c:pt>
                <c:pt idx="3">
                  <c:v>0</c:v>
                </c:pt>
                <c:pt idx="4">
                  <c:v>0</c:v>
                </c:pt>
                <c:pt idx="5">
                  <c:v>0</c:v>
                </c:pt>
                <c:pt idx="6">
                  <c:v>3.2529919999999997E-3</c:v>
                </c:pt>
                <c:pt idx="7">
                  <c:v>4.6649999999999999E-3</c:v>
                </c:pt>
                <c:pt idx="8">
                  <c:v>5.6090000000000003E-3</c:v>
                </c:pt>
                <c:pt idx="9">
                  <c:v>8.1899999999999994E-3</c:v>
                </c:pt>
                <c:pt idx="10">
                  <c:v>8.0119999999999983E-3</c:v>
                </c:pt>
                <c:pt idx="11">
                  <c:v>7.8789999999999989E-3</c:v>
                </c:pt>
                <c:pt idx="12">
                  <c:v>1.0212000000000001E-2</c:v>
                </c:pt>
                <c:pt idx="13">
                  <c:v>1.8965000000000003E-2</c:v>
                </c:pt>
                <c:pt idx="14">
                  <c:v>2.4418925599999999E-2</c:v>
                </c:pt>
                <c:pt idx="15">
                  <c:v>2.0709000000000002E-2</c:v>
                </c:pt>
                <c:pt idx="16">
                  <c:v>3.0559999999999993E-2</c:v>
                </c:pt>
                <c:pt idx="17">
                  <c:v>7.0233000000000018E-2</c:v>
                </c:pt>
              </c:numCache>
            </c:numRef>
          </c:val>
          <c:extLst>
            <c:ext xmlns:c16="http://schemas.microsoft.com/office/drawing/2014/chart" uri="{C3380CC4-5D6E-409C-BE32-E72D297353CC}">
              <c16:uniqueId val="{00000004-BA00-460B-8C51-5B0DC547B31C}"/>
            </c:ext>
          </c:extLst>
        </c:ser>
        <c:ser>
          <c:idx val="6"/>
          <c:order val="5"/>
          <c:tx>
            <c:strRef>
              <c:f>' '!$A$362</c:f>
              <c:strCache>
                <c:ptCount val="1"/>
                <c:pt idx="0">
                  <c:v>Others</c:v>
                </c:pt>
              </c:strCache>
            </c:strRef>
          </c:tx>
          <c:spPr>
            <a:pattFill prst="trellis">
              <a:fgClr>
                <a:srgbClr val="CC6600"/>
              </a:fgClr>
              <a:bgClr>
                <a:schemeClr val="bg1"/>
              </a:bgClr>
            </a:patt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'!$B$362:$BB$362</c:f>
              <c:numCache>
                <c:formatCode>0.00</c:formatCode>
                <c:ptCount val="37"/>
                <c:pt idx="0">
                  <c:v>6.6300132090307525E-4</c:v>
                </c:pt>
                <c:pt idx="1">
                  <c:v>0</c:v>
                </c:pt>
                <c:pt idx="2">
                  <c:v>1.8604325857699221E-3</c:v>
                </c:pt>
                <c:pt idx="3">
                  <c:v>0</c:v>
                </c:pt>
                <c:pt idx="4">
                  <c:v>4.2313116603006208E-4</c:v>
                </c:pt>
                <c:pt idx="5">
                  <c:v>3.5203094232937856E-3</c:v>
                </c:pt>
                <c:pt idx="6">
                  <c:v>1.3855263633959416E-3</c:v>
                </c:pt>
                <c:pt idx="7">
                  <c:v>7.6162796620003609E-3</c:v>
                </c:pt>
                <c:pt idx="8">
                  <c:v>5.5549428041398452E-3</c:v>
                </c:pt>
                <c:pt idx="9">
                  <c:v>9.9284185826074012E-3</c:v>
                </c:pt>
                <c:pt idx="10">
                  <c:v>1.677426870806728E-2</c:v>
                </c:pt>
                <c:pt idx="11">
                  <c:v>3.53400713840612E-2</c:v>
                </c:pt>
                <c:pt idx="12">
                  <c:v>7.8101147382161062E-2</c:v>
                </c:pt>
                <c:pt idx="13">
                  <c:v>0.10968823785872123</c:v>
                </c:pt>
                <c:pt idx="14">
                  <c:v>0.13368997789046949</c:v>
                </c:pt>
                <c:pt idx="15">
                  <c:v>0.19295665113969773</c:v>
                </c:pt>
                <c:pt idx="16">
                  <c:v>0.19625957667403815</c:v>
                </c:pt>
                <c:pt idx="17">
                  <c:v>0.19834338545382635</c:v>
                </c:pt>
              </c:numCache>
            </c:numRef>
          </c:val>
          <c:extLst>
            <c:ext xmlns:c16="http://schemas.microsoft.com/office/drawing/2014/chart" uri="{C3380CC4-5D6E-409C-BE32-E72D297353CC}">
              <c16:uniqueId val="{00000005-BA00-460B-8C51-5B0DC547B31C}"/>
            </c:ext>
          </c:extLst>
        </c:ser>
        <c:dLbls>
          <c:showLegendKey val="0"/>
          <c:showVal val="0"/>
          <c:showCatName val="0"/>
          <c:showSerName val="0"/>
          <c:showPercent val="0"/>
          <c:showBubbleSize val="0"/>
        </c:dLbls>
        <c:gapWidth val="0"/>
        <c:overlap val="100"/>
        <c:axId val="1827733119"/>
        <c:axId val="1"/>
      </c:barChart>
      <c:barChart>
        <c:barDir val="col"/>
        <c:grouping val="stacked"/>
        <c:varyColors val="0"/>
        <c:ser>
          <c:idx val="7"/>
          <c:order val="6"/>
          <c:tx>
            <c:strRef>
              <c:f>' '!$A$363</c:f>
              <c:strCache>
                <c:ptCount val="1"/>
              </c:strCache>
            </c:strRef>
          </c:tx>
          <c:spPr>
            <a:no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'!$B$363:$BB$363</c:f>
              <c:numCache>
                <c:formatCode>#,##0</c:formatCode>
                <c:ptCount val="37"/>
              </c:numCache>
            </c:numRef>
          </c:val>
          <c:extLst>
            <c:ext xmlns:c16="http://schemas.microsoft.com/office/drawing/2014/chart" uri="{C3380CC4-5D6E-409C-BE32-E72D297353CC}">
              <c16:uniqueId val="{00000006-BA00-460B-8C51-5B0DC547B31C}"/>
            </c:ext>
          </c:extLst>
        </c:ser>
        <c:ser>
          <c:idx val="8"/>
          <c:order val="7"/>
          <c:tx>
            <c:strRef>
              <c:f>' '!$A$364</c:f>
              <c:strCache>
                <c:ptCount val="1"/>
              </c:strCache>
            </c:strRef>
          </c:tx>
          <c:spPr>
            <a:no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'!$B$364:$BB$364</c:f>
              <c:numCache>
                <c:formatCode>#,##0</c:formatCode>
                <c:ptCount val="37"/>
              </c:numCache>
            </c:numRef>
          </c:val>
          <c:extLst>
            <c:ext xmlns:c16="http://schemas.microsoft.com/office/drawing/2014/chart" uri="{C3380CC4-5D6E-409C-BE32-E72D297353CC}">
              <c16:uniqueId val="{00000007-BA00-460B-8C51-5B0DC547B31C}"/>
            </c:ext>
          </c:extLst>
        </c:ser>
        <c:ser>
          <c:idx val="10"/>
          <c:order val="8"/>
          <c:tx>
            <c:strRef>
              <c:f>' '!$A$365</c:f>
              <c:strCache>
                <c:ptCount val="1"/>
              </c:strCache>
            </c:strRef>
          </c:tx>
          <c:spPr>
            <a:no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'!$B$365:$BB$365</c:f>
              <c:numCache>
                <c:formatCode>#,##0</c:formatCode>
                <c:ptCount val="37"/>
              </c:numCache>
            </c:numRef>
          </c:val>
          <c:extLst>
            <c:ext xmlns:c16="http://schemas.microsoft.com/office/drawing/2014/chart" uri="{C3380CC4-5D6E-409C-BE32-E72D297353CC}">
              <c16:uniqueId val="{00000008-BA00-460B-8C51-5B0DC547B31C}"/>
            </c:ext>
          </c:extLst>
        </c:ser>
        <c:ser>
          <c:idx val="2"/>
          <c:order val="9"/>
          <c:tx>
            <c:strRef>
              <c:f>' '!$A$366</c:f>
              <c:strCache>
                <c:ptCount val="1"/>
              </c:strCache>
            </c:strRef>
          </c:tx>
          <c:spPr>
            <a:no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'!$B$366:$BB$366</c:f>
              <c:numCache>
                <c:formatCode>#,##0</c:formatCode>
                <c:ptCount val="37"/>
              </c:numCache>
            </c:numRef>
          </c:val>
          <c:extLst>
            <c:ext xmlns:c16="http://schemas.microsoft.com/office/drawing/2014/chart" uri="{C3380CC4-5D6E-409C-BE32-E72D297353CC}">
              <c16:uniqueId val="{00000009-BA00-460B-8C51-5B0DC547B31C}"/>
            </c:ext>
          </c:extLst>
        </c:ser>
        <c:ser>
          <c:idx val="9"/>
          <c:order val="10"/>
          <c:tx>
            <c:strRef>
              <c:f>' '!$A$367</c:f>
              <c:strCache>
                <c:ptCount val="1"/>
              </c:strCache>
            </c:strRef>
          </c:tx>
          <c:spPr>
            <a:no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'!$B$367:$BB$367</c:f>
              <c:numCache>
                <c:formatCode>#,##0</c:formatCode>
                <c:ptCount val="37"/>
              </c:numCache>
            </c:numRef>
          </c:val>
          <c:extLst>
            <c:ext xmlns:c16="http://schemas.microsoft.com/office/drawing/2014/chart" uri="{C3380CC4-5D6E-409C-BE32-E72D297353CC}">
              <c16:uniqueId val="{0000000A-BA00-460B-8C51-5B0DC547B31C}"/>
            </c:ext>
          </c:extLst>
        </c:ser>
        <c:ser>
          <c:idx val="11"/>
          <c:order val="11"/>
          <c:tx>
            <c:strRef>
              <c:f>' '!$A$368</c:f>
              <c:strCache>
                <c:ptCount val="1"/>
              </c:strCache>
            </c:strRef>
          </c:tx>
          <c:spPr>
            <a:no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'!$B$368:$BB$368</c:f>
              <c:numCache>
                <c:formatCode>#,##0</c:formatCode>
                <c:ptCount val="37"/>
              </c:numCache>
            </c:numRef>
          </c:val>
          <c:extLst>
            <c:ext xmlns:c16="http://schemas.microsoft.com/office/drawing/2014/chart" uri="{C3380CC4-5D6E-409C-BE32-E72D297353CC}">
              <c16:uniqueId val="{0000000B-BA00-460B-8C51-5B0DC547B31C}"/>
            </c:ext>
          </c:extLst>
        </c:ser>
        <c:ser>
          <c:idx val="12"/>
          <c:order val="12"/>
          <c:tx>
            <c:strRef>
              <c:f>' '!$A$369</c:f>
              <c:strCache>
                <c:ptCount val="1"/>
                <c:pt idx="0">
                  <c:v>EU-27</c:v>
                </c:pt>
              </c:strCache>
            </c:strRef>
          </c:tx>
          <c:spPr>
            <a:pattFill prst="smCheck">
              <a:fgClr>
                <a:srgbClr val="66FF33"/>
              </a:fgClr>
              <a:bgClr>
                <a:schemeClr val="bg1"/>
              </a:bgClr>
            </a:patt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'!$B$369:$BB$369</c:f>
              <c:numCache>
                <c:formatCode>General</c:formatCode>
                <c:ptCount val="37"/>
                <c:pt idx="19" formatCode="0">
                  <c:v>0.23599999999999999</c:v>
                </c:pt>
                <c:pt idx="20" formatCode="0">
                  <c:v>6.8999999999999999E-3</c:v>
                </c:pt>
                <c:pt idx="21" formatCode="0">
                  <c:v>8.0399999999999992E-4</c:v>
                </c:pt>
                <c:pt idx="22" formatCode="0">
                  <c:v>5.0500000000000003E-2</c:v>
                </c:pt>
                <c:pt idx="23" formatCode="0">
                  <c:v>0.12206600000000001</c:v>
                </c:pt>
                <c:pt idx="24" formatCode="0">
                  <c:v>0.11697</c:v>
                </c:pt>
                <c:pt idx="25" formatCode="0">
                  <c:v>9.5966999999999997E-2</c:v>
                </c:pt>
                <c:pt idx="26" formatCode="0">
                  <c:v>0.76183199999999995</c:v>
                </c:pt>
                <c:pt idx="27" formatCode="0">
                  <c:v>1.2535319999999999</c:v>
                </c:pt>
                <c:pt idx="28" formatCode="0">
                  <c:v>1.1553959999999999</c:v>
                </c:pt>
                <c:pt idx="29" formatCode="0">
                  <c:v>0.50476899999999991</c:v>
                </c:pt>
                <c:pt idx="30" formatCode="0">
                  <c:v>4.7650429999999995</c:v>
                </c:pt>
                <c:pt idx="31" formatCode="0">
                  <c:v>9.7034579999999995</c:v>
                </c:pt>
                <c:pt idx="32" formatCode="0">
                  <c:v>8.3598530000000011</c:v>
                </c:pt>
                <c:pt idx="33" formatCode="0">
                  <c:v>3.1159649999999997</c:v>
                </c:pt>
                <c:pt idx="34" formatCode="0">
                  <c:v>3.6868479999999999</c:v>
                </c:pt>
                <c:pt idx="35" formatCode="0">
                  <c:v>3.3537049999999997</c:v>
                </c:pt>
                <c:pt idx="36" formatCode="0">
                  <c:v>4.6977530000000005</c:v>
                </c:pt>
              </c:numCache>
            </c:numRef>
          </c:val>
          <c:extLst>
            <c:ext xmlns:c16="http://schemas.microsoft.com/office/drawing/2014/chart" uri="{C3380CC4-5D6E-409C-BE32-E72D297353CC}">
              <c16:uniqueId val="{0000000C-BA00-460B-8C51-5B0DC547B31C}"/>
            </c:ext>
          </c:extLst>
        </c:ser>
        <c:ser>
          <c:idx val="13"/>
          <c:order val="13"/>
          <c:tx>
            <c:strRef>
              <c:f>' '!$A$370</c:f>
              <c:strCache>
                <c:ptCount val="1"/>
                <c:pt idx="0">
                  <c:v>Japan </c:v>
                </c:pt>
              </c:strCache>
            </c:strRef>
          </c:tx>
          <c:spPr>
            <a:pattFill prst="wave">
              <a:fgClr>
                <a:srgbClr val="7030A0"/>
              </a:fgClr>
              <a:bgClr>
                <a:schemeClr val="bg1"/>
              </a:bgClr>
            </a:patt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'!$B$370:$BB$370</c:f>
              <c:numCache>
                <c:formatCode>General</c:formatCode>
                <c:ptCount val="37"/>
                <c:pt idx="19" formatCode="#,##0">
                  <c:v>0</c:v>
                </c:pt>
                <c:pt idx="20" formatCode="#,##0">
                  <c:v>0</c:v>
                </c:pt>
                <c:pt idx="21" formatCode="#,##0">
                  <c:v>1.9299999999999999E-3</c:v>
                </c:pt>
                <c:pt idx="22" formatCode="#,##0">
                  <c:v>1.2029479999999999</c:v>
                </c:pt>
                <c:pt idx="23" formatCode="#,##0">
                  <c:v>7.0413000000000003E-2</c:v>
                </c:pt>
                <c:pt idx="24" formatCode="#,##0">
                  <c:v>8.569199999999999E-2</c:v>
                </c:pt>
                <c:pt idx="25" formatCode="#,##0">
                  <c:v>5.8715999999999997E-2</c:v>
                </c:pt>
                <c:pt idx="26" formatCode="#,##0">
                  <c:v>1.96516</c:v>
                </c:pt>
                <c:pt idx="27" formatCode="#,##0">
                  <c:v>1.2700289999999999</c:v>
                </c:pt>
                <c:pt idx="28" formatCode="#,##0">
                  <c:v>3.2280340000000001</c:v>
                </c:pt>
                <c:pt idx="29" formatCode="#,##0">
                  <c:v>9.3676089999999999</c:v>
                </c:pt>
                <c:pt idx="30" formatCode="#,##0">
                  <c:v>15.809325999999999</c:v>
                </c:pt>
                <c:pt idx="31" formatCode="#,##0">
                  <c:v>21.728939999999998</c:v>
                </c:pt>
                <c:pt idx="32" formatCode="#,##0">
                  <c:v>42.274752999999997</c:v>
                </c:pt>
                <c:pt idx="33" formatCode="#,##0">
                  <c:v>41.669601999999998</c:v>
                </c:pt>
                <c:pt idx="34" formatCode="#,##0">
                  <c:v>32.797502000000001</c:v>
                </c:pt>
                <c:pt idx="35" formatCode="#,##0">
                  <c:v>34.706674999999997</c:v>
                </c:pt>
                <c:pt idx="36" formatCode="#,##0">
                  <c:v>41.93683</c:v>
                </c:pt>
              </c:numCache>
            </c:numRef>
          </c:val>
          <c:extLst>
            <c:ext xmlns:c16="http://schemas.microsoft.com/office/drawing/2014/chart" uri="{C3380CC4-5D6E-409C-BE32-E72D297353CC}">
              <c16:uniqueId val="{0000000D-BA00-460B-8C51-5B0DC547B31C}"/>
            </c:ext>
          </c:extLst>
        </c:ser>
        <c:ser>
          <c:idx val="14"/>
          <c:order val="14"/>
          <c:tx>
            <c:strRef>
              <c:f>' '!$A$371</c:f>
              <c:strCache>
                <c:ptCount val="1"/>
                <c:pt idx="0">
                  <c:v>Malaysia </c:v>
                </c:pt>
              </c:strCache>
            </c:strRef>
          </c:tx>
          <c:spPr>
            <a:pattFill prst="divot">
              <a:fgClr>
                <a:srgbClr val="FF0000"/>
              </a:fgClr>
              <a:bgClr>
                <a:srgbClr val="FFFF00"/>
              </a:bgClr>
            </a:pattFill>
            <a:ln w="25400">
              <a:noFill/>
            </a:ln>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'!$B$371:$BB$371</c:f>
              <c:numCache>
                <c:formatCode>General</c:formatCode>
                <c:ptCount val="37"/>
                <c:pt idx="19" formatCode="#,##0">
                  <c:v>0</c:v>
                </c:pt>
                <c:pt idx="20" formatCode="#,##0">
                  <c:v>0</c:v>
                </c:pt>
                <c:pt idx="21" formatCode="#,##0">
                  <c:v>0.171874</c:v>
                </c:pt>
                <c:pt idx="22" formatCode="#,##0">
                  <c:v>0.189471</c:v>
                </c:pt>
                <c:pt idx="23" formatCode="#,##0">
                  <c:v>0.69268299999999994</c:v>
                </c:pt>
                <c:pt idx="24" formatCode="#,##0">
                  <c:v>0.79657699999999998</c:v>
                </c:pt>
                <c:pt idx="25" formatCode="#,##0">
                  <c:v>1.0922859999999999</c:v>
                </c:pt>
                <c:pt idx="26" formatCode="#,##0">
                  <c:v>0.98144599999999993</c:v>
                </c:pt>
                <c:pt idx="27" formatCode="#,##0">
                  <c:v>2.2860429999999998</c:v>
                </c:pt>
                <c:pt idx="28" formatCode="#,##0">
                  <c:v>1.7834049999999999</c:v>
                </c:pt>
                <c:pt idx="29" formatCode="#,##0">
                  <c:v>14.696961</c:v>
                </c:pt>
                <c:pt idx="30" formatCode="#,##0">
                  <c:v>14.301309</c:v>
                </c:pt>
                <c:pt idx="31" formatCode="#,##0">
                  <c:v>11.494259</c:v>
                </c:pt>
                <c:pt idx="32" formatCode="#,##0">
                  <c:v>25.804001</c:v>
                </c:pt>
                <c:pt idx="33" formatCode="#,##0">
                  <c:v>35.965069</c:v>
                </c:pt>
                <c:pt idx="34" formatCode="#,##0">
                  <c:v>32.435195</c:v>
                </c:pt>
                <c:pt idx="35" formatCode="#,##0">
                  <c:v>26.475701999999998</c:v>
                </c:pt>
                <c:pt idx="36" formatCode="#,##0">
                  <c:v>32.451622</c:v>
                </c:pt>
              </c:numCache>
            </c:numRef>
          </c:val>
          <c:extLst>
            <c:ext xmlns:c16="http://schemas.microsoft.com/office/drawing/2014/chart" uri="{C3380CC4-5D6E-409C-BE32-E72D297353CC}">
              <c16:uniqueId val="{0000000E-BA00-460B-8C51-5B0DC547B31C}"/>
            </c:ext>
          </c:extLst>
        </c:ser>
        <c:ser>
          <c:idx val="15"/>
          <c:order val="15"/>
          <c:tx>
            <c:strRef>
              <c:f>' '!$A$372</c:f>
              <c:strCache>
                <c:ptCount val="1"/>
                <c:pt idx="0">
                  <c:v>South Korea </c:v>
                </c:pt>
              </c:strCache>
            </c:strRef>
          </c:tx>
          <c:spPr>
            <a:pattFill prst="pct40">
              <a:fgClr>
                <a:schemeClr val="bg2">
                  <a:lumMod val="90000"/>
                </a:schemeClr>
              </a:fgClr>
              <a:bgClr>
                <a:srgbClr val="FFC000"/>
              </a:bgClr>
            </a:pattFill>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'!$B$372:$BB$372</c:f>
              <c:numCache>
                <c:formatCode>General</c:formatCode>
                <c:ptCount val="37"/>
                <c:pt idx="19" formatCode="#,##0">
                  <c:v>0</c:v>
                </c:pt>
                <c:pt idx="20" formatCode="#,##0">
                  <c:v>1.1519999999999999E-2</c:v>
                </c:pt>
                <c:pt idx="21" formatCode="#,##0">
                  <c:v>9.3659999999999993E-3</c:v>
                </c:pt>
                <c:pt idx="22" formatCode="#,##0">
                  <c:v>8.5319999999999997E-3</c:v>
                </c:pt>
                <c:pt idx="23" formatCode="#,##0">
                  <c:v>0.246086</c:v>
                </c:pt>
                <c:pt idx="24" formatCode="#,##0">
                  <c:v>0.28435299999999997</c:v>
                </c:pt>
                <c:pt idx="25" formatCode="#,##0">
                  <c:v>1.390809</c:v>
                </c:pt>
                <c:pt idx="26" formatCode="#,##0">
                  <c:v>5.226</c:v>
                </c:pt>
                <c:pt idx="27" formatCode="#,##0">
                  <c:v>17.595783999999998</c:v>
                </c:pt>
                <c:pt idx="28" formatCode="#,##0">
                  <c:v>21.047829999999998</c:v>
                </c:pt>
                <c:pt idx="29" formatCode="#,##0">
                  <c:v>28.515855999999999</c:v>
                </c:pt>
                <c:pt idx="30" formatCode="#,##0">
                  <c:v>31.682520999999998</c:v>
                </c:pt>
                <c:pt idx="31" formatCode="#,##0">
                  <c:v>36.675326999999996</c:v>
                </c:pt>
                <c:pt idx="32" formatCode="#,##0">
                  <c:v>49.502064999999995</c:v>
                </c:pt>
                <c:pt idx="33" formatCode="#,##0">
                  <c:v>62.188223000000001</c:v>
                </c:pt>
                <c:pt idx="34" formatCode="#,##0">
                  <c:v>72.788214999999994</c:v>
                </c:pt>
                <c:pt idx="35" formatCode="#,##0">
                  <c:v>133.13441399999999</c:v>
                </c:pt>
                <c:pt idx="36" formatCode="#,##0">
                  <c:v>172.58082099999999</c:v>
                </c:pt>
              </c:numCache>
            </c:numRef>
          </c:val>
          <c:extLst>
            <c:ext xmlns:c16="http://schemas.microsoft.com/office/drawing/2014/chart" uri="{C3380CC4-5D6E-409C-BE32-E72D297353CC}">
              <c16:uniqueId val="{00000000-AF6A-4227-8010-02D05825A53E}"/>
            </c:ext>
          </c:extLst>
        </c:ser>
        <c:ser>
          <c:idx val="16"/>
          <c:order val="16"/>
          <c:tx>
            <c:strRef>
              <c:f>' '!$A$373</c:f>
              <c:strCache>
                <c:ptCount val="1"/>
                <c:pt idx="0">
                  <c:v>USA </c:v>
                </c:pt>
              </c:strCache>
            </c:strRef>
          </c:tx>
          <c:spPr>
            <a:pattFill prst="smGrid">
              <a:fgClr>
                <a:schemeClr val="bg1"/>
              </a:fgClr>
              <a:bgClr>
                <a:srgbClr val="333399"/>
              </a:bgClr>
            </a:pattFill>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'!$B$373:$BB$373</c:f>
              <c:numCache>
                <c:formatCode>General</c:formatCode>
                <c:ptCount val="37"/>
                <c:pt idx="19" formatCode="#,##0">
                  <c:v>0</c:v>
                </c:pt>
                <c:pt idx="20" formatCode="#,##0">
                  <c:v>0</c:v>
                </c:pt>
                <c:pt idx="21" formatCode="#,##0">
                  <c:v>0</c:v>
                </c:pt>
                <c:pt idx="22" formatCode="#,##0">
                  <c:v>9.6390999999999991E-2</c:v>
                </c:pt>
                <c:pt idx="23" formatCode="#,##0">
                  <c:v>1.4622E-2</c:v>
                </c:pt>
                <c:pt idx="24" formatCode="#,##0">
                  <c:v>8.8527999999999996E-2</c:v>
                </c:pt>
                <c:pt idx="25" formatCode="#,##0">
                  <c:v>2.4306399999999999</c:v>
                </c:pt>
                <c:pt idx="26" formatCode="#,##0">
                  <c:v>3.3717649999999999</c:v>
                </c:pt>
                <c:pt idx="27" formatCode="#,##0">
                  <c:v>3.8410819999999997</c:v>
                </c:pt>
                <c:pt idx="28" formatCode="#,##0">
                  <c:v>4.9160499999999994</c:v>
                </c:pt>
                <c:pt idx="29" formatCode="#,##0">
                  <c:v>5.6261839999999994</c:v>
                </c:pt>
                <c:pt idx="30" formatCode="#,##0">
                  <c:v>6.7912539999999995</c:v>
                </c:pt>
                <c:pt idx="31" formatCode="#,##0">
                  <c:v>5.5531289999999993</c:v>
                </c:pt>
                <c:pt idx="32" formatCode="#,##0">
                  <c:v>7.8594589999999993</c:v>
                </c:pt>
                <c:pt idx="33" formatCode="#,##0">
                  <c:v>9.329955</c:v>
                </c:pt>
                <c:pt idx="34" formatCode="#,##0">
                  <c:v>7.1229449999999996</c:v>
                </c:pt>
                <c:pt idx="35" formatCode="#,##0">
                  <c:v>8.6279079999999997</c:v>
                </c:pt>
                <c:pt idx="36" formatCode="#,##0">
                  <c:v>51.289597999999998</c:v>
                </c:pt>
              </c:numCache>
            </c:numRef>
          </c:val>
          <c:extLst>
            <c:ext xmlns:c16="http://schemas.microsoft.com/office/drawing/2014/chart" uri="{C3380CC4-5D6E-409C-BE32-E72D297353CC}">
              <c16:uniqueId val="{00000001-AF6A-4227-8010-02D05825A53E}"/>
            </c:ext>
          </c:extLst>
        </c:ser>
        <c:ser>
          <c:idx val="17"/>
          <c:order val="17"/>
          <c:tx>
            <c:strRef>
              <c:f>' '!$A$374</c:f>
              <c:strCache>
                <c:ptCount val="1"/>
                <c:pt idx="0">
                  <c:v>Others</c:v>
                </c:pt>
              </c:strCache>
            </c:strRef>
          </c:tx>
          <c:spPr>
            <a:pattFill prst="trellis">
              <a:fgClr>
                <a:srgbClr val="CC6600"/>
              </a:fgClr>
              <a:bgClr>
                <a:schemeClr val="bg1"/>
              </a:bgClr>
            </a:pattFill>
          </c:spPr>
          <c:invertIfNegative val="0"/>
          <c:cat>
            <c:numRef>
              <c:f>' '!$B$356:$BB$356</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'!$B$374:$BB$374</c:f>
              <c:numCache>
                <c:formatCode>General</c:formatCode>
                <c:ptCount val="37"/>
                <c:pt idx="19" formatCode="0">
                  <c:v>0.13100000000000001</c:v>
                </c:pt>
                <c:pt idx="20" formatCode="0">
                  <c:v>0.20069999999999996</c:v>
                </c:pt>
                <c:pt idx="21" formatCode="0">
                  <c:v>0.9404070000000001</c:v>
                </c:pt>
                <c:pt idx="22" formatCode="0">
                  <c:v>0.26939899999999972</c:v>
                </c:pt>
                <c:pt idx="23" formatCode="0">
                  <c:v>0.58380499999999991</c:v>
                </c:pt>
                <c:pt idx="24" formatCode="0">
                  <c:v>2.2391130000000006</c:v>
                </c:pt>
                <c:pt idx="25" formatCode="0">
                  <c:v>1.4409669999999988</c:v>
                </c:pt>
                <c:pt idx="26" formatCode="0">
                  <c:v>3.8241359999999993</c:v>
                </c:pt>
                <c:pt idx="27" formatCode="0">
                  <c:v>2.7549399999999942</c:v>
                </c:pt>
                <c:pt idx="28" formatCode="0">
                  <c:v>4.1213189999999997</c:v>
                </c:pt>
                <c:pt idx="29" formatCode="0">
                  <c:v>6.6870839999999916</c:v>
                </c:pt>
                <c:pt idx="30" formatCode="0">
                  <c:v>12.995445000000018</c:v>
                </c:pt>
                <c:pt idx="31" formatCode="0">
                  <c:v>25.825407000000027</c:v>
                </c:pt>
                <c:pt idx="32" formatCode="0">
                  <c:v>53.173434999999984</c:v>
                </c:pt>
                <c:pt idx="33" formatCode="0">
                  <c:v>49.084640000000007</c:v>
                </c:pt>
                <c:pt idx="34" formatCode="0">
                  <c:v>63.200297000000006</c:v>
                </c:pt>
                <c:pt idx="35" formatCode="0">
                  <c:v>80.015423999999967</c:v>
                </c:pt>
                <c:pt idx="36" formatCode="0">
                  <c:v>80.698261000000059</c:v>
                </c:pt>
              </c:numCache>
            </c:numRef>
          </c:val>
          <c:extLst>
            <c:ext xmlns:c16="http://schemas.microsoft.com/office/drawing/2014/chart" uri="{C3380CC4-5D6E-409C-BE32-E72D297353CC}">
              <c16:uniqueId val="{00000002-AF6A-4227-8010-02D05825A53E}"/>
            </c:ext>
          </c:extLst>
        </c:ser>
        <c:dLbls>
          <c:showLegendKey val="0"/>
          <c:showVal val="0"/>
          <c:showCatName val="0"/>
          <c:showSerName val="0"/>
          <c:showPercent val="0"/>
          <c:showBubbleSize val="0"/>
        </c:dLbls>
        <c:gapWidth val="0"/>
        <c:overlap val="100"/>
        <c:axId val="3"/>
        <c:axId val="4"/>
      </c:barChart>
      <c:catAx>
        <c:axId val="1827733119"/>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volume</a:t>
                </a:r>
                <a:endParaRPr lang="en-GB" sz="10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00" b="0" i="0" u="none" strike="noStrike" baseline="0">
                    <a:solidFill>
                      <a:srgbClr val="993300"/>
                    </a:solidFill>
                    <a:latin typeface="Arial"/>
                    <a:cs typeface="Arial"/>
                  </a:rPr>
                  <a:t>(million cubic metres)</a:t>
                </a:r>
              </a:p>
            </c:rich>
          </c:tx>
          <c:layout>
            <c:manualLayout>
              <c:xMode val="edge"/>
              <c:yMode val="edge"/>
              <c:x val="2.3000716666617328E-2"/>
              <c:y val="0.2200072176440114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827733119"/>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9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975" b="0" i="0" u="none" strike="noStrike" baseline="0">
                    <a:solidFill>
                      <a:srgbClr val="0000FF"/>
                    </a:solidFill>
                    <a:latin typeface="Arial"/>
                    <a:cs typeface="Arial"/>
                  </a:rPr>
                  <a:t>(US$ million, fob, nominal)</a:t>
                </a:r>
              </a:p>
            </c:rich>
          </c:tx>
          <c:layout>
            <c:manualLayout>
              <c:xMode val="edge"/>
              <c:yMode val="edge"/>
              <c:x val="0.91002835507051172"/>
              <c:y val="0.193339676111404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0"/>
        <c:txPr>
          <a:bodyPr/>
          <a:lstStyle/>
          <a:p>
            <a:pPr>
              <a:defRPr sz="1285" b="0" i="0" u="none" strike="noStrike" baseline="0">
                <a:solidFill>
                  <a:srgbClr val="000000"/>
                </a:solidFill>
                <a:latin typeface="Arial"/>
                <a:ea typeface="Arial"/>
                <a:cs typeface="Arial"/>
              </a:defRPr>
            </a:pPr>
            <a:endParaRPr lang="en-US"/>
          </a:p>
        </c:txPr>
      </c:legendEntry>
      <c:legendEntry>
        <c:idx val="2"/>
        <c:txPr>
          <a:bodyPr/>
          <a:lstStyle/>
          <a:p>
            <a:pPr>
              <a:defRPr sz="1285" b="0" i="0" u="none" strike="noStrike" baseline="0">
                <a:solidFill>
                  <a:srgbClr val="000000"/>
                </a:solidFill>
                <a:latin typeface="Arial"/>
                <a:ea typeface="Arial"/>
                <a:cs typeface="Arial"/>
              </a:defRPr>
            </a:pPr>
            <a:endParaRPr lang="en-US"/>
          </a:p>
        </c:txPr>
      </c:legendEntry>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4"/>
        <c:txPr>
          <a:bodyPr/>
          <a:lstStyle/>
          <a:p>
            <a:pPr>
              <a:defRPr sz="1285" b="0" i="0" u="none" strike="noStrike" baseline="0">
                <a:solidFill>
                  <a:srgbClr val="000000"/>
                </a:solidFill>
                <a:latin typeface="Arial"/>
                <a:ea typeface="Arial"/>
                <a:cs typeface="Arial"/>
              </a:defRPr>
            </a:pPr>
            <a:endParaRPr lang="en-US"/>
          </a:p>
        </c:txPr>
      </c:legendEntry>
      <c:legendEntry>
        <c:idx val="15"/>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2.4001417322834645E-2"/>
          <c:y val="0.89669632545931743"/>
          <c:w val="0.95599858267716531"/>
          <c:h val="6.9970341207349088E-2"/>
        </c:manualLayout>
      </c:layout>
      <c:overlay val="0"/>
      <c:spPr>
        <a:solidFill>
          <a:srgbClr val="FFFFFF"/>
        </a:solidFill>
        <a:ln w="25400">
          <a:noFill/>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00507898515759"/>
          <c:y val="7.0002296523094559E-2"/>
          <c:w val="0.6810212195637565"/>
          <c:h val="0.64502116081994265"/>
        </c:manualLayout>
      </c:layout>
      <c:barChart>
        <c:barDir val="col"/>
        <c:grouping val="stacked"/>
        <c:varyColors val="0"/>
        <c:ser>
          <c:idx val="4"/>
          <c:order val="0"/>
          <c:tx>
            <c:strRef>
              <c:f>' '!$A$380</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'!$B$380:$BB$380</c:f>
              <c:numCache>
                <c:formatCode>0.00</c:formatCode>
                <c:ptCount val="37"/>
                <c:pt idx="0">
                  <c:v>6.8452999999999993E-4</c:v>
                </c:pt>
                <c:pt idx="1">
                  <c:v>6.5670997638346388E-4</c:v>
                </c:pt>
                <c:pt idx="2">
                  <c:v>1.0604649999999998E-2</c:v>
                </c:pt>
                <c:pt idx="3">
                  <c:v>1.6761927026311286E-3</c:v>
                </c:pt>
                <c:pt idx="4">
                  <c:v>2.0962011486578246E-3</c:v>
                </c:pt>
                <c:pt idx="5">
                  <c:v>6.5203422368462077E-3</c:v>
                </c:pt>
                <c:pt idx="6">
                  <c:v>9.7458683839239061E-3</c:v>
                </c:pt>
                <c:pt idx="7">
                  <c:v>2.2568137866297883E-2</c:v>
                </c:pt>
                <c:pt idx="8">
                  <c:v>2.4567130604510126E-2</c:v>
                </c:pt>
                <c:pt idx="9">
                  <c:v>1.7532168179929392E-2</c:v>
                </c:pt>
                <c:pt idx="10">
                  <c:v>2.8668978124665397E-2</c:v>
                </c:pt>
                <c:pt idx="11">
                  <c:v>3.2015625841792905E-2</c:v>
                </c:pt>
                <c:pt idx="12">
                  <c:v>3.9982711119618305E-2</c:v>
                </c:pt>
                <c:pt idx="13">
                  <c:v>3.3603080586819704E-2</c:v>
                </c:pt>
                <c:pt idx="14">
                  <c:v>3.7881075451729848E-2</c:v>
                </c:pt>
                <c:pt idx="15">
                  <c:v>2.8021679681009375E-2</c:v>
                </c:pt>
                <c:pt idx="16">
                  <c:v>5.0709660983484429E-2</c:v>
                </c:pt>
                <c:pt idx="17">
                  <c:v>5.3583868397485454E-2</c:v>
                </c:pt>
              </c:numCache>
            </c:numRef>
          </c:val>
          <c:extLst>
            <c:ext xmlns:c16="http://schemas.microsoft.com/office/drawing/2014/chart" uri="{C3380CC4-5D6E-409C-BE32-E72D297353CC}">
              <c16:uniqueId val="{00000000-D576-4FC9-A7EC-6327CD6EB18C}"/>
            </c:ext>
          </c:extLst>
        </c:ser>
        <c:ser>
          <c:idx val="5"/>
          <c:order val="1"/>
          <c:tx>
            <c:strRef>
              <c:f>' '!$A$381</c:f>
              <c:strCache>
                <c:ptCount val="1"/>
                <c:pt idx="0">
                  <c:v>Australia </c:v>
                </c:pt>
              </c:strCache>
            </c:strRef>
          </c:tx>
          <c:spPr>
            <a:pattFill prst="dash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'!$B$381:$BB$381</c:f>
              <c:numCache>
                <c:formatCode>0.00</c:formatCode>
                <c:ptCount val="37"/>
                <c:pt idx="0">
                  <c:v>0</c:v>
                </c:pt>
                <c:pt idx="1">
                  <c:v>4.353961619875223E-4</c:v>
                </c:pt>
                <c:pt idx="2">
                  <c:v>0</c:v>
                </c:pt>
                <c:pt idx="3">
                  <c:v>1.1213065028109147E-3</c:v>
                </c:pt>
                <c:pt idx="4">
                  <c:v>1.0661245000000001E-3</c:v>
                </c:pt>
                <c:pt idx="5">
                  <c:v>1.4169155000000001E-3</c:v>
                </c:pt>
                <c:pt idx="6">
                  <c:v>1.5817023599999998E-3</c:v>
                </c:pt>
                <c:pt idx="7">
                  <c:v>1.8371449273504271E-3</c:v>
                </c:pt>
                <c:pt idx="8">
                  <c:v>1.6589041000000001E-3</c:v>
                </c:pt>
                <c:pt idx="9">
                  <c:v>1.2439350000000003E-3</c:v>
                </c:pt>
                <c:pt idx="10">
                  <c:v>3.3179295740700396E-3</c:v>
                </c:pt>
                <c:pt idx="11">
                  <c:v>3.01347746E-3</c:v>
                </c:pt>
                <c:pt idx="12">
                  <c:v>3.2271379E-3</c:v>
                </c:pt>
                <c:pt idx="13">
                  <c:v>2.0102984999999999E-3</c:v>
                </c:pt>
                <c:pt idx="14">
                  <c:v>3.1924556031186942E-3</c:v>
                </c:pt>
                <c:pt idx="15">
                  <c:v>2.5695039999999998E-3</c:v>
                </c:pt>
                <c:pt idx="16">
                  <c:v>3.7121350527390034E-3</c:v>
                </c:pt>
                <c:pt idx="17">
                  <c:v>4.02305309880421E-3</c:v>
                </c:pt>
              </c:numCache>
            </c:numRef>
          </c:val>
          <c:extLst>
            <c:ext xmlns:c16="http://schemas.microsoft.com/office/drawing/2014/chart" uri="{C3380CC4-5D6E-409C-BE32-E72D297353CC}">
              <c16:uniqueId val="{00000001-D576-4FC9-A7EC-6327CD6EB18C}"/>
            </c:ext>
          </c:extLst>
        </c:ser>
        <c:ser>
          <c:idx val="6"/>
          <c:order val="2"/>
          <c:tx>
            <c:strRef>
              <c:f>' '!$A$382</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'!$B$382:$BB$382</c:f>
              <c:numCache>
                <c:formatCode>0.00</c:formatCode>
                <c:ptCount val="37"/>
                <c:pt idx="0">
                  <c:v>4.8697000000000002E-3</c:v>
                </c:pt>
                <c:pt idx="1">
                  <c:v>7.9854723799999989E-3</c:v>
                </c:pt>
                <c:pt idx="2">
                  <c:v>7.1900054999999991E-3</c:v>
                </c:pt>
                <c:pt idx="3">
                  <c:v>8.8836934999999995E-3</c:v>
                </c:pt>
                <c:pt idx="4">
                  <c:v>1.02471035E-2</c:v>
                </c:pt>
                <c:pt idx="5">
                  <c:v>1.1165416500000001E-2</c:v>
                </c:pt>
                <c:pt idx="6">
                  <c:v>9.8600854999999991E-3</c:v>
                </c:pt>
                <c:pt idx="7">
                  <c:v>1.1818133500000001E-2</c:v>
                </c:pt>
                <c:pt idx="8">
                  <c:v>1.390820129277481E-2</c:v>
                </c:pt>
                <c:pt idx="9">
                  <c:v>8.6873209399999981E-3</c:v>
                </c:pt>
                <c:pt idx="10">
                  <c:v>1.086084966E-2</c:v>
                </c:pt>
                <c:pt idx="11">
                  <c:v>1.49278012E-2</c:v>
                </c:pt>
                <c:pt idx="12">
                  <c:v>2.8824402919999999E-2</c:v>
                </c:pt>
                <c:pt idx="13">
                  <c:v>2.5681848599999998E-2</c:v>
                </c:pt>
                <c:pt idx="14">
                  <c:v>6.075343004E-2</c:v>
                </c:pt>
                <c:pt idx="15">
                  <c:v>7.9959164380000003E-2</c:v>
                </c:pt>
                <c:pt idx="16">
                  <c:v>7.4958799800000003E-2</c:v>
                </c:pt>
                <c:pt idx="17">
                  <c:v>7.6254999200000007E-2</c:v>
                </c:pt>
              </c:numCache>
            </c:numRef>
          </c:val>
          <c:extLst>
            <c:ext xmlns:c16="http://schemas.microsoft.com/office/drawing/2014/chart" uri="{C3380CC4-5D6E-409C-BE32-E72D297353CC}">
              <c16:uniqueId val="{00000002-D576-4FC9-A7EC-6327CD6EB18C}"/>
            </c:ext>
          </c:extLst>
        </c:ser>
        <c:ser>
          <c:idx val="10"/>
          <c:order val="3"/>
          <c:tx>
            <c:strRef>
              <c:f>' '!$A$383</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'!$B$383:$BB$383</c:f>
              <c:numCache>
                <c:formatCode>0.00</c:formatCode>
                <c:ptCount val="37"/>
                <c:pt idx="0">
                  <c:v>2.5089629383332031E-2</c:v>
                </c:pt>
                <c:pt idx="1">
                  <c:v>1.24184E-2</c:v>
                </c:pt>
                <c:pt idx="2">
                  <c:v>1.7113586180493814E-2</c:v>
                </c:pt>
                <c:pt idx="3">
                  <c:v>1.7541992761644313E-2</c:v>
                </c:pt>
                <c:pt idx="4">
                  <c:v>1.0276392687574009E-2</c:v>
                </c:pt>
                <c:pt idx="5">
                  <c:v>5.8340069999999996E-3</c:v>
                </c:pt>
                <c:pt idx="6">
                  <c:v>1.2496263499999999E-2</c:v>
                </c:pt>
                <c:pt idx="7">
                  <c:v>1.0205332999999999E-2</c:v>
                </c:pt>
                <c:pt idx="8">
                  <c:v>1.12727695E-2</c:v>
                </c:pt>
                <c:pt idx="9">
                  <c:v>9.2519565000000002E-3</c:v>
                </c:pt>
                <c:pt idx="10">
                  <c:v>7.2539634999999984E-3</c:v>
                </c:pt>
                <c:pt idx="11">
                  <c:v>5.2345464999999985E-3</c:v>
                </c:pt>
                <c:pt idx="12">
                  <c:v>6.495205999999999E-3</c:v>
                </c:pt>
                <c:pt idx="13">
                  <c:v>7.5606087485517604E-3</c:v>
                </c:pt>
                <c:pt idx="14">
                  <c:v>7.0885304999999989E-3</c:v>
                </c:pt>
                <c:pt idx="15">
                  <c:v>6.8003695000000003E-3</c:v>
                </c:pt>
                <c:pt idx="16">
                  <c:v>5.8011540999999989E-3</c:v>
                </c:pt>
                <c:pt idx="17">
                  <c:v>2.4970593989554922E-3</c:v>
                </c:pt>
              </c:numCache>
            </c:numRef>
          </c:val>
          <c:extLst>
            <c:ext xmlns:c16="http://schemas.microsoft.com/office/drawing/2014/chart" uri="{C3380CC4-5D6E-409C-BE32-E72D297353CC}">
              <c16:uniqueId val="{00000003-D576-4FC9-A7EC-6327CD6EB18C}"/>
            </c:ext>
          </c:extLst>
        </c:ser>
        <c:ser>
          <c:idx val="12"/>
          <c:order val="4"/>
          <c:tx>
            <c:strRef>
              <c:f>' '!$A$384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'!$B$384:$BB$384</c:f>
              <c:numCache>
                <c:formatCode>0.00</c:formatCode>
                <c:ptCount val="37"/>
                <c:pt idx="0">
                  <c:v>0</c:v>
                </c:pt>
                <c:pt idx="1">
                  <c:v>0</c:v>
                </c:pt>
                <c:pt idx="2">
                  <c:v>0</c:v>
                </c:pt>
                <c:pt idx="3">
                  <c:v>8.9375000000000012E-4</c:v>
                </c:pt>
                <c:pt idx="4">
                  <c:v>1.2078124999999997E-3</c:v>
                </c:pt>
                <c:pt idx="5">
                  <c:v>2.9596506621499862E-3</c:v>
                </c:pt>
                <c:pt idx="6">
                  <c:v>3.6897293892033996E-3</c:v>
                </c:pt>
                <c:pt idx="7">
                  <c:v>3.2031388166666661E-2</c:v>
                </c:pt>
                <c:pt idx="8">
                  <c:v>9.2003174666666666E-3</c:v>
                </c:pt>
                <c:pt idx="9">
                  <c:v>2.2076237566666664E-2</c:v>
                </c:pt>
                <c:pt idx="10">
                  <c:v>2.7691409950000002E-2</c:v>
                </c:pt>
                <c:pt idx="11">
                  <c:v>1.6262543616666666E-2</c:v>
                </c:pt>
                <c:pt idx="12">
                  <c:v>1.5044244483333332E-2</c:v>
                </c:pt>
                <c:pt idx="13">
                  <c:v>2.0430581348374811E-2</c:v>
                </c:pt>
                <c:pt idx="14">
                  <c:v>2.3936456320000001E-2</c:v>
                </c:pt>
                <c:pt idx="15">
                  <c:v>2.6801897416666665E-2</c:v>
                </c:pt>
                <c:pt idx="16">
                  <c:v>3.2836576074999999E-2</c:v>
                </c:pt>
                <c:pt idx="17">
                  <c:v>3.6664158072222217E-2</c:v>
                </c:pt>
              </c:numCache>
            </c:numRef>
          </c:val>
          <c:extLst>
            <c:ext xmlns:c16="http://schemas.microsoft.com/office/drawing/2014/chart" uri="{C3380CC4-5D6E-409C-BE32-E72D297353CC}">
              <c16:uniqueId val="{00000004-D576-4FC9-A7EC-6327CD6EB18C}"/>
            </c:ext>
          </c:extLst>
        </c:ser>
        <c:ser>
          <c:idx val="13"/>
          <c:order val="5"/>
          <c:tx>
            <c:strRef>
              <c:f>' '!$A$385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'!$B$385:$BB$385</c:f>
              <c:numCache>
                <c:formatCode>#,##0.00</c:formatCode>
                <c:ptCount val="37"/>
                <c:pt idx="0">
                  <c:v>2.7607913012851655E-3</c:v>
                </c:pt>
                <c:pt idx="1">
                  <c:v>2.5575545312060931E-3</c:v>
                </c:pt>
                <c:pt idx="2">
                  <c:v>6.6625852792446955E-3</c:v>
                </c:pt>
                <c:pt idx="3">
                  <c:v>2.8285281493784786E-3</c:v>
                </c:pt>
                <c:pt idx="4">
                  <c:v>1.6971654094720089E-3</c:v>
                </c:pt>
                <c:pt idx="5">
                  <c:v>1.368246327274978E-3</c:v>
                </c:pt>
                <c:pt idx="6">
                  <c:v>7.4973998542887388E-3</c:v>
                </c:pt>
                <c:pt idx="7">
                  <c:v>7.7338549737489548E-3</c:v>
                </c:pt>
                <c:pt idx="8">
                  <c:v>1.0800819981194032E-2</c:v>
                </c:pt>
                <c:pt idx="9">
                  <c:v>1.4011427275459322E-2</c:v>
                </c:pt>
                <c:pt idx="10">
                  <c:v>1.6867839080296598E-2</c:v>
                </c:pt>
                <c:pt idx="11">
                  <c:v>3.3598111886179685E-2</c:v>
                </c:pt>
                <c:pt idx="12">
                  <c:v>2.4116268255359105E-2</c:v>
                </c:pt>
                <c:pt idx="13">
                  <c:v>2.7898668660320453E-2</c:v>
                </c:pt>
                <c:pt idx="14">
                  <c:v>4.2376135534098525E-2</c:v>
                </c:pt>
                <c:pt idx="15">
                  <c:v>5.2358698441932805E-2</c:v>
                </c:pt>
                <c:pt idx="16">
                  <c:v>8.8892159206823196E-2</c:v>
                </c:pt>
                <c:pt idx="17">
                  <c:v>9.0812603780363932E-2</c:v>
                </c:pt>
              </c:numCache>
            </c:numRef>
          </c:val>
          <c:extLst>
            <c:ext xmlns:c16="http://schemas.microsoft.com/office/drawing/2014/chart" uri="{C3380CC4-5D6E-409C-BE32-E72D297353CC}">
              <c16:uniqueId val="{00000005-D576-4FC9-A7EC-6327CD6EB18C}"/>
            </c:ext>
          </c:extLst>
        </c:ser>
        <c:dLbls>
          <c:showLegendKey val="0"/>
          <c:showVal val="0"/>
          <c:showCatName val="0"/>
          <c:showSerName val="0"/>
          <c:showPercent val="0"/>
          <c:showBubbleSize val="0"/>
        </c:dLbls>
        <c:gapWidth val="0"/>
        <c:overlap val="100"/>
        <c:axId val="1827729519"/>
        <c:axId val="1"/>
      </c:barChart>
      <c:barChart>
        <c:barDir val="col"/>
        <c:grouping val="stacked"/>
        <c:varyColors val="0"/>
        <c:ser>
          <c:idx val="9"/>
          <c:order val="6"/>
          <c:tx>
            <c:strRef>
              <c:f>' '!$A$386</c:f>
              <c:strCache>
                <c:ptCount val="1"/>
              </c:strCache>
            </c:strRef>
          </c:tx>
          <c:spPr>
            <a:no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'!$B$386:$BB$386</c:f>
              <c:numCache>
                <c:formatCode>0.0</c:formatCode>
                <c:ptCount val="37"/>
              </c:numCache>
            </c:numRef>
          </c:val>
          <c:extLst>
            <c:ext xmlns:c16="http://schemas.microsoft.com/office/drawing/2014/chart" uri="{C3380CC4-5D6E-409C-BE32-E72D297353CC}">
              <c16:uniqueId val="{00000006-D576-4FC9-A7EC-6327CD6EB18C}"/>
            </c:ext>
          </c:extLst>
        </c:ser>
        <c:ser>
          <c:idx val="18"/>
          <c:order val="7"/>
          <c:tx>
            <c:strRef>
              <c:f>' '!$A$387</c:f>
              <c:strCache>
                <c:ptCount val="1"/>
              </c:strCache>
            </c:strRef>
          </c:tx>
          <c:spPr>
            <a:no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'!$B$387:$BB$387</c:f>
              <c:numCache>
                <c:formatCode>0.0</c:formatCode>
                <c:ptCount val="37"/>
              </c:numCache>
            </c:numRef>
          </c:val>
          <c:extLst>
            <c:ext xmlns:c16="http://schemas.microsoft.com/office/drawing/2014/chart" uri="{C3380CC4-5D6E-409C-BE32-E72D297353CC}">
              <c16:uniqueId val="{00000007-D576-4FC9-A7EC-6327CD6EB18C}"/>
            </c:ext>
          </c:extLst>
        </c:ser>
        <c:ser>
          <c:idx val="19"/>
          <c:order val="8"/>
          <c:tx>
            <c:strRef>
              <c:f>' '!$A$388</c:f>
              <c:strCache>
                <c:ptCount val="1"/>
              </c:strCache>
            </c:strRef>
          </c:tx>
          <c:spPr>
            <a:no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'!$B$388:$BB$388</c:f>
              <c:numCache>
                <c:formatCode>General</c:formatCode>
                <c:ptCount val="37"/>
              </c:numCache>
            </c:numRef>
          </c:val>
          <c:extLst>
            <c:ext xmlns:c16="http://schemas.microsoft.com/office/drawing/2014/chart" uri="{C3380CC4-5D6E-409C-BE32-E72D297353CC}">
              <c16:uniqueId val="{00000008-D576-4FC9-A7EC-6327CD6EB18C}"/>
            </c:ext>
          </c:extLst>
        </c:ser>
        <c:ser>
          <c:idx val="26"/>
          <c:order val="9"/>
          <c:tx>
            <c:strRef>
              <c:f>' '!$A$389</c:f>
              <c:strCache>
                <c:ptCount val="1"/>
              </c:strCache>
            </c:strRef>
          </c:tx>
          <c:spPr>
            <a:no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'!$B$389:$BB$389</c:f>
              <c:numCache>
                <c:formatCode>#,##0</c:formatCode>
                <c:ptCount val="37"/>
              </c:numCache>
            </c:numRef>
          </c:val>
          <c:extLst>
            <c:ext xmlns:c16="http://schemas.microsoft.com/office/drawing/2014/chart" uri="{C3380CC4-5D6E-409C-BE32-E72D297353CC}">
              <c16:uniqueId val="{00000009-D576-4FC9-A7EC-6327CD6EB18C}"/>
            </c:ext>
          </c:extLst>
        </c:ser>
        <c:ser>
          <c:idx val="0"/>
          <c:order val="10"/>
          <c:tx>
            <c:strRef>
              <c:f>' '!$A$390</c:f>
              <c:strCache>
                <c:ptCount val="1"/>
              </c:strCache>
            </c:strRef>
          </c:tx>
          <c:spPr>
            <a:no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'!$B$390:$BB$390</c:f>
              <c:numCache>
                <c:formatCode>#,##0</c:formatCode>
                <c:ptCount val="37"/>
              </c:numCache>
            </c:numRef>
          </c:val>
          <c:extLst>
            <c:ext xmlns:c16="http://schemas.microsoft.com/office/drawing/2014/chart" uri="{C3380CC4-5D6E-409C-BE32-E72D297353CC}">
              <c16:uniqueId val="{0000000A-D576-4FC9-A7EC-6327CD6EB18C}"/>
            </c:ext>
          </c:extLst>
        </c:ser>
        <c:ser>
          <c:idx val="1"/>
          <c:order val="11"/>
          <c:tx>
            <c:strRef>
              <c:f>' '!$A$391</c:f>
              <c:strCache>
                <c:ptCount val="1"/>
              </c:strCache>
            </c:strRef>
          </c:tx>
          <c:spPr>
            <a:no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'!$B$391:$BB$391</c:f>
              <c:numCache>
                <c:formatCode>#,##0</c:formatCode>
                <c:ptCount val="37"/>
              </c:numCache>
            </c:numRef>
          </c:val>
          <c:extLst>
            <c:ext xmlns:c16="http://schemas.microsoft.com/office/drawing/2014/chart" uri="{C3380CC4-5D6E-409C-BE32-E72D297353CC}">
              <c16:uniqueId val="{0000000B-D576-4FC9-A7EC-6327CD6EB18C}"/>
            </c:ext>
          </c:extLst>
        </c:ser>
        <c:ser>
          <c:idx val="2"/>
          <c:order val="12"/>
          <c:tx>
            <c:strRef>
              <c:f>' '!$A$392</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'!$B$392:$BB$392</c:f>
              <c:numCache>
                <c:formatCode>#,##0</c:formatCode>
                <c:ptCount val="37"/>
                <c:pt idx="19" formatCode="0">
                  <c:v>0.51600000000000001</c:v>
                </c:pt>
                <c:pt idx="20" formatCode="0">
                  <c:v>0.51834599999999997</c:v>
                </c:pt>
                <c:pt idx="21" formatCode="0">
                  <c:v>3.437856</c:v>
                </c:pt>
                <c:pt idx="22" formatCode="0">
                  <c:v>0.99214199999999986</c:v>
                </c:pt>
                <c:pt idx="23" formatCode="0">
                  <c:v>5.112082</c:v>
                </c:pt>
                <c:pt idx="24" formatCode="0">
                  <c:v>8.949783</c:v>
                </c:pt>
                <c:pt idx="25" formatCode="0">
                  <c:v>10.199624</c:v>
                </c:pt>
                <c:pt idx="26" formatCode="0">
                  <c:v>15.836950999999999</c:v>
                </c:pt>
                <c:pt idx="27" formatCode="0">
                  <c:v>21.865940000000005</c:v>
                </c:pt>
                <c:pt idx="28" formatCode="0">
                  <c:v>13.995836999999996</c:v>
                </c:pt>
                <c:pt idx="29" formatCode="0">
                  <c:v>15.856873</c:v>
                </c:pt>
                <c:pt idx="30" formatCode="0">
                  <c:v>22.707630000000002</c:v>
                </c:pt>
                <c:pt idx="31" formatCode="0">
                  <c:v>33.019343999999997</c:v>
                </c:pt>
                <c:pt idx="32" formatCode="0">
                  <c:v>26.655520000000003</c:v>
                </c:pt>
                <c:pt idx="33" formatCode="0">
                  <c:v>23.870725</c:v>
                </c:pt>
                <c:pt idx="34" formatCode="0">
                  <c:v>30.189001999999999</c:v>
                </c:pt>
                <c:pt idx="35" formatCode="0">
                  <c:v>37.906571</c:v>
                </c:pt>
                <c:pt idx="36" formatCode="0">
                  <c:v>34.354630999999998</c:v>
                </c:pt>
              </c:numCache>
            </c:numRef>
          </c:val>
          <c:extLst>
            <c:ext xmlns:c16="http://schemas.microsoft.com/office/drawing/2014/chart" uri="{C3380CC4-5D6E-409C-BE32-E72D297353CC}">
              <c16:uniqueId val="{0000000C-D576-4FC9-A7EC-6327CD6EB18C}"/>
            </c:ext>
          </c:extLst>
        </c:ser>
        <c:ser>
          <c:idx val="3"/>
          <c:order val="13"/>
          <c:tx>
            <c:strRef>
              <c:f>' '!$A$393</c:f>
              <c:strCache>
                <c:ptCount val="1"/>
                <c:pt idx="0">
                  <c:v>Australia </c:v>
                </c:pt>
              </c:strCache>
            </c:strRef>
          </c:tx>
          <c:spPr>
            <a:pattFill prst="dash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'!$B$393:$BB$393</c:f>
              <c:numCache>
                <c:formatCode>#,##0</c:formatCode>
                <c:ptCount val="37"/>
                <c:pt idx="19" formatCode="0">
                  <c:v>0</c:v>
                </c:pt>
                <c:pt idx="20" formatCode="0">
                  <c:v>0.20371600000000001</c:v>
                </c:pt>
                <c:pt idx="21" formatCode="0">
                  <c:v>2.5448999999999999E-2</c:v>
                </c:pt>
                <c:pt idx="22" formatCode="0">
                  <c:v>0.68254899999999996</c:v>
                </c:pt>
                <c:pt idx="23" formatCode="0">
                  <c:v>0.78425099999999992</c:v>
                </c:pt>
                <c:pt idx="24" formatCode="0">
                  <c:v>0.93783699999999992</c:v>
                </c:pt>
                <c:pt idx="25" formatCode="0">
                  <c:v>0.8581939999999999</c:v>
                </c:pt>
                <c:pt idx="26" formatCode="0">
                  <c:v>1.1324129999999999</c:v>
                </c:pt>
                <c:pt idx="27" formatCode="0">
                  <c:v>1.1837629999999999</c:v>
                </c:pt>
                <c:pt idx="28" formatCode="0">
                  <c:v>1.3321999999999998</c:v>
                </c:pt>
                <c:pt idx="29" formatCode="0">
                  <c:v>2.1367120000000002</c:v>
                </c:pt>
                <c:pt idx="30" formatCode="0">
                  <c:v>1.9337420000000001</c:v>
                </c:pt>
                <c:pt idx="31" formatCode="0">
                  <c:v>1.9802589999999998</c:v>
                </c:pt>
                <c:pt idx="32" formatCode="0">
                  <c:v>2.5495379999999996</c:v>
                </c:pt>
                <c:pt idx="33" formatCode="0">
                  <c:v>4.1314609999999998</c:v>
                </c:pt>
                <c:pt idx="34" formatCode="0">
                  <c:v>4.333075</c:v>
                </c:pt>
                <c:pt idx="35" formatCode="0">
                  <c:v>5.9929709999999998</c:v>
                </c:pt>
                <c:pt idx="36" formatCode="0">
                  <c:v>6.6359709999999996</c:v>
                </c:pt>
              </c:numCache>
            </c:numRef>
          </c:val>
          <c:extLst>
            <c:ext xmlns:c16="http://schemas.microsoft.com/office/drawing/2014/chart" uri="{C3380CC4-5D6E-409C-BE32-E72D297353CC}">
              <c16:uniqueId val="{0000000D-D576-4FC9-A7EC-6327CD6EB18C}"/>
            </c:ext>
          </c:extLst>
        </c:ser>
        <c:ser>
          <c:idx val="7"/>
          <c:order val="14"/>
          <c:tx>
            <c:strRef>
              <c:f>' '!$A$394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'!$B$394:$BB$394</c:f>
              <c:numCache>
                <c:formatCode>General</c:formatCode>
                <c:ptCount val="37"/>
                <c:pt idx="19" formatCode="0">
                  <c:v>1.5609999999999999</c:v>
                </c:pt>
                <c:pt idx="20" formatCode="0">
                  <c:v>2.7813749999999997</c:v>
                </c:pt>
                <c:pt idx="21" formatCode="0">
                  <c:v>3.1447399999999996</c:v>
                </c:pt>
                <c:pt idx="22" formatCode="0">
                  <c:v>3.7803169999999997</c:v>
                </c:pt>
                <c:pt idx="23" formatCode="0">
                  <c:v>5.8223099999999999</c:v>
                </c:pt>
                <c:pt idx="24" formatCode="0">
                  <c:v>6.474124999999999</c:v>
                </c:pt>
                <c:pt idx="25" formatCode="0">
                  <c:v>8.2390790000000003</c:v>
                </c:pt>
                <c:pt idx="26" formatCode="0">
                  <c:v>10.922916000000001</c:v>
                </c:pt>
                <c:pt idx="27" formatCode="0">
                  <c:v>14.440494000000001</c:v>
                </c:pt>
                <c:pt idx="28" formatCode="0">
                  <c:v>9.8443179999999995</c:v>
                </c:pt>
                <c:pt idx="29" formatCode="0">
                  <c:v>10.087168</c:v>
                </c:pt>
                <c:pt idx="30" formatCode="0">
                  <c:v>14.859949</c:v>
                </c:pt>
                <c:pt idx="31" formatCode="0">
                  <c:v>21.052177</c:v>
                </c:pt>
                <c:pt idx="32" formatCode="0">
                  <c:v>29.140158</c:v>
                </c:pt>
                <c:pt idx="33" formatCode="0">
                  <c:v>44.250383999999997</c:v>
                </c:pt>
                <c:pt idx="34" formatCode="0">
                  <c:v>50.312975999999999</c:v>
                </c:pt>
                <c:pt idx="35" formatCode="0">
                  <c:v>57.939008999999999</c:v>
                </c:pt>
                <c:pt idx="36" formatCode="0">
                  <c:v>63.978125999999996</c:v>
                </c:pt>
              </c:numCache>
            </c:numRef>
          </c:val>
          <c:extLst>
            <c:ext xmlns:c16="http://schemas.microsoft.com/office/drawing/2014/chart" uri="{C3380CC4-5D6E-409C-BE32-E72D297353CC}">
              <c16:uniqueId val="{0000000E-D576-4FC9-A7EC-6327CD6EB18C}"/>
            </c:ext>
          </c:extLst>
        </c:ser>
        <c:ser>
          <c:idx val="8"/>
          <c:order val="15"/>
          <c:tx>
            <c:strRef>
              <c:f>' '!$A$395</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'!$B$395:$BB$395</c:f>
              <c:numCache>
                <c:formatCode>General</c:formatCode>
                <c:ptCount val="37"/>
                <c:pt idx="19" formatCode="0">
                  <c:v>5.2</c:v>
                </c:pt>
                <c:pt idx="20" formatCode="0">
                  <c:v>2.8481129999999997</c:v>
                </c:pt>
                <c:pt idx="21" formatCode="0">
                  <c:v>5.4967629999999996</c:v>
                </c:pt>
                <c:pt idx="22" formatCode="0">
                  <c:v>9.5615699999999997</c:v>
                </c:pt>
                <c:pt idx="23" formatCode="0">
                  <c:v>11.818686999999999</c:v>
                </c:pt>
                <c:pt idx="24" formatCode="0">
                  <c:v>2.34816</c:v>
                </c:pt>
                <c:pt idx="25" formatCode="0">
                  <c:v>2.3181559999999997</c:v>
                </c:pt>
                <c:pt idx="26" formatCode="0">
                  <c:v>1.7866459999999997</c:v>
                </c:pt>
                <c:pt idx="27" formatCode="0">
                  <c:v>1.9446629999999998</c:v>
                </c:pt>
                <c:pt idx="28" formatCode="0">
                  <c:v>4.3184810000000002</c:v>
                </c:pt>
                <c:pt idx="29" formatCode="0">
                  <c:v>2.0064469999999996</c:v>
                </c:pt>
                <c:pt idx="30" formatCode="0">
                  <c:v>2.2383839999999999</c:v>
                </c:pt>
                <c:pt idx="31" formatCode="0">
                  <c:v>3.3913419999999999</c:v>
                </c:pt>
                <c:pt idx="32" formatCode="0">
                  <c:v>3.7603719999999998</c:v>
                </c:pt>
                <c:pt idx="33" formatCode="0">
                  <c:v>2.5778270000000001</c:v>
                </c:pt>
                <c:pt idx="34" formatCode="0">
                  <c:v>2.0971449999999998</c:v>
                </c:pt>
                <c:pt idx="35" formatCode="0">
                  <c:v>1.7871349999999999</c:v>
                </c:pt>
                <c:pt idx="36" formatCode="0">
                  <c:v>0.98159899999999989</c:v>
                </c:pt>
              </c:numCache>
            </c:numRef>
          </c:val>
          <c:extLst>
            <c:ext xmlns:c16="http://schemas.microsoft.com/office/drawing/2014/chart" uri="{C3380CC4-5D6E-409C-BE32-E72D297353CC}">
              <c16:uniqueId val="{0000000F-D576-4FC9-A7EC-6327CD6EB18C}"/>
            </c:ext>
          </c:extLst>
        </c:ser>
        <c:ser>
          <c:idx val="11"/>
          <c:order val="16"/>
          <c:tx>
            <c:strRef>
              <c:f>' '!$A$396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'!$B$396:$BB$396</c:f>
              <c:numCache>
                <c:formatCode>General</c:formatCode>
                <c:ptCount val="37"/>
                <c:pt idx="19" formatCode="0">
                  <c:v>0</c:v>
                </c:pt>
                <c:pt idx="20" formatCode="0">
                  <c:v>3.7949999999999998E-3</c:v>
                </c:pt>
                <c:pt idx="21" formatCode="0">
                  <c:v>2.6082000000000001E-2</c:v>
                </c:pt>
                <c:pt idx="22" formatCode="0">
                  <c:v>0.43652799999999997</c:v>
                </c:pt>
                <c:pt idx="23" formatCode="0">
                  <c:v>1.8051919999999999</c:v>
                </c:pt>
                <c:pt idx="24" formatCode="0">
                  <c:v>2.4022069999999998</c:v>
                </c:pt>
                <c:pt idx="25" formatCode="0">
                  <c:v>2.1935739999999999</c:v>
                </c:pt>
                <c:pt idx="26" formatCode="0">
                  <c:v>16.682566999999999</c:v>
                </c:pt>
                <c:pt idx="27" formatCode="0">
                  <c:v>18.574593</c:v>
                </c:pt>
                <c:pt idx="28" formatCode="0">
                  <c:v>10.760597999999998</c:v>
                </c:pt>
                <c:pt idx="29" formatCode="0">
                  <c:v>12.273426999999998</c:v>
                </c:pt>
                <c:pt idx="30" formatCode="0">
                  <c:v>11.181279999999999</c:v>
                </c:pt>
                <c:pt idx="31" formatCode="0">
                  <c:v>16.071703999999997</c:v>
                </c:pt>
                <c:pt idx="32" formatCode="0">
                  <c:v>18.973500999999999</c:v>
                </c:pt>
                <c:pt idx="33" formatCode="0">
                  <c:v>32.138807</c:v>
                </c:pt>
                <c:pt idx="34" formatCode="0">
                  <c:v>46.241602999999998</c:v>
                </c:pt>
                <c:pt idx="35" formatCode="0">
                  <c:v>55.769812999999999</c:v>
                </c:pt>
                <c:pt idx="36" formatCode="0">
                  <c:v>55.507195999999993</c:v>
                </c:pt>
              </c:numCache>
            </c:numRef>
          </c:val>
          <c:extLst>
            <c:ext xmlns:c16="http://schemas.microsoft.com/office/drawing/2014/chart" uri="{C3380CC4-5D6E-409C-BE32-E72D297353CC}">
              <c16:uniqueId val="{00000010-D576-4FC9-A7EC-6327CD6EB18C}"/>
            </c:ext>
          </c:extLst>
        </c:ser>
        <c:ser>
          <c:idx val="14"/>
          <c:order val="17"/>
          <c:tx>
            <c:strRef>
              <c:f>' '!$A$397</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'!$B$379:$BB$379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'!$B$397:$BB$397</c:f>
              <c:numCache>
                <c:formatCode>General</c:formatCode>
                <c:ptCount val="37"/>
                <c:pt idx="19" formatCode="0">
                  <c:v>0.63600000000000012</c:v>
                </c:pt>
                <c:pt idx="20" formatCode="0">
                  <c:v>0.98044499999999957</c:v>
                </c:pt>
                <c:pt idx="21" formatCode="0">
                  <c:v>7.148995999999995</c:v>
                </c:pt>
                <c:pt idx="22" formatCode="0">
                  <c:v>2.3700950000000027</c:v>
                </c:pt>
                <c:pt idx="23" formatCode="0">
                  <c:v>2.6133280000000028</c:v>
                </c:pt>
                <c:pt idx="24" formatCode="0">
                  <c:v>2.4539659999999976</c:v>
                </c:pt>
                <c:pt idx="25" formatCode="0">
                  <c:v>3.5149240000000006</c:v>
                </c:pt>
                <c:pt idx="26" formatCode="0">
                  <c:v>5.5680669999999992</c:v>
                </c:pt>
                <c:pt idx="27" formatCode="0">
                  <c:v>11.178202999999996</c:v>
                </c:pt>
                <c:pt idx="28" formatCode="0">
                  <c:v>7.6633980000000008</c:v>
                </c:pt>
                <c:pt idx="29" formatCode="0">
                  <c:v>9.5104779999999991</c:v>
                </c:pt>
                <c:pt idx="30" formatCode="0">
                  <c:v>17.82817</c:v>
                </c:pt>
                <c:pt idx="31" formatCode="0">
                  <c:v>15.768821999999986</c:v>
                </c:pt>
                <c:pt idx="32" formatCode="0">
                  <c:v>13.81305500000002</c:v>
                </c:pt>
                <c:pt idx="33" formatCode="0">
                  <c:v>29.418990000000008</c:v>
                </c:pt>
                <c:pt idx="34" formatCode="0">
                  <c:v>31.679152000000045</c:v>
                </c:pt>
                <c:pt idx="35" formatCode="0">
                  <c:v>81.054852000000125</c:v>
                </c:pt>
                <c:pt idx="36" formatCode="0">
                  <c:v>104.20775299999991</c:v>
                </c:pt>
              </c:numCache>
            </c:numRef>
          </c:val>
          <c:extLst>
            <c:ext xmlns:c16="http://schemas.microsoft.com/office/drawing/2014/chart" uri="{C3380CC4-5D6E-409C-BE32-E72D297353CC}">
              <c16:uniqueId val="{00000011-D576-4FC9-A7EC-6327CD6EB18C}"/>
            </c:ext>
          </c:extLst>
        </c:ser>
        <c:dLbls>
          <c:showLegendKey val="0"/>
          <c:showVal val="0"/>
          <c:showCatName val="0"/>
          <c:showSerName val="0"/>
          <c:showPercent val="0"/>
          <c:showBubbleSize val="0"/>
        </c:dLbls>
        <c:gapWidth val="0"/>
        <c:overlap val="100"/>
        <c:axId val="3"/>
        <c:axId val="4"/>
      </c:barChart>
      <c:catAx>
        <c:axId val="1827729519"/>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1.6000498550690315E-2"/>
              <c:y val="0.1683388559245845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827729519"/>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0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000" b="0" i="0" u="none" strike="noStrike" baseline="0">
                    <a:solidFill>
                      <a:srgbClr val="0000FF"/>
                    </a:solidFill>
                    <a:latin typeface="Arial"/>
                    <a:cs typeface="Arial"/>
                  </a:rPr>
                  <a:t>(US$ million, fob, nominal)</a:t>
                </a:r>
              </a:p>
            </c:rich>
          </c:tx>
          <c:layout>
            <c:manualLayout>
              <c:xMode val="edge"/>
              <c:yMode val="edge"/>
              <c:x val="0.91402847970818424"/>
              <c:y val="0.1766724626535243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3175">
          <a:solidFill>
            <a:srgbClr val="000000"/>
          </a:solidFill>
          <a:prstDash val="solid"/>
        </a:ln>
      </c:spPr>
    </c:plotArea>
    <c:legend>
      <c:legendPos val="b"/>
      <c:layout>
        <c:manualLayout>
          <c:xMode val="edge"/>
          <c:yMode val="edge"/>
          <c:x val="2.6000810144871763E-2"/>
          <c:y val="0.9083631334544412"/>
          <c:w val="0.94202935217189232"/>
          <c:h val="6.5002132485730654E-2"/>
        </c:manualLayout>
      </c:layout>
      <c:overlay val="0"/>
      <c:spPr>
        <a:solidFill>
          <a:srgbClr val="FFFFFF"/>
        </a:solidFill>
        <a:ln w="25400">
          <a:noFill/>
        </a:ln>
      </c:spPr>
      <c:txPr>
        <a:bodyPr/>
        <a:lstStyle/>
        <a:p>
          <a:pPr>
            <a:defRPr sz="128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00451811563098"/>
          <c:y val="7.0002296523094559E-2"/>
          <c:w val="0.73302283985350003"/>
          <c:h val="0.63002066870785101"/>
        </c:manualLayout>
      </c:layout>
      <c:barChart>
        <c:barDir val="col"/>
        <c:grouping val="stacked"/>
        <c:varyColors val="0"/>
        <c:ser>
          <c:idx val="2"/>
          <c:order val="0"/>
          <c:tx>
            <c:strRef>
              <c:f>' '!$A$289</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'!$B$288:$BB$288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'!$B$289:$BB$289</c:f>
              <c:numCache>
                <c:formatCode>#,##0</c:formatCode>
                <c:ptCount val="37"/>
                <c:pt idx="0">
                  <c:v>0.39668554435979536</c:v>
                </c:pt>
                <c:pt idx="1">
                  <c:v>0.44326409787615079</c:v>
                </c:pt>
                <c:pt idx="2">
                  <c:v>0.63217783579366971</c:v>
                </c:pt>
                <c:pt idx="3">
                  <c:v>0.90715670282989169</c:v>
                </c:pt>
                <c:pt idx="4">
                  <c:v>1.3233676900874347</c:v>
                </c:pt>
                <c:pt idx="5">
                  <c:v>1.697297778143533</c:v>
                </c:pt>
                <c:pt idx="6">
                  <c:v>2.0045174696939152</c:v>
                </c:pt>
                <c:pt idx="7">
                  <c:v>2.4421996467832328</c:v>
                </c:pt>
                <c:pt idx="8">
                  <c:v>2.5749059108403984</c:v>
                </c:pt>
                <c:pt idx="9">
                  <c:v>2.4913495790575348</c:v>
                </c:pt>
                <c:pt idx="10">
                  <c:v>3.0300333945067903</c:v>
                </c:pt>
                <c:pt idx="11">
                  <c:v>2.9972780040810636</c:v>
                </c:pt>
                <c:pt idx="12">
                  <c:v>3.6276714478978564</c:v>
                </c:pt>
                <c:pt idx="13">
                  <c:v>3.96159525996663</c:v>
                </c:pt>
                <c:pt idx="14">
                  <c:v>4.6354389700680327</c:v>
                </c:pt>
                <c:pt idx="15">
                  <c:v>4.6618877204787008</c:v>
                </c:pt>
                <c:pt idx="16">
                  <c:v>5.1995708340653328</c:v>
                </c:pt>
                <c:pt idx="17">
                  <c:v>5.8933568208155469</c:v>
                </c:pt>
              </c:numCache>
            </c:numRef>
          </c:val>
          <c:extLst>
            <c:ext xmlns:c16="http://schemas.microsoft.com/office/drawing/2014/chart" uri="{C3380CC4-5D6E-409C-BE32-E72D297353CC}">
              <c16:uniqueId val="{00000000-D17A-4E49-80C9-985AFA18533B}"/>
            </c:ext>
          </c:extLst>
        </c:ser>
        <c:ser>
          <c:idx val="7"/>
          <c:order val="1"/>
          <c:tx>
            <c:strRef>
              <c:f>' '!$A$290</c:f>
              <c:strCache>
                <c:ptCount val="1"/>
                <c:pt idx="0">
                  <c:v>Wood chips</c:v>
                </c:pt>
              </c:strCache>
            </c:strRef>
          </c:tx>
          <c:spPr>
            <a:pattFill prst="sm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'!$B$288:$BB$288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'!$B$290:$BB$290</c:f>
              <c:numCache>
                <c:formatCode>#,##0</c:formatCode>
                <c:ptCount val="37"/>
                <c:pt idx="0">
                  <c:v>0.66825645053597116</c:v>
                </c:pt>
                <c:pt idx="1">
                  <c:v>0.82767884085915178</c:v>
                </c:pt>
                <c:pt idx="2">
                  <c:v>0.79595881049665762</c:v>
                </c:pt>
                <c:pt idx="3">
                  <c:v>1.1870256719884567</c:v>
                </c:pt>
                <c:pt idx="4">
                  <c:v>1.3910984467722001</c:v>
                </c:pt>
                <c:pt idx="5">
                  <c:v>1.9674663057006705</c:v>
                </c:pt>
                <c:pt idx="6">
                  <c:v>2.6852811386415145</c:v>
                </c:pt>
                <c:pt idx="7">
                  <c:v>3.3217936001920445</c:v>
                </c:pt>
                <c:pt idx="8">
                  <c:v>3.9363824084457688</c:v>
                </c:pt>
                <c:pt idx="9">
                  <c:v>3.7465275210037836</c:v>
                </c:pt>
                <c:pt idx="10">
                  <c:v>6.565806919268832</c:v>
                </c:pt>
                <c:pt idx="11">
                  <c:v>9.5062150464703077</c:v>
                </c:pt>
                <c:pt idx="12">
                  <c:v>10.098579002684291</c:v>
                </c:pt>
                <c:pt idx="13">
                  <c:v>12.884230702210779</c:v>
                </c:pt>
                <c:pt idx="14">
                  <c:v>12.65795805815886</c:v>
                </c:pt>
                <c:pt idx="15">
                  <c:v>12.35792380228129</c:v>
                </c:pt>
                <c:pt idx="16">
                  <c:v>13.393257624565322</c:v>
                </c:pt>
                <c:pt idx="17">
                  <c:v>13.773898663607021</c:v>
                </c:pt>
              </c:numCache>
            </c:numRef>
          </c:val>
          <c:extLst>
            <c:ext xmlns:c16="http://schemas.microsoft.com/office/drawing/2014/chart" uri="{C3380CC4-5D6E-409C-BE32-E72D297353CC}">
              <c16:uniqueId val="{00000001-D17A-4E49-80C9-985AFA18533B}"/>
            </c:ext>
          </c:extLst>
        </c:ser>
        <c:ser>
          <c:idx val="8"/>
          <c:order val="2"/>
          <c:tx>
            <c:strRef>
              <c:f>' '!$A$291</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'!$B$288:$BB$288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'!$B$291:$BB$291</c:f>
              <c:numCache>
                <c:formatCode>#,##0</c:formatCode>
                <c:ptCount val="37"/>
                <c:pt idx="0">
                  <c:v>0.36151238895257554</c:v>
                </c:pt>
                <c:pt idx="1">
                  <c:v>0.31583529063083549</c:v>
                </c:pt>
                <c:pt idx="2">
                  <c:v>0.34236939023082807</c:v>
                </c:pt>
                <c:pt idx="3">
                  <c:v>0.40889176472655703</c:v>
                </c:pt>
                <c:pt idx="4">
                  <c:v>0.48265222577402672</c:v>
                </c:pt>
                <c:pt idx="5">
                  <c:v>0.56960759423621532</c:v>
                </c:pt>
                <c:pt idx="6">
                  <c:v>0.60379933264613095</c:v>
                </c:pt>
                <c:pt idx="7">
                  <c:v>0.67032127352922755</c:v>
                </c:pt>
                <c:pt idx="8">
                  <c:v>0.6573036040497815</c:v>
                </c:pt>
                <c:pt idx="9">
                  <c:v>0.63821037744237297</c:v>
                </c:pt>
                <c:pt idx="10">
                  <c:v>0.7795534752484734</c:v>
                </c:pt>
                <c:pt idx="11">
                  <c:v>0.9086763483825262</c:v>
                </c:pt>
                <c:pt idx="12">
                  <c:v>1.0162304016655723</c:v>
                </c:pt>
                <c:pt idx="13">
                  <c:v>1.2668400446669317</c:v>
                </c:pt>
                <c:pt idx="14">
                  <c:v>1.1054230824408073</c:v>
                </c:pt>
                <c:pt idx="15">
                  <c:v>1.1166540451123328</c:v>
                </c:pt>
                <c:pt idx="16">
                  <c:v>1.3441524942885579</c:v>
                </c:pt>
                <c:pt idx="17">
                  <c:v>2.3237180596095621</c:v>
                </c:pt>
              </c:numCache>
            </c:numRef>
          </c:val>
          <c:extLst>
            <c:ext xmlns:c16="http://schemas.microsoft.com/office/drawing/2014/chart" uri="{C3380CC4-5D6E-409C-BE32-E72D297353CC}">
              <c16:uniqueId val="{00000002-D17A-4E49-80C9-985AFA18533B}"/>
            </c:ext>
          </c:extLst>
        </c:ser>
        <c:ser>
          <c:idx val="9"/>
          <c:order val="3"/>
          <c:tx>
            <c:strRef>
              <c:f>' '!$A$292</c:f>
              <c:strCache>
                <c:ptCount val="1"/>
                <c:pt idx="0">
                  <c:v>Other wood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'!$B$288:$BB$288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'!$B$292:$BB$292</c:f>
              <c:numCache>
                <c:formatCode>#,##0</c:formatCode>
                <c:ptCount val="37"/>
                <c:pt idx="0">
                  <c:v>0.18628567945198204</c:v>
                </c:pt>
                <c:pt idx="1">
                  <c:v>0.22258045396782244</c:v>
                </c:pt>
                <c:pt idx="2">
                  <c:v>0.34374638622721121</c:v>
                </c:pt>
                <c:pt idx="3">
                  <c:v>0.28974057266218312</c:v>
                </c:pt>
                <c:pt idx="4">
                  <c:v>0.43984510781799901</c:v>
                </c:pt>
                <c:pt idx="5">
                  <c:v>0.49544161984131918</c:v>
                </c:pt>
                <c:pt idx="6">
                  <c:v>0.59471989299534833</c:v>
                </c:pt>
                <c:pt idx="7">
                  <c:v>0.82663526790694153</c:v>
                </c:pt>
                <c:pt idx="8">
                  <c:v>0.77813915629619856</c:v>
                </c:pt>
                <c:pt idx="9">
                  <c:v>0.82968812617513876</c:v>
                </c:pt>
                <c:pt idx="10">
                  <c:v>1.2830363131647626</c:v>
                </c:pt>
                <c:pt idx="11">
                  <c:v>1.7572713520480363</c:v>
                </c:pt>
                <c:pt idx="12">
                  <c:v>2.1915094342155328</c:v>
                </c:pt>
                <c:pt idx="13">
                  <c:v>3.1985833379343767</c:v>
                </c:pt>
                <c:pt idx="14">
                  <c:v>4.048220313642787</c:v>
                </c:pt>
                <c:pt idx="15">
                  <c:v>4.0579871242946695</c:v>
                </c:pt>
                <c:pt idx="16">
                  <c:v>5.0001749943093898</c:v>
                </c:pt>
                <c:pt idx="17">
                  <c:v>5.7725382796396936</c:v>
                </c:pt>
              </c:numCache>
            </c:numRef>
          </c:val>
          <c:extLst>
            <c:ext xmlns:c16="http://schemas.microsoft.com/office/drawing/2014/chart" uri="{C3380CC4-5D6E-409C-BE32-E72D297353CC}">
              <c16:uniqueId val="{00000003-D17A-4E49-80C9-985AFA18533B}"/>
            </c:ext>
          </c:extLst>
        </c:ser>
        <c:dLbls>
          <c:showLegendKey val="0"/>
          <c:showVal val="0"/>
          <c:showCatName val="0"/>
          <c:showSerName val="0"/>
          <c:showPercent val="0"/>
          <c:showBubbleSize val="0"/>
        </c:dLbls>
        <c:gapWidth val="0"/>
        <c:overlap val="100"/>
        <c:axId val="1640785615"/>
        <c:axId val="1"/>
      </c:barChart>
      <c:barChart>
        <c:barDir val="col"/>
        <c:grouping val="stacked"/>
        <c:varyColors val="0"/>
        <c:ser>
          <c:idx val="4"/>
          <c:order val="4"/>
          <c:tx>
            <c:strRef>
              <c:f>' '!$A$293</c:f>
              <c:strCache>
                <c:ptCount val="1"/>
              </c:strCache>
            </c:strRef>
          </c:tx>
          <c:spPr>
            <a:noFill/>
            <a:ln w="25400">
              <a:noFill/>
            </a:ln>
          </c:spPr>
          <c:invertIfNegative val="0"/>
          <c:cat>
            <c:numRef>
              <c:f>' '!$B$288:$BB$288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'!$B$293:$BB$293</c:f>
              <c:numCache>
                <c:formatCode>General</c:formatCode>
                <c:ptCount val="37"/>
              </c:numCache>
            </c:numRef>
          </c:val>
          <c:extLst>
            <c:ext xmlns:c16="http://schemas.microsoft.com/office/drawing/2014/chart" uri="{C3380CC4-5D6E-409C-BE32-E72D297353CC}">
              <c16:uniqueId val="{00000004-D17A-4E49-80C9-985AFA18533B}"/>
            </c:ext>
          </c:extLst>
        </c:ser>
        <c:ser>
          <c:idx val="10"/>
          <c:order val="5"/>
          <c:tx>
            <c:strRef>
              <c:f>' '!$A$294</c:f>
              <c:strCache>
                <c:ptCount val="1"/>
              </c:strCache>
            </c:strRef>
          </c:tx>
          <c:spPr>
            <a:noFill/>
            <a:ln w="25400">
              <a:noFill/>
            </a:ln>
          </c:spPr>
          <c:invertIfNegative val="0"/>
          <c:cat>
            <c:numRef>
              <c:f>' '!$B$288:$BB$288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'!$B$294:$BB$294</c:f>
              <c:numCache>
                <c:formatCode>General</c:formatCode>
                <c:ptCount val="37"/>
              </c:numCache>
            </c:numRef>
          </c:val>
          <c:extLst>
            <c:ext xmlns:c16="http://schemas.microsoft.com/office/drawing/2014/chart" uri="{C3380CC4-5D6E-409C-BE32-E72D297353CC}">
              <c16:uniqueId val="{00000005-D17A-4E49-80C9-985AFA18533B}"/>
            </c:ext>
          </c:extLst>
        </c:ser>
        <c:ser>
          <c:idx val="11"/>
          <c:order val="6"/>
          <c:tx>
            <c:strRef>
              <c:f>' '!$A$295</c:f>
              <c:strCache>
                <c:ptCount val="1"/>
              </c:strCache>
            </c:strRef>
          </c:tx>
          <c:spPr>
            <a:noFill/>
            <a:ln w="25400">
              <a:noFill/>
            </a:ln>
          </c:spPr>
          <c:invertIfNegative val="0"/>
          <c:cat>
            <c:numRef>
              <c:f>' '!$B$288:$BB$288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'!$B$295:$BB$295</c:f>
              <c:numCache>
                <c:formatCode>General</c:formatCode>
                <c:ptCount val="37"/>
              </c:numCache>
            </c:numRef>
          </c:val>
          <c:extLst>
            <c:ext xmlns:c16="http://schemas.microsoft.com/office/drawing/2014/chart" uri="{C3380CC4-5D6E-409C-BE32-E72D297353CC}">
              <c16:uniqueId val="{00000006-D17A-4E49-80C9-985AFA18533B}"/>
            </c:ext>
          </c:extLst>
        </c:ser>
        <c:ser>
          <c:idx val="15"/>
          <c:order val="7"/>
          <c:tx>
            <c:strRef>
              <c:f>' '!$A$296</c:f>
              <c:strCache>
                <c:ptCount val="1"/>
              </c:strCache>
            </c:strRef>
          </c:tx>
          <c:spPr>
            <a:noFill/>
            <a:ln w="25400">
              <a:noFill/>
            </a:ln>
          </c:spPr>
          <c:invertIfNegative val="0"/>
          <c:cat>
            <c:numRef>
              <c:f>' '!$B$288:$BB$288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'!$B$296:$BB$296</c:f>
              <c:numCache>
                <c:formatCode>General</c:formatCode>
                <c:ptCount val="37"/>
              </c:numCache>
            </c:numRef>
          </c:val>
          <c:extLst>
            <c:ext xmlns:c16="http://schemas.microsoft.com/office/drawing/2014/chart" uri="{C3380CC4-5D6E-409C-BE32-E72D297353CC}">
              <c16:uniqueId val="{00000007-D17A-4E49-80C9-985AFA18533B}"/>
            </c:ext>
          </c:extLst>
        </c:ser>
        <c:ser>
          <c:idx val="3"/>
          <c:order val="8"/>
          <c:tx>
            <c:strRef>
              <c:f>' '!$A$297</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'!$B$288:$BB$288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'!$B$297:$BB$297</c:f>
              <c:numCache>
                <c:formatCode>General</c:formatCode>
                <c:ptCount val="37"/>
                <c:pt idx="19" formatCode="0.0">
                  <c:v>0.14315</c:v>
                </c:pt>
                <c:pt idx="20" formatCode="0.0">
                  <c:v>0.17995994899999998</c:v>
                </c:pt>
                <c:pt idx="21" formatCode="0.0">
                  <c:v>0.26451992200000007</c:v>
                </c:pt>
                <c:pt idx="22" formatCode="0.0">
                  <c:v>0.46703427799999991</c:v>
                </c:pt>
                <c:pt idx="23" formatCode="0.0">
                  <c:v>0.86378537699999991</c:v>
                </c:pt>
                <c:pt idx="24" formatCode="0.0">
                  <c:v>1.1353492379999999</c:v>
                </c:pt>
                <c:pt idx="25" formatCode="0.0">
                  <c:v>1.4891085680000005</c:v>
                </c:pt>
                <c:pt idx="26" formatCode="0.0">
                  <c:v>1.7650260070000001</c:v>
                </c:pt>
                <c:pt idx="27" formatCode="0.0">
                  <c:v>2.1339330479999998</c:v>
                </c:pt>
                <c:pt idx="28" formatCode="0.0">
                  <c:v>1.8543036900000003</c:v>
                </c:pt>
                <c:pt idx="29" formatCode="0.0">
                  <c:v>2.3307094020000001</c:v>
                </c:pt>
                <c:pt idx="30" formatCode="0.0">
                  <c:v>2.4016228600000002</c:v>
                </c:pt>
                <c:pt idx="31" formatCode="0.0">
                  <c:v>2.766868916</c:v>
                </c:pt>
                <c:pt idx="32" formatCode="0.0">
                  <c:v>3.0691086210000003</c:v>
                </c:pt>
                <c:pt idx="33" formatCode="0.0">
                  <c:v>3.5569678479999989</c:v>
                </c:pt>
                <c:pt idx="34" formatCode="0.0">
                  <c:v>3.7563759959999992</c:v>
                </c:pt>
                <c:pt idx="35" formatCode="0.0">
                  <c:v>4.0146352060000003</c:v>
                </c:pt>
                <c:pt idx="36" formatCode="0.0">
                  <c:v>4.517317139000002</c:v>
                </c:pt>
              </c:numCache>
            </c:numRef>
          </c:val>
          <c:extLst>
            <c:ext xmlns:c16="http://schemas.microsoft.com/office/drawing/2014/chart" uri="{C3380CC4-5D6E-409C-BE32-E72D297353CC}">
              <c16:uniqueId val="{00000008-D17A-4E49-80C9-985AFA18533B}"/>
            </c:ext>
          </c:extLst>
        </c:ser>
        <c:ser>
          <c:idx val="17"/>
          <c:order val="9"/>
          <c:tx>
            <c:strRef>
              <c:f>' '!$A$298</c:f>
              <c:strCache>
                <c:ptCount val="1"/>
                <c:pt idx="0">
                  <c:v>Wood chips</c:v>
                </c:pt>
              </c:strCache>
            </c:strRef>
          </c:tx>
          <c:spPr>
            <a:pattFill prst="sm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'!$B$288:$BB$288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'!$B$298:$BB$298</c:f>
              <c:numCache>
                <c:formatCode>General</c:formatCode>
                <c:ptCount val="37"/>
                <c:pt idx="19" formatCode="0.0">
                  <c:v>1.0286E-2</c:v>
                </c:pt>
                <c:pt idx="20" formatCode="0.0">
                  <c:v>2.74655E-2</c:v>
                </c:pt>
                <c:pt idx="21" formatCode="0.0">
                  <c:v>2.8386771000000005E-2</c:v>
                </c:pt>
                <c:pt idx="22" formatCode="0.0">
                  <c:v>2.8827938000000004E-2</c:v>
                </c:pt>
                <c:pt idx="23" formatCode="0.0">
                  <c:v>4.3988503000000005E-2</c:v>
                </c:pt>
                <c:pt idx="24" formatCode="0.0">
                  <c:v>0.10724895300000002</c:v>
                </c:pt>
                <c:pt idx="25" formatCode="0.0">
                  <c:v>0.129425083</c:v>
                </c:pt>
                <c:pt idx="26" formatCode="0.0">
                  <c:v>0.17379007199999999</c:v>
                </c:pt>
                <c:pt idx="27" formatCode="0.0">
                  <c:v>0.260076749</c:v>
                </c:pt>
                <c:pt idx="28" formatCode="0.0">
                  <c:v>0.23826488899999992</c:v>
                </c:pt>
                <c:pt idx="29" formatCode="0.0">
                  <c:v>0.46648813899999997</c:v>
                </c:pt>
                <c:pt idx="30" formatCode="0.0">
                  <c:v>0.70884493999999998</c:v>
                </c:pt>
                <c:pt idx="31" formatCode="0.0">
                  <c:v>0.82960039299999988</c:v>
                </c:pt>
                <c:pt idx="32" formatCode="0.0">
                  <c:v>1.124167728</c:v>
                </c:pt>
                <c:pt idx="33" formatCode="0.0">
                  <c:v>1.1233436089999997</c:v>
                </c:pt>
                <c:pt idx="34" formatCode="0.0">
                  <c:v>1.3118071179999997</c:v>
                </c:pt>
                <c:pt idx="35" formatCode="0.0">
                  <c:v>1.0228230409999999</c:v>
                </c:pt>
                <c:pt idx="36" formatCode="0.0">
                  <c:v>1.2493633739999996</c:v>
                </c:pt>
              </c:numCache>
            </c:numRef>
          </c:val>
          <c:extLst>
            <c:ext xmlns:c16="http://schemas.microsoft.com/office/drawing/2014/chart" uri="{C3380CC4-5D6E-409C-BE32-E72D297353CC}">
              <c16:uniqueId val="{00000009-D17A-4E49-80C9-985AFA18533B}"/>
            </c:ext>
          </c:extLst>
        </c:ser>
        <c:ser>
          <c:idx val="19"/>
          <c:order val="10"/>
          <c:tx>
            <c:strRef>
              <c:f>' '!$A$299</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'!$B$288:$BB$288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'!$B$299:$BB$299</c:f>
              <c:numCache>
                <c:formatCode>General</c:formatCode>
                <c:ptCount val="37"/>
                <c:pt idx="19" formatCode="0.0">
                  <c:v>5.9800999999999993E-2</c:v>
                </c:pt>
                <c:pt idx="20" formatCode="0.0">
                  <c:v>6.7527488999999996E-2</c:v>
                </c:pt>
                <c:pt idx="21" formatCode="0.0">
                  <c:v>7.3293086999999993E-2</c:v>
                </c:pt>
                <c:pt idx="22" formatCode="0.0">
                  <c:v>8.3609560999999999E-2</c:v>
                </c:pt>
                <c:pt idx="23" formatCode="0.0">
                  <c:v>9.7850222999999986E-2</c:v>
                </c:pt>
                <c:pt idx="24" formatCode="0.0">
                  <c:v>0.12343575299999998</c:v>
                </c:pt>
                <c:pt idx="25" formatCode="0.0">
                  <c:v>0.17675753199999997</c:v>
                </c:pt>
                <c:pt idx="26" formatCode="0.0">
                  <c:v>0.23900805899999999</c:v>
                </c:pt>
                <c:pt idx="27" formatCode="0.0">
                  <c:v>0.31717338299999998</c:v>
                </c:pt>
                <c:pt idx="28" formatCode="0.0">
                  <c:v>0.27766437700000002</c:v>
                </c:pt>
                <c:pt idx="29" formatCode="0.0">
                  <c:v>0.38018388399999997</c:v>
                </c:pt>
                <c:pt idx="30" formatCode="0.0">
                  <c:v>0.42866180899999995</c:v>
                </c:pt>
                <c:pt idx="31" formatCode="0.0">
                  <c:v>0.518789787</c:v>
                </c:pt>
                <c:pt idx="32" formatCode="0.0">
                  <c:v>0.49276994800000001</c:v>
                </c:pt>
                <c:pt idx="33" formatCode="0.0">
                  <c:v>0.47894906799999992</c:v>
                </c:pt>
                <c:pt idx="34" formatCode="0.0">
                  <c:v>0.46187257700000012</c:v>
                </c:pt>
                <c:pt idx="35" formatCode="0.0">
                  <c:v>0.52340403900000021</c:v>
                </c:pt>
                <c:pt idx="36" formatCode="0.0">
                  <c:v>0.75666781200000055</c:v>
                </c:pt>
              </c:numCache>
            </c:numRef>
          </c:val>
          <c:extLst>
            <c:ext xmlns:c16="http://schemas.microsoft.com/office/drawing/2014/chart" uri="{C3380CC4-5D6E-409C-BE32-E72D297353CC}">
              <c16:uniqueId val="{0000000A-D17A-4E49-80C9-985AFA18533B}"/>
            </c:ext>
          </c:extLst>
        </c:ser>
        <c:ser>
          <c:idx val="0"/>
          <c:order val="11"/>
          <c:tx>
            <c:strRef>
              <c:f>' '!$A$300</c:f>
              <c:strCache>
                <c:ptCount val="1"/>
                <c:pt idx="0">
                  <c:v>Other wood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'!$B$288:$BB$288</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'!$B$300:$BB$300</c:f>
              <c:numCache>
                <c:formatCode>General</c:formatCode>
                <c:ptCount val="37"/>
                <c:pt idx="19" formatCode="0.0">
                  <c:v>0.10727299999999998</c:v>
                </c:pt>
                <c:pt idx="20" formatCode="0.0">
                  <c:v>0.11537579199999992</c:v>
                </c:pt>
                <c:pt idx="21" formatCode="0.0">
                  <c:v>0.12032544600000006</c:v>
                </c:pt>
                <c:pt idx="22" formatCode="0.0">
                  <c:v>0.11953896899999994</c:v>
                </c:pt>
                <c:pt idx="23" formatCode="0.0">
                  <c:v>0.15881681600000008</c:v>
                </c:pt>
                <c:pt idx="24" formatCode="0.0">
                  <c:v>0.15384643899999983</c:v>
                </c:pt>
                <c:pt idx="25" formatCode="0.0">
                  <c:v>0.21180086800000009</c:v>
                </c:pt>
                <c:pt idx="26" formatCode="0.0">
                  <c:v>0.29850251900000035</c:v>
                </c:pt>
                <c:pt idx="27" formatCode="0.0">
                  <c:v>0.28026137600000078</c:v>
                </c:pt>
                <c:pt idx="28" formatCode="0.0">
                  <c:v>0.26368190899999977</c:v>
                </c:pt>
                <c:pt idx="29" formatCode="0.0">
                  <c:v>0.3995385249999992</c:v>
                </c:pt>
                <c:pt idx="30" formatCode="0.0">
                  <c:v>0.56272150600000037</c:v>
                </c:pt>
                <c:pt idx="31" formatCode="0.0">
                  <c:v>0.64661433800000001</c:v>
                </c:pt>
                <c:pt idx="32" formatCode="0.0">
                  <c:v>0.92643153699999825</c:v>
                </c:pt>
                <c:pt idx="33" formatCode="0.0">
                  <c:v>0.9924175420000001</c:v>
                </c:pt>
                <c:pt idx="34" formatCode="0.0">
                  <c:v>1.1366955460000012</c:v>
                </c:pt>
                <c:pt idx="35" formatCode="0.0">
                  <c:v>1.1088605669999998</c:v>
                </c:pt>
                <c:pt idx="36" formatCode="0.0">
                  <c:v>1.1646378169999982</c:v>
                </c:pt>
              </c:numCache>
            </c:numRef>
          </c:val>
          <c:extLst>
            <c:ext xmlns:c16="http://schemas.microsoft.com/office/drawing/2014/chart" uri="{C3380CC4-5D6E-409C-BE32-E72D297353CC}">
              <c16:uniqueId val="{0000000B-D17A-4E49-80C9-985AFA18533B}"/>
            </c:ext>
          </c:extLst>
        </c:ser>
        <c:dLbls>
          <c:showLegendKey val="0"/>
          <c:showVal val="0"/>
          <c:showCatName val="0"/>
          <c:showSerName val="0"/>
          <c:showPercent val="0"/>
          <c:showBubbleSize val="0"/>
        </c:dLbls>
        <c:gapWidth val="0"/>
        <c:overlap val="100"/>
        <c:axId val="3"/>
        <c:axId val="4"/>
      </c:barChart>
      <c:catAx>
        <c:axId val="16407856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1000654347781041E-2"/>
              <c:y val="0.1616719705414326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6407856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Export value</a:t>
                </a:r>
                <a:endParaRPr lang="en-GB" sz="1050"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nominal)</a:t>
                </a:r>
              </a:p>
            </c:rich>
          </c:tx>
          <c:layout>
            <c:manualLayout>
              <c:xMode val="edge"/>
              <c:yMode val="edge"/>
              <c:x val="0.9240287913023657"/>
              <c:y val="0.1783391839993123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0"/>
        <c:txPr>
          <a:bodyPr/>
          <a:lstStyle/>
          <a:p>
            <a:pPr>
              <a:defRPr sz="1285" b="0" i="0" u="none" strike="noStrike" baseline="0">
                <a:solidFill>
                  <a:srgbClr val="000000"/>
                </a:solidFill>
                <a:latin typeface="Arial"/>
                <a:ea typeface="Arial"/>
                <a:cs typeface="Arial"/>
              </a:defRPr>
            </a:pPr>
            <a:endParaRPr lang="en-US"/>
          </a:p>
        </c:txPr>
      </c:legendEntry>
      <c:legendEntry>
        <c:idx val="1"/>
        <c:txPr>
          <a:bodyPr/>
          <a:lstStyle/>
          <a:p>
            <a:pPr>
              <a:defRPr sz="1285" b="0" i="0" u="none" strike="noStrike" baseline="0">
                <a:solidFill>
                  <a:srgbClr val="000000"/>
                </a:solidFill>
                <a:latin typeface="Arial"/>
                <a:ea typeface="Arial"/>
                <a:cs typeface="Arial"/>
              </a:defRPr>
            </a:pPr>
            <a:endParaRPr lang="en-US"/>
          </a:p>
        </c:txPr>
      </c:legendEntry>
      <c:legendEntry>
        <c:idx val="2"/>
        <c:txPr>
          <a:bodyPr/>
          <a:lstStyle/>
          <a:p>
            <a:pPr>
              <a:defRPr sz="1285" b="0" i="0" u="none" strike="noStrike" baseline="0">
                <a:solidFill>
                  <a:srgbClr val="000000"/>
                </a:solidFill>
                <a:latin typeface="Arial"/>
                <a:ea typeface="Arial"/>
                <a:cs typeface="Arial"/>
              </a:defRPr>
            </a:pPr>
            <a:endParaRPr lang="en-US"/>
          </a:p>
        </c:txPr>
      </c:legendEntry>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7"/>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4.1001277536143931E-2"/>
          <c:y val="0.91169657614601718"/>
          <c:w val="0.93002897825887454"/>
          <c:h val="6.5002132485730654E-2"/>
        </c:manualLayout>
      </c:layout>
      <c:overlay val="0"/>
      <c:spPr>
        <a:solidFill>
          <a:srgbClr val="FFFFFF"/>
        </a:solidFill>
        <a:ln w="25400">
          <a:noFill/>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100470507213984"/>
          <c:y val="7.0002296523094559E-2"/>
          <c:w val="0.70102184275211943"/>
          <c:h val="0.64668788216573059"/>
        </c:manualLayout>
      </c:layout>
      <c:barChart>
        <c:barDir val="col"/>
        <c:grouping val="stacked"/>
        <c:varyColors val="0"/>
        <c:ser>
          <c:idx val="4"/>
          <c:order val="0"/>
          <c:tx>
            <c:strRef>
              <c:f>' '!$A$403</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'!$B$403:$BB$403</c:f>
              <c:numCache>
                <c:formatCode>0.00</c:formatCode>
                <c:ptCount val="37"/>
                <c:pt idx="0">
                  <c:v>6.546975921619734E-2</c:v>
                </c:pt>
                <c:pt idx="1">
                  <c:v>6.1564938667551521E-2</c:v>
                </c:pt>
                <c:pt idx="2">
                  <c:v>7.6151643898055385E-2</c:v>
                </c:pt>
                <c:pt idx="3">
                  <c:v>0.12480954150805082</c:v>
                </c:pt>
                <c:pt idx="4">
                  <c:v>0.18798434835100972</c:v>
                </c:pt>
                <c:pt idx="5">
                  <c:v>0.19839890777866012</c:v>
                </c:pt>
                <c:pt idx="6">
                  <c:v>0.218547017305706</c:v>
                </c:pt>
                <c:pt idx="7">
                  <c:v>0.26160016191716368</c:v>
                </c:pt>
                <c:pt idx="8">
                  <c:v>0.2745551802496104</c:v>
                </c:pt>
                <c:pt idx="9">
                  <c:v>0.20240349569166738</c:v>
                </c:pt>
                <c:pt idx="10">
                  <c:v>0.22079749986439587</c:v>
                </c:pt>
                <c:pt idx="11">
                  <c:v>0.21035942203397864</c:v>
                </c:pt>
                <c:pt idx="12">
                  <c:v>0.21406751259056481</c:v>
                </c:pt>
                <c:pt idx="13">
                  <c:v>0.20025357011637468</c:v>
                </c:pt>
                <c:pt idx="14">
                  <c:v>0.22381570551017738</c:v>
                </c:pt>
                <c:pt idx="15">
                  <c:v>0.22482506907980862</c:v>
                </c:pt>
                <c:pt idx="16">
                  <c:v>0.21992797305275608</c:v>
                </c:pt>
                <c:pt idx="17">
                  <c:v>0.22166703549296313</c:v>
                </c:pt>
              </c:numCache>
            </c:numRef>
          </c:val>
          <c:extLst>
            <c:ext xmlns:c16="http://schemas.microsoft.com/office/drawing/2014/chart" uri="{C3380CC4-5D6E-409C-BE32-E72D297353CC}">
              <c16:uniqueId val="{00000000-C876-4F52-8B55-F71686C75982}"/>
            </c:ext>
          </c:extLst>
        </c:ser>
        <c:ser>
          <c:idx val="5"/>
          <c:order val="1"/>
          <c:tx>
            <c:strRef>
              <c:f>' '!$A$404</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'!$B$404:$BB$404</c:f>
              <c:numCache>
                <c:formatCode>0.00</c:formatCode>
                <c:ptCount val="37"/>
                <c:pt idx="0">
                  <c:v>3.2749669000000002E-2</c:v>
                </c:pt>
                <c:pt idx="1">
                  <c:v>4.7568956999999995E-2</c:v>
                </c:pt>
                <c:pt idx="2">
                  <c:v>5.9204511999999987E-2</c:v>
                </c:pt>
                <c:pt idx="3">
                  <c:v>6.717957699999999E-2</c:v>
                </c:pt>
                <c:pt idx="4">
                  <c:v>7.9943223000000008E-2</c:v>
                </c:pt>
                <c:pt idx="5">
                  <c:v>8.9543455999999993E-2</c:v>
                </c:pt>
                <c:pt idx="6">
                  <c:v>9.8590291999999982E-2</c:v>
                </c:pt>
                <c:pt idx="7">
                  <c:v>0.106394919</c:v>
                </c:pt>
                <c:pt idx="8">
                  <c:v>0.11049449999999998</c:v>
                </c:pt>
                <c:pt idx="9">
                  <c:v>0.117844356</c:v>
                </c:pt>
                <c:pt idx="10">
                  <c:v>0.125058747</c:v>
                </c:pt>
                <c:pt idx="11">
                  <c:v>0.13649955999999999</c:v>
                </c:pt>
                <c:pt idx="12">
                  <c:v>0.14627726499999999</c:v>
                </c:pt>
                <c:pt idx="13">
                  <c:v>0.166427415</c:v>
                </c:pt>
                <c:pt idx="14">
                  <c:v>0.18636944</c:v>
                </c:pt>
                <c:pt idx="15">
                  <c:v>0.17227948700000001</c:v>
                </c:pt>
                <c:pt idx="16">
                  <c:v>0.175329701</c:v>
                </c:pt>
                <c:pt idx="17">
                  <c:v>0.181725578</c:v>
                </c:pt>
              </c:numCache>
            </c:numRef>
          </c:val>
          <c:extLst>
            <c:ext xmlns:c16="http://schemas.microsoft.com/office/drawing/2014/chart" uri="{C3380CC4-5D6E-409C-BE32-E72D297353CC}">
              <c16:uniqueId val="{00000001-C876-4F52-8B55-F71686C75982}"/>
            </c:ext>
          </c:extLst>
        </c:ser>
        <c:ser>
          <c:idx val="6"/>
          <c:order val="2"/>
          <c:tx>
            <c:strRef>
              <c:f>' '!$A$405</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'!$B$405:$BB$405</c:f>
              <c:numCache>
                <c:formatCode>0.00</c:formatCode>
                <c:ptCount val="37"/>
                <c:pt idx="0">
                  <c:v>1.1996211999999999E-2</c:v>
                </c:pt>
                <c:pt idx="1">
                  <c:v>1.4784741000000001E-2</c:v>
                </c:pt>
                <c:pt idx="2">
                  <c:v>1.9985053999999999E-2</c:v>
                </c:pt>
                <c:pt idx="3">
                  <c:v>1.7707155000000002E-2</c:v>
                </c:pt>
                <c:pt idx="4">
                  <c:v>1.9688652999999997E-2</c:v>
                </c:pt>
                <c:pt idx="5">
                  <c:v>2.6844602999999998E-2</c:v>
                </c:pt>
                <c:pt idx="6">
                  <c:v>3.3526131999999993E-2</c:v>
                </c:pt>
                <c:pt idx="7">
                  <c:v>3.7397730999999997E-2</c:v>
                </c:pt>
                <c:pt idx="8">
                  <c:v>3.6573851999999997E-2</c:v>
                </c:pt>
                <c:pt idx="9">
                  <c:v>2.9840666000000002E-2</c:v>
                </c:pt>
                <c:pt idx="10">
                  <c:v>3.1508802000000002E-2</c:v>
                </c:pt>
                <c:pt idx="11">
                  <c:v>3.5190116E-2</c:v>
                </c:pt>
                <c:pt idx="12">
                  <c:v>3.4711679000000002E-2</c:v>
                </c:pt>
                <c:pt idx="13">
                  <c:v>4.4331478000000001E-2</c:v>
                </c:pt>
                <c:pt idx="14">
                  <c:v>5.7207340999999995E-2</c:v>
                </c:pt>
                <c:pt idx="15">
                  <c:v>6.3431421000000002E-2</c:v>
                </c:pt>
                <c:pt idx="16">
                  <c:v>8.4989846999999993E-2</c:v>
                </c:pt>
                <c:pt idx="17">
                  <c:v>6.7536284000000002E-2</c:v>
                </c:pt>
              </c:numCache>
            </c:numRef>
          </c:val>
          <c:extLst>
            <c:ext xmlns:c16="http://schemas.microsoft.com/office/drawing/2014/chart" uri="{C3380CC4-5D6E-409C-BE32-E72D297353CC}">
              <c16:uniqueId val="{00000002-C876-4F52-8B55-F71686C75982}"/>
            </c:ext>
          </c:extLst>
        </c:ser>
        <c:ser>
          <c:idx val="10"/>
          <c:order val="3"/>
          <c:tx>
            <c:strRef>
              <c:f>' '!$A$406</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'!$B$406:$BB$406</c:f>
              <c:numCache>
                <c:formatCode>0.00</c:formatCode>
                <c:ptCount val="37"/>
                <c:pt idx="0">
                  <c:v>3.2223449675976112E-3</c:v>
                </c:pt>
                <c:pt idx="1">
                  <c:v>5.071119635160464E-3</c:v>
                </c:pt>
                <c:pt idx="2">
                  <c:v>3.1277705454309225E-2</c:v>
                </c:pt>
                <c:pt idx="3">
                  <c:v>6.7615883648322578E-2</c:v>
                </c:pt>
                <c:pt idx="4">
                  <c:v>0.12973659455266537</c:v>
                </c:pt>
                <c:pt idx="5">
                  <c:v>0.22601899985258084</c:v>
                </c:pt>
                <c:pt idx="6">
                  <c:v>0.28907191616054551</c:v>
                </c:pt>
                <c:pt idx="7">
                  <c:v>0.3697369516741999</c:v>
                </c:pt>
                <c:pt idx="8">
                  <c:v>0.38660331925318658</c:v>
                </c:pt>
                <c:pt idx="9">
                  <c:v>0.4414047378117969</c:v>
                </c:pt>
                <c:pt idx="10">
                  <c:v>0.57405184222379069</c:v>
                </c:pt>
                <c:pt idx="11">
                  <c:v>0.52690489031238463</c:v>
                </c:pt>
                <c:pt idx="12">
                  <c:v>0.70814525319681854</c:v>
                </c:pt>
                <c:pt idx="13">
                  <c:v>0.77356661766394375</c:v>
                </c:pt>
                <c:pt idx="14">
                  <c:v>0.90646031999999988</c:v>
                </c:pt>
                <c:pt idx="15">
                  <c:v>0.95642503499999998</c:v>
                </c:pt>
                <c:pt idx="16">
                  <c:v>1.0903512095894139</c:v>
                </c:pt>
                <c:pt idx="17">
                  <c:v>1.3350929919556902</c:v>
                </c:pt>
              </c:numCache>
            </c:numRef>
          </c:val>
          <c:extLst>
            <c:ext xmlns:c16="http://schemas.microsoft.com/office/drawing/2014/chart" uri="{C3380CC4-5D6E-409C-BE32-E72D297353CC}">
              <c16:uniqueId val="{00000003-C876-4F52-8B55-F71686C75982}"/>
            </c:ext>
          </c:extLst>
        </c:ser>
        <c:ser>
          <c:idx val="12"/>
          <c:order val="4"/>
          <c:tx>
            <c:strRef>
              <c:f>' '!$A$407</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'!$B$407:$BB$407</c:f>
              <c:numCache>
                <c:formatCode>0.00</c:formatCode>
                <c:ptCount val="37"/>
                <c:pt idx="0">
                  <c:v>2.8235423516131966E-2</c:v>
                </c:pt>
                <c:pt idx="1">
                  <c:v>2.9318850081627601E-2</c:v>
                </c:pt>
                <c:pt idx="2">
                  <c:v>3.9158883145374579E-2</c:v>
                </c:pt>
                <c:pt idx="3">
                  <c:v>4.6672379568587941E-2</c:v>
                </c:pt>
                <c:pt idx="4">
                  <c:v>5.5278498984694391E-2</c:v>
                </c:pt>
                <c:pt idx="5">
                  <c:v>6.5371811277163627E-2</c:v>
                </c:pt>
                <c:pt idx="6">
                  <c:v>7.6163738853003982E-2</c:v>
                </c:pt>
                <c:pt idx="7">
                  <c:v>9.7084395974076587E-2</c:v>
                </c:pt>
                <c:pt idx="8">
                  <c:v>0.11138240236877384</c:v>
                </c:pt>
                <c:pt idx="9">
                  <c:v>9.8274451302798216E-2</c:v>
                </c:pt>
                <c:pt idx="10">
                  <c:v>0.13073789266423863</c:v>
                </c:pt>
                <c:pt idx="11">
                  <c:v>0.16150244168258809</c:v>
                </c:pt>
                <c:pt idx="12">
                  <c:v>0.1923952358904224</c:v>
                </c:pt>
                <c:pt idx="13">
                  <c:v>0.23027636920776362</c:v>
                </c:pt>
                <c:pt idx="14">
                  <c:v>0.28166111137126304</c:v>
                </c:pt>
                <c:pt idx="15">
                  <c:v>0.24799888809115589</c:v>
                </c:pt>
                <c:pt idx="16">
                  <c:v>0.28639085295259181</c:v>
                </c:pt>
                <c:pt idx="17">
                  <c:v>0.29874840369975653</c:v>
                </c:pt>
              </c:numCache>
            </c:numRef>
          </c:val>
          <c:extLst>
            <c:ext xmlns:c16="http://schemas.microsoft.com/office/drawing/2014/chart" uri="{C3380CC4-5D6E-409C-BE32-E72D297353CC}">
              <c16:uniqueId val="{00000004-C876-4F52-8B55-F71686C75982}"/>
            </c:ext>
          </c:extLst>
        </c:ser>
        <c:dLbls>
          <c:showLegendKey val="0"/>
          <c:showVal val="0"/>
          <c:showCatName val="0"/>
          <c:showSerName val="0"/>
          <c:showPercent val="0"/>
          <c:showBubbleSize val="0"/>
        </c:dLbls>
        <c:gapWidth val="0"/>
        <c:overlap val="100"/>
        <c:axId val="1657194687"/>
        <c:axId val="1"/>
      </c:barChart>
      <c:barChart>
        <c:barDir val="col"/>
        <c:grouping val="stacked"/>
        <c:varyColors val="0"/>
        <c:ser>
          <c:idx val="13"/>
          <c:order val="5"/>
          <c:tx>
            <c:strRef>
              <c:f>' '!$A$408</c:f>
              <c:strCache>
                <c:ptCount val="1"/>
              </c:strCache>
            </c:strRef>
          </c:tx>
          <c:spPr>
            <a:no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'!$B$408:$BB$408</c:f>
              <c:numCache>
                <c:formatCode>0.0</c:formatCode>
                <c:ptCount val="37"/>
              </c:numCache>
            </c:numRef>
          </c:val>
          <c:extLst>
            <c:ext xmlns:c16="http://schemas.microsoft.com/office/drawing/2014/chart" uri="{C3380CC4-5D6E-409C-BE32-E72D297353CC}">
              <c16:uniqueId val="{00000005-C876-4F52-8B55-F71686C75982}"/>
            </c:ext>
          </c:extLst>
        </c:ser>
        <c:ser>
          <c:idx val="9"/>
          <c:order val="6"/>
          <c:tx>
            <c:strRef>
              <c:f>' '!$A$409</c:f>
              <c:strCache>
                <c:ptCount val="1"/>
              </c:strCache>
            </c:strRef>
          </c:tx>
          <c:spPr>
            <a:no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'!$B$409:$BB$409</c:f>
              <c:numCache>
                <c:formatCode>0.0</c:formatCode>
                <c:ptCount val="37"/>
              </c:numCache>
            </c:numRef>
          </c:val>
          <c:extLst>
            <c:ext xmlns:c16="http://schemas.microsoft.com/office/drawing/2014/chart" uri="{C3380CC4-5D6E-409C-BE32-E72D297353CC}">
              <c16:uniqueId val="{00000006-C876-4F52-8B55-F71686C75982}"/>
            </c:ext>
          </c:extLst>
        </c:ser>
        <c:ser>
          <c:idx val="18"/>
          <c:order val="7"/>
          <c:tx>
            <c:strRef>
              <c:f>' '!$A$410</c:f>
              <c:strCache>
                <c:ptCount val="1"/>
              </c:strCache>
            </c:strRef>
          </c:tx>
          <c:spPr>
            <a:no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'!$B$410:$BB$410</c:f>
              <c:numCache>
                <c:formatCode>0.0</c:formatCode>
                <c:ptCount val="37"/>
              </c:numCache>
            </c:numRef>
          </c:val>
          <c:extLst>
            <c:ext xmlns:c16="http://schemas.microsoft.com/office/drawing/2014/chart" uri="{C3380CC4-5D6E-409C-BE32-E72D297353CC}">
              <c16:uniqueId val="{00000007-C876-4F52-8B55-F71686C75982}"/>
            </c:ext>
          </c:extLst>
        </c:ser>
        <c:ser>
          <c:idx val="19"/>
          <c:order val="8"/>
          <c:tx>
            <c:strRef>
              <c:f>' '!$A$411</c:f>
              <c:strCache>
                <c:ptCount val="1"/>
              </c:strCache>
            </c:strRef>
          </c:tx>
          <c:spPr>
            <a:no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'!$B$411:$BB$411</c:f>
              <c:numCache>
                <c:formatCode>0.0</c:formatCode>
                <c:ptCount val="37"/>
              </c:numCache>
            </c:numRef>
          </c:val>
          <c:extLst>
            <c:ext xmlns:c16="http://schemas.microsoft.com/office/drawing/2014/chart" uri="{C3380CC4-5D6E-409C-BE32-E72D297353CC}">
              <c16:uniqueId val="{00000008-C876-4F52-8B55-F71686C75982}"/>
            </c:ext>
          </c:extLst>
        </c:ser>
        <c:ser>
          <c:idx val="26"/>
          <c:order val="9"/>
          <c:tx>
            <c:strRef>
              <c:f>' '!$A$412</c:f>
              <c:strCache>
                <c:ptCount val="1"/>
              </c:strCache>
            </c:strRef>
          </c:tx>
          <c:spPr>
            <a:no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'!$B$412:$BB$412</c:f>
              <c:numCache>
                <c:formatCode>General</c:formatCode>
                <c:ptCount val="37"/>
              </c:numCache>
            </c:numRef>
          </c:val>
          <c:extLst>
            <c:ext xmlns:c16="http://schemas.microsoft.com/office/drawing/2014/chart" uri="{C3380CC4-5D6E-409C-BE32-E72D297353CC}">
              <c16:uniqueId val="{00000009-C876-4F52-8B55-F71686C75982}"/>
            </c:ext>
          </c:extLst>
        </c:ser>
        <c:ser>
          <c:idx val="0"/>
          <c:order val="10"/>
          <c:tx>
            <c:strRef>
              <c:f>' '!$A$413</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'!$B$413:$BB$413</c:f>
              <c:numCache>
                <c:formatCode>#,##0</c:formatCode>
                <c:ptCount val="37"/>
                <c:pt idx="19" formatCode="0.00">
                  <c:v>6.1564999999999988E-2</c:v>
                </c:pt>
                <c:pt idx="20" formatCode="0.00">
                  <c:v>6.2629299999999985E-2</c:v>
                </c:pt>
                <c:pt idx="21" formatCode="0.00">
                  <c:v>7.7589229999999981E-2</c:v>
                </c:pt>
                <c:pt idx="22" formatCode="0.00">
                  <c:v>0.179935543</c:v>
                </c:pt>
                <c:pt idx="23" formatCode="0.00">
                  <c:v>0.33384694100000001</c:v>
                </c:pt>
                <c:pt idx="24" formatCode="0.00">
                  <c:v>0.38459039500000003</c:v>
                </c:pt>
                <c:pt idx="25" formatCode="0.00">
                  <c:v>0.44353815099999999</c:v>
                </c:pt>
                <c:pt idx="26" formatCode="0.00">
                  <c:v>0.53213794699999994</c:v>
                </c:pt>
                <c:pt idx="27" formatCode="0.00">
                  <c:v>0.64085782000000002</c:v>
                </c:pt>
                <c:pt idx="28" formatCode="0.00">
                  <c:v>0.50474967399999993</c:v>
                </c:pt>
                <c:pt idx="29" formatCode="0.00">
                  <c:v>0.56827269000000014</c:v>
                </c:pt>
                <c:pt idx="30" formatCode="0.00">
                  <c:v>0.527608721</c:v>
                </c:pt>
                <c:pt idx="31" formatCode="0.00">
                  <c:v>0.545821479</c:v>
                </c:pt>
                <c:pt idx="32" formatCode="0.00">
                  <c:v>0.53021928500000004</c:v>
                </c:pt>
                <c:pt idx="33" formatCode="0.00">
                  <c:v>0.63433593799999999</c:v>
                </c:pt>
                <c:pt idx="34" formatCode="0.00">
                  <c:v>0.65379031899999995</c:v>
                </c:pt>
                <c:pt idx="35" formatCode="0.00">
                  <c:v>0.65576351099999985</c:v>
                </c:pt>
                <c:pt idx="36" formatCode="0.00">
                  <c:v>0.67159571499999993</c:v>
                </c:pt>
              </c:numCache>
            </c:numRef>
          </c:val>
          <c:extLst>
            <c:ext xmlns:c16="http://schemas.microsoft.com/office/drawing/2014/chart" uri="{C3380CC4-5D6E-409C-BE32-E72D297353CC}">
              <c16:uniqueId val="{0000000A-C876-4F52-8B55-F71686C75982}"/>
            </c:ext>
          </c:extLst>
        </c:ser>
        <c:ser>
          <c:idx val="1"/>
          <c:order val="11"/>
          <c:tx>
            <c:strRef>
              <c:f>' '!$A$414</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'!$B$414:$BB$414</c:f>
              <c:numCache>
                <c:formatCode>#,##0</c:formatCode>
                <c:ptCount val="37"/>
                <c:pt idx="19" formatCode="0.00">
                  <c:v>3.6866000000000003E-2</c:v>
                </c:pt>
                <c:pt idx="20" formatCode="0.00">
                  <c:v>5.7550013000000004E-2</c:v>
                </c:pt>
                <c:pt idx="21" formatCode="0.00">
                  <c:v>7.3328660000000004E-2</c:v>
                </c:pt>
                <c:pt idx="22" formatCode="0.00">
                  <c:v>8.9907925E-2</c:v>
                </c:pt>
                <c:pt idx="23" formatCode="0.00">
                  <c:v>0.11322670999999999</c:v>
                </c:pt>
                <c:pt idx="24" formatCode="0.00">
                  <c:v>0.13846004399999998</c:v>
                </c:pt>
                <c:pt idx="25" formatCode="0.00">
                  <c:v>0.17437524299999999</c:v>
                </c:pt>
                <c:pt idx="26" formatCode="0.00">
                  <c:v>0.17529499700000001</c:v>
                </c:pt>
                <c:pt idx="27" formatCode="0.00">
                  <c:v>0.20788274700000001</c:v>
                </c:pt>
                <c:pt idx="28" formatCode="0.00">
                  <c:v>0.22108254900000002</c:v>
                </c:pt>
                <c:pt idx="29" formatCode="0.00">
                  <c:v>0.25748690899999999</c:v>
                </c:pt>
                <c:pt idx="30" formatCode="0.00">
                  <c:v>0.30711076600000004</c:v>
                </c:pt>
                <c:pt idx="31" formatCode="0.00">
                  <c:v>0.34457565400000001</c:v>
                </c:pt>
                <c:pt idx="32" formatCode="0.00">
                  <c:v>0.380234982</c:v>
                </c:pt>
                <c:pt idx="33" formatCode="0.00">
                  <c:v>0.41626934599999998</c:v>
                </c:pt>
                <c:pt idx="34" formatCode="0.00">
                  <c:v>0.37188494999999999</c:v>
                </c:pt>
                <c:pt idx="35" formatCode="0.00">
                  <c:v>0.41022621999999997</c:v>
                </c:pt>
                <c:pt idx="36" formatCode="0.00">
                  <c:v>0.436655609</c:v>
                </c:pt>
              </c:numCache>
            </c:numRef>
          </c:val>
          <c:extLst>
            <c:ext xmlns:c16="http://schemas.microsoft.com/office/drawing/2014/chart" uri="{C3380CC4-5D6E-409C-BE32-E72D297353CC}">
              <c16:uniqueId val="{0000000B-C876-4F52-8B55-F71686C75982}"/>
            </c:ext>
          </c:extLst>
        </c:ser>
        <c:ser>
          <c:idx val="2"/>
          <c:order val="12"/>
          <c:tx>
            <c:strRef>
              <c:f>' '!$A$415</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'!$B$415:$BB$415</c:f>
              <c:numCache>
                <c:formatCode>#,##0</c:formatCode>
                <c:ptCount val="37"/>
                <c:pt idx="19" formatCode="0.00">
                  <c:v>8.1310000000000011E-3</c:v>
                </c:pt>
                <c:pt idx="20" formatCode="0.00">
                  <c:v>1.0661976E-2</c:v>
                </c:pt>
                <c:pt idx="21" formatCode="0.00">
                  <c:v>1.481856E-2</c:v>
                </c:pt>
                <c:pt idx="22" formatCode="0.00">
                  <c:v>1.7042849999999998E-2</c:v>
                </c:pt>
                <c:pt idx="23" formatCode="0.00">
                  <c:v>2.3835625999999999E-2</c:v>
                </c:pt>
                <c:pt idx="24" formatCode="0.00">
                  <c:v>3.7783155999999998E-2</c:v>
                </c:pt>
                <c:pt idx="25" formatCode="0.00">
                  <c:v>4.8809287E-2</c:v>
                </c:pt>
                <c:pt idx="26" formatCode="0.00">
                  <c:v>5.5849944999999998E-2</c:v>
                </c:pt>
                <c:pt idx="27" formatCode="0.00">
                  <c:v>5.7536105999999997E-2</c:v>
                </c:pt>
                <c:pt idx="28" formatCode="0.00">
                  <c:v>5.1536265000000005E-2</c:v>
                </c:pt>
                <c:pt idx="29" formatCode="0.00">
                  <c:v>5.7286935000000004E-2</c:v>
                </c:pt>
                <c:pt idx="30" formatCode="0.00">
                  <c:v>7.1643517000000004E-2</c:v>
                </c:pt>
                <c:pt idx="31" formatCode="0.00">
                  <c:v>7.788843899999999E-2</c:v>
                </c:pt>
                <c:pt idx="32" formatCode="0.00">
                  <c:v>0.106189699</c:v>
                </c:pt>
                <c:pt idx="33" formatCode="0.00">
                  <c:v>0.13937771300000001</c:v>
                </c:pt>
                <c:pt idx="34" formatCode="0.00">
                  <c:v>0.15454317300000001</c:v>
                </c:pt>
                <c:pt idx="35" formatCode="0.00">
                  <c:v>0.16176364999999998</c:v>
                </c:pt>
                <c:pt idx="36" formatCode="0.00">
                  <c:v>0.167645143</c:v>
                </c:pt>
              </c:numCache>
            </c:numRef>
          </c:val>
          <c:extLst>
            <c:ext xmlns:c16="http://schemas.microsoft.com/office/drawing/2014/chart" uri="{C3380CC4-5D6E-409C-BE32-E72D297353CC}">
              <c16:uniqueId val="{0000000C-C876-4F52-8B55-F71686C75982}"/>
            </c:ext>
          </c:extLst>
        </c:ser>
        <c:ser>
          <c:idx val="3"/>
          <c:order val="13"/>
          <c:tx>
            <c:strRef>
              <c:f>' '!$A$416</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'!$B$416:$BB$416</c:f>
              <c:numCache>
                <c:formatCode>#,##0</c:formatCode>
                <c:ptCount val="37"/>
                <c:pt idx="19" formatCode="0.00">
                  <c:v>5.0600000000000005E-4</c:v>
                </c:pt>
                <c:pt idx="20" formatCode="0.00">
                  <c:v>3.0190169999999997E-3</c:v>
                </c:pt>
                <c:pt idx="21" formatCode="0.00">
                  <c:v>4.3159864999999999E-2</c:v>
                </c:pt>
                <c:pt idx="22" formatCode="0.00">
                  <c:v>0.109063801</c:v>
                </c:pt>
                <c:pt idx="23" formatCode="0.00">
                  <c:v>0.27574544099999998</c:v>
                </c:pt>
                <c:pt idx="24" formatCode="0.00">
                  <c:v>0.45388659099999995</c:v>
                </c:pt>
                <c:pt idx="25" formatCode="0.00">
                  <c:v>0.66199837100000003</c:v>
                </c:pt>
                <c:pt idx="26" formatCode="0.00">
                  <c:v>0.80296340599999994</c:v>
                </c:pt>
                <c:pt idx="27" formatCode="0.00">
                  <c:v>0.98946262600000001</c:v>
                </c:pt>
                <c:pt idx="28" formatCode="0.00">
                  <c:v>0.869954483</c:v>
                </c:pt>
                <c:pt idx="29" formatCode="0.00">
                  <c:v>1.177895261</c:v>
                </c:pt>
                <c:pt idx="30" formatCode="0.00">
                  <c:v>1.180276605</c:v>
                </c:pt>
                <c:pt idx="31" formatCode="0.00">
                  <c:v>1.421839823</c:v>
                </c:pt>
                <c:pt idx="32" formatCode="0.00">
                  <c:v>1.58005171</c:v>
                </c:pt>
                <c:pt idx="33" formatCode="0.00">
                  <c:v>1.750153311</c:v>
                </c:pt>
                <c:pt idx="34" formatCode="0.00">
                  <c:v>2.0304861000000001</c:v>
                </c:pt>
                <c:pt idx="35" formatCode="0.00">
                  <c:v>2.187956609</c:v>
                </c:pt>
                <c:pt idx="36" formatCode="0.00">
                  <c:v>2.5466207939999999</c:v>
                </c:pt>
              </c:numCache>
            </c:numRef>
          </c:val>
          <c:extLst>
            <c:ext xmlns:c16="http://schemas.microsoft.com/office/drawing/2014/chart" uri="{C3380CC4-5D6E-409C-BE32-E72D297353CC}">
              <c16:uniqueId val="{0000000D-C876-4F52-8B55-F71686C75982}"/>
            </c:ext>
          </c:extLst>
        </c:ser>
        <c:ser>
          <c:idx val="7"/>
          <c:order val="14"/>
          <c:tx>
            <c:strRef>
              <c:f>' '!$A$417</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'!$B$402:$BB$402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'!$B$417:$BB$417</c:f>
              <c:numCache>
                <c:formatCode>General</c:formatCode>
                <c:ptCount val="37"/>
                <c:pt idx="19" formatCode="#,##0.00">
                  <c:v>3.6082000000000003E-2</c:v>
                </c:pt>
                <c:pt idx="20" formatCode="#,##0.00">
                  <c:v>4.6099642999999996E-2</c:v>
                </c:pt>
                <c:pt idx="21" formatCode="#,##0.00">
                  <c:v>5.5623607000000075E-2</c:v>
                </c:pt>
                <c:pt idx="22" formatCode="#,##0.00">
                  <c:v>7.1084158999999869E-2</c:v>
                </c:pt>
                <c:pt idx="23" formatCode="#,##0.00">
                  <c:v>0.11713065899999986</c:v>
                </c:pt>
                <c:pt idx="24" formatCode="#,##0.00">
                  <c:v>0.12062905199999996</c:v>
                </c:pt>
                <c:pt idx="25" formatCode="#,##0.00">
                  <c:v>0.16038751600000034</c:v>
                </c:pt>
                <c:pt idx="26" formatCode="#,##0.00">
                  <c:v>0.19877971200000011</c:v>
                </c:pt>
                <c:pt idx="27" formatCode="#,##0.00">
                  <c:v>0.23819374899999968</c:v>
                </c:pt>
                <c:pt idx="28" formatCode="#,##0.00">
                  <c:v>0.20698071900000037</c:v>
                </c:pt>
                <c:pt idx="29" formatCode="#,##0.00">
                  <c:v>0.26976760699999991</c:v>
                </c:pt>
                <c:pt idx="30" formatCode="#,##0.00">
                  <c:v>0.31498325100000013</c:v>
                </c:pt>
                <c:pt idx="31" formatCode="#,##0.00">
                  <c:v>0.37674352099999986</c:v>
                </c:pt>
                <c:pt idx="32" formatCode="#,##0.00">
                  <c:v>0.47241294500000031</c:v>
                </c:pt>
                <c:pt idx="33" formatCode="#,##0.00">
                  <c:v>0.61683153999999885</c:v>
                </c:pt>
                <c:pt idx="34" formatCode="#,##0.00">
                  <c:v>0.54567145399999895</c:v>
                </c:pt>
                <c:pt idx="35" formatCode="#,##0.00">
                  <c:v>0.59892521600000048</c:v>
                </c:pt>
                <c:pt idx="36" formatCode="#,##0.00">
                  <c:v>0.6947998780000022</c:v>
                </c:pt>
              </c:numCache>
            </c:numRef>
          </c:val>
          <c:extLst>
            <c:ext xmlns:c16="http://schemas.microsoft.com/office/drawing/2014/chart" uri="{C3380CC4-5D6E-409C-BE32-E72D297353CC}">
              <c16:uniqueId val="{0000000E-C876-4F52-8B55-F71686C75982}"/>
            </c:ext>
          </c:extLst>
        </c:ser>
        <c:dLbls>
          <c:showLegendKey val="0"/>
          <c:showVal val="0"/>
          <c:showCatName val="0"/>
          <c:showSerName val="0"/>
          <c:showPercent val="0"/>
          <c:showBubbleSize val="0"/>
        </c:dLbls>
        <c:gapWidth val="0"/>
        <c:overlap val="100"/>
        <c:axId val="3"/>
        <c:axId val="4"/>
      </c:barChart>
      <c:catAx>
        <c:axId val="16571946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weight</a:t>
                </a:r>
                <a:endParaRPr lang="en-GB" sz="10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tonnes)</a:t>
                </a:r>
              </a:p>
            </c:rich>
          </c:tx>
          <c:layout>
            <c:manualLayout>
              <c:xMode val="edge"/>
              <c:yMode val="edge"/>
              <c:x val="1.6000498550690315E-2"/>
              <c:y val="0.2283408243729512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571946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91602854202702055"/>
              <c:y val="0.1633386918872206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3175">
          <a:solidFill>
            <a:srgbClr val="000000"/>
          </a:solidFill>
          <a:prstDash val="solid"/>
        </a:ln>
      </c:spPr>
    </c:plotArea>
    <c:legend>
      <c:legendPos val="b"/>
      <c:legendEntry>
        <c:idx val="2"/>
        <c:txPr>
          <a:bodyPr/>
          <a:lstStyle/>
          <a:p>
            <a:pPr>
              <a:defRPr sz="1195" b="0" i="0" u="none" strike="noStrike" baseline="0">
                <a:solidFill>
                  <a:srgbClr val="000000"/>
                </a:solidFill>
                <a:latin typeface="Arial"/>
                <a:ea typeface="Arial"/>
                <a:cs typeface="Arial"/>
              </a:defRPr>
            </a:pPr>
            <a:endParaRPr lang="en-US"/>
          </a:p>
        </c:txPr>
      </c:legendEntry>
      <c:legendEntry>
        <c:idx val="7"/>
        <c:txPr>
          <a:bodyPr/>
          <a:lstStyle/>
          <a:p>
            <a:pPr>
              <a:defRPr sz="1195" b="0" i="0" u="none" strike="noStrike" baseline="0">
                <a:solidFill>
                  <a:srgbClr val="000000"/>
                </a:solidFill>
                <a:latin typeface="Arial"/>
                <a:ea typeface="Arial"/>
                <a:cs typeface="Arial"/>
              </a:defRPr>
            </a:pPr>
            <a:endParaRPr lang="en-US"/>
          </a:p>
        </c:txPr>
      </c:legendEntry>
      <c:layout>
        <c:manualLayout>
          <c:xMode val="edge"/>
          <c:yMode val="edge"/>
          <c:x val="3.1000965941962486E-2"/>
          <c:y val="0.90669641210865326"/>
          <c:w val="0.95002960144723747"/>
          <c:h val="7.500246056045845E-2"/>
        </c:manualLayout>
      </c:layout>
      <c:overlay val="0"/>
      <c:spPr>
        <a:solidFill>
          <a:srgbClr val="FFFFFF"/>
        </a:solidFill>
        <a:ln w="25400">
          <a:noFill/>
        </a:ln>
      </c:spPr>
      <c:txPr>
        <a:bodyPr/>
        <a:lstStyle/>
        <a:p>
          <a:pPr>
            <a:defRPr sz="128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600454927504913"/>
          <c:y val="7.0002296523094559E-2"/>
          <c:w val="0.70602199854921022"/>
          <c:h val="0.6166868979415473"/>
        </c:manualLayout>
      </c:layout>
      <c:barChart>
        <c:barDir val="col"/>
        <c:grouping val="stacked"/>
        <c:varyColors val="0"/>
        <c:ser>
          <c:idx val="4"/>
          <c:order val="0"/>
          <c:tx>
            <c:strRef>
              <c:f>' '!$A$423</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'!$B$423:$BB$423</c:f>
              <c:numCache>
                <c:formatCode>0.00</c:formatCode>
                <c:ptCount val="37"/>
                <c:pt idx="0">
                  <c:v>2.0300000000000002E-5</c:v>
                </c:pt>
                <c:pt idx="1">
                  <c:v>1.4316479404543884E-4</c:v>
                </c:pt>
                <c:pt idx="2">
                  <c:v>3.5917333139623989E-5</c:v>
                </c:pt>
                <c:pt idx="3">
                  <c:v>1.0272686013737785E-3</c:v>
                </c:pt>
                <c:pt idx="4">
                  <c:v>3.5886002126124176E-3</c:v>
                </c:pt>
                <c:pt idx="5">
                  <c:v>2.4121436390767375E-4</c:v>
                </c:pt>
                <c:pt idx="6">
                  <c:v>8.2188250381597236E-4</c:v>
                </c:pt>
                <c:pt idx="7">
                  <c:v>1.4780016783324656E-3</c:v>
                </c:pt>
                <c:pt idx="8">
                  <c:v>1.3485049999999998E-3</c:v>
                </c:pt>
                <c:pt idx="9">
                  <c:v>1.0759238269511279E-3</c:v>
                </c:pt>
                <c:pt idx="10">
                  <c:v>6.2892682986237969E-4</c:v>
                </c:pt>
                <c:pt idx="11">
                  <c:v>8.420078367451388E-3</c:v>
                </c:pt>
                <c:pt idx="12">
                  <c:v>2.3157000415881578E-3</c:v>
                </c:pt>
                <c:pt idx="13">
                  <c:v>1.371635784288946E-3</c:v>
                </c:pt>
                <c:pt idx="14">
                  <c:v>8.7505109335275916E-3</c:v>
                </c:pt>
                <c:pt idx="15">
                  <c:v>5.9800399696018696E-3</c:v>
                </c:pt>
                <c:pt idx="16">
                  <c:v>1.2794612527005852E-3</c:v>
                </c:pt>
                <c:pt idx="17">
                  <c:v>8.6148655575201392E-4</c:v>
                </c:pt>
              </c:numCache>
            </c:numRef>
          </c:val>
          <c:extLst>
            <c:ext xmlns:c16="http://schemas.microsoft.com/office/drawing/2014/chart" uri="{C3380CC4-5D6E-409C-BE32-E72D297353CC}">
              <c16:uniqueId val="{00000000-2C20-4E4D-8D56-14E9A9E5560F}"/>
            </c:ext>
          </c:extLst>
        </c:ser>
        <c:ser>
          <c:idx val="5"/>
          <c:order val="1"/>
          <c:tx>
            <c:strRef>
              <c:f>' '!$A$424</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'!$B$424:$BB$424</c:f>
              <c:numCache>
                <c:formatCode>0.00</c:formatCode>
                <c:ptCount val="37"/>
                <c:pt idx="0">
                  <c:v>0</c:v>
                </c:pt>
                <c:pt idx="1">
                  <c:v>1.6998282780925162E-4</c:v>
                </c:pt>
                <c:pt idx="2">
                  <c:v>2.7105000000000002E-5</c:v>
                </c:pt>
                <c:pt idx="3">
                  <c:v>1.4819515681255106E-2</c:v>
                </c:pt>
                <c:pt idx="4">
                  <c:v>5.2660495000000002E-2</c:v>
                </c:pt>
                <c:pt idx="5">
                  <c:v>0.40516046099999997</c:v>
                </c:pt>
                <c:pt idx="6">
                  <c:v>0.468758428</c:v>
                </c:pt>
                <c:pt idx="7">
                  <c:v>0.684197583</c:v>
                </c:pt>
                <c:pt idx="8">
                  <c:v>0.70568175199999994</c:v>
                </c:pt>
                <c:pt idx="9">
                  <c:v>1.2436277860000002</c:v>
                </c:pt>
                <c:pt idx="10">
                  <c:v>2.3427423958021918</c:v>
                </c:pt>
                <c:pt idx="11">
                  <c:v>3.1379948400000002</c:v>
                </c:pt>
                <c:pt idx="12">
                  <c:v>3.4888969629999997</c:v>
                </c:pt>
                <c:pt idx="13">
                  <c:v>4.6322967209999995</c:v>
                </c:pt>
                <c:pt idx="14">
                  <c:v>3.9280023310000001</c:v>
                </c:pt>
                <c:pt idx="15">
                  <c:v>3.1785429960000005</c:v>
                </c:pt>
                <c:pt idx="16">
                  <c:v>4.2113750640000003</c:v>
                </c:pt>
                <c:pt idx="17">
                  <c:v>4.703712608</c:v>
                </c:pt>
              </c:numCache>
            </c:numRef>
          </c:val>
          <c:extLst>
            <c:ext xmlns:c16="http://schemas.microsoft.com/office/drawing/2014/chart" uri="{C3380CC4-5D6E-409C-BE32-E72D297353CC}">
              <c16:uniqueId val="{00000001-2C20-4E4D-8D56-14E9A9E5560F}"/>
            </c:ext>
          </c:extLst>
        </c:ser>
        <c:ser>
          <c:idx val="6"/>
          <c:order val="2"/>
          <c:tx>
            <c:strRef>
              <c:f>' '!$A$425</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'!$B$425:$BB$425</c:f>
              <c:numCache>
                <c:formatCode>0.00</c:formatCode>
                <c:ptCount val="37"/>
                <c:pt idx="0">
                  <c:v>0.26117299999999999</c:v>
                </c:pt>
                <c:pt idx="1">
                  <c:v>0.34684300000000001</c:v>
                </c:pt>
                <c:pt idx="2">
                  <c:v>0.39162600000000003</c:v>
                </c:pt>
                <c:pt idx="3">
                  <c:v>0.53156300000000001</c:v>
                </c:pt>
                <c:pt idx="4">
                  <c:v>0.606325</c:v>
                </c:pt>
                <c:pt idx="5">
                  <c:v>0.64414899999999997</c:v>
                </c:pt>
                <c:pt idx="6">
                  <c:v>0.72018099999999996</c:v>
                </c:pt>
                <c:pt idx="7">
                  <c:v>0.90276400000000001</c:v>
                </c:pt>
                <c:pt idx="8">
                  <c:v>1.070978</c:v>
                </c:pt>
                <c:pt idx="9">
                  <c:v>0.810284</c:v>
                </c:pt>
                <c:pt idx="10">
                  <c:v>1.0733900000000001</c:v>
                </c:pt>
                <c:pt idx="11">
                  <c:v>1.6575689999999998</c:v>
                </c:pt>
                <c:pt idx="12">
                  <c:v>1.5824230000000001</c:v>
                </c:pt>
                <c:pt idx="13">
                  <c:v>2.162029</c:v>
                </c:pt>
                <c:pt idx="14">
                  <c:v>2.5034999999999998</c:v>
                </c:pt>
                <c:pt idx="15">
                  <c:v>3.0466340000000001</c:v>
                </c:pt>
                <c:pt idx="16">
                  <c:v>2.7614979999999996</c:v>
                </c:pt>
                <c:pt idx="17">
                  <c:v>2.7487249999999999</c:v>
                </c:pt>
              </c:numCache>
            </c:numRef>
          </c:val>
          <c:extLst>
            <c:ext xmlns:c16="http://schemas.microsoft.com/office/drawing/2014/chart" uri="{C3380CC4-5D6E-409C-BE32-E72D297353CC}">
              <c16:uniqueId val="{00000002-2C20-4E4D-8D56-14E9A9E5560F}"/>
            </c:ext>
          </c:extLst>
        </c:ser>
        <c:ser>
          <c:idx val="10"/>
          <c:order val="3"/>
          <c:tx>
            <c:strRef>
              <c:f>' '!$A$426</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'!$B$426:$BB$426</c:f>
              <c:numCache>
                <c:formatCode>0.00</c:formatCode>
                <c:ptCount val="37"/>
                <c:pt idx="0">
                  <c:v>2.2241E-2</c:v>
                </c:pt>
                <c:pt idx="1">
                  <c:v>3.0756999999999996E-2</c:v>
                </c:pt>
                <c:pt idx="2">
                  <c:v>3.2749673E-2</c:v>
                </c:pt>
                <c:pt idx="3">
                  <c:v>5.2945725000000006E-2</c:v>
                </c:pt>
                <c:pt idx="4">
                  <c:v>4.4698000000000002E-2</c:v>
                </c:pt>
                <c:pt idx="5">
                  <c:v>6.5414205000000003E-2</c:v>
                </c:pt>
                <c:pt idx="6">
                  <c:v>0.14292138399999998</c:v>
                </c:pt>
                <c:pt idx="7">
                  <c:v>0.16493260400000001</c:v>
                </c:pt>
                <c:pt idx="8">
                  <c:v>0.24465726299999999</c:v>
                </c:pt>
                <c:pt idx="9">
                  <c:v>0.17369445900000002</c:v>
                </c:pt>
                <c:pt idx="10">
                  <c:v>0.57187678600000003</c:v>
                </c:pt>
                <c:pt idx="11">
                  <c:v>0.95158616499999993</c:v>
                </c:pt>
                <c:pt idx="12">
                  <c:v>0.90668731199999997</c:v>
                </c:pt>
                <c:pt idx="13">
                  <c:v>1.00206909</c:v>
                </c:pt>
                <c:pt idx="14">
                  <c:v>1.170385223</c:v>
                </c:pt>
                <c:pt idx="15">
                  <c:v>1.0449622539999999</c:v>
                </c:pt>
                <c:pt idx="16">
                  <c:v>1.255400716</c:v>
                </c:pt>
                <c:pt idx="17">
                  <c:v>0.99434036300000006</c:v>
                </c:pt>
              </c:numCache>
            </c:numRef>
          </c:val>
          <c:extLst>
            <c:ext xmlns:c16="http://schemas.microsoft.com/office/drawing/2014/chart" uri="{C3380CC4-5D6E-409C-BE32-E72D297353CC}">
              <c16:uniqueId val="{00000003-2C20-4E4D-8D56-14E9A9E5560F}"/>
            </c:ext>
          </c:extLst>
        </c:ser>
        <c:ser>
          <c:idx val="12"/>
          <c:order val="4"/>
          <c:tx>
            <c:strRef>
              <c:f>' '!$A$427</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'!$B$427:$BB$427</c:f>
              <c:numCache>
                <c:formatCode>0.00</c:formatCode>
                <c:ptCount val="37"/>
                <c:pt idx="0">
                  <c:v>9.1038999999999995E-2</c:v>
                </c:pt>
                <c:pt idx="1">
                  <c:v>6.8265999999999993E-2</c:v>
                </c:pt>
                <c:pt idx="2">
                  <c:v>5.8000194000000005E-2</c:v>
                </c:pt>
                <c:pt idx="3">
                  <c:v>4.6772000000000001E-2</c:v>
                </c:pt>
                <c:pt idx="4">
                  <c:v>3.9148625999999999E-2</c:v>
                </c:pt>
                <c:pt idx="5">
                  <c:v>4.2689879E-2</c:v>
                </c:pt>
                <c:pt idx="6">
                  <c:v>0.28017560400000002</c:v>
                </c:pt>
                <c:pt idx="7">
                  <c:v>0.24932937999999999</c:v>
                </c:pt>
                <c:pt idx="8">
                  <c:v>0.38481079200000001</c:v>
                </c:pt>
                <c:pt idx="9">
                  <c:v>7.0343404999999998E-2</c:v>
                </c:pt>
                <c:pt idx="10">
                  <c:v>8.6266919999999997E-2</c:v>
                </c:pt>
                <c:pt idx="11">
                  <c:v>0.135583131</c:v>
                </c:pt>
                <c:pt idx="12">
                  <c:v>0.25797544300000003</c:v>
                </c:pt>
                <c:pt idx="13">
                  <c:v>0.17559938999999999</c:v>
                </c:pt>
                <c:pt idx="14">
                  <c:v>0.14750787800000001</c:v>
                </c:pt>
                <c:pt idx="15">
                  <c:v>0.13137344500000001</c:v>
                </c:pt>
                <c:pt idx="16">
                  <c:v>6.3975019999999994E-2</c:v>
                </c:pt>
                <c:pt idx="17">
                  <c:v>2.9803830236727575E-2</c:v>
                </c:pt>
              </c:numCache>
            </c:numRef>
          </c:val>
          <c:extLst>
            <c:ext xmlns:c16="http://schemas.microsoft.com/office/drawing/2014/chart" uri="{C3380CC4-5D6E-409C-BE32-E72D297353CC}">
              <c16:uniqueId val="{00000004-2C20-4E4D-8D56-14E9A9E5560F}"/>
            </c:ext>
          </c:extLst>
        </c:ser>
        <c:ser>
          <c:idx val="13"/>
          <c:order val="5"/>
          <c:tx>
            <c:strRef>
              <c:f>' '!$A$428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'!$B$428:$BB$428</c:f>
              <c:numCache>
                <c:formatCode>0.00</c:formatCode>
                <c:ptCount val="37"/>
                <c:pt idx="0">
                  <c:v>4.05928183453238E-2</c:v>
                </c:pt>
                <c:pt idx="1">
                  <c:v>6.7907088936624727E-2</c:v>
                </c:pt>
                <c:pt idx="2">
                  <c:v>1.1945465012610457E-2</c:v>
                </c:pt>
                <c:pt idx="3">
                  <c:v>9.0155516797157831E-2</c:v>
                </c:pt>
                <c:pt idx="4">
                  <c:v>0.11761558113036896</c:v>
                </c:pt>
                <c:pt idx="5">
                  <c:v>6.437400194085674E-2</c:v>
                </c:pt>
                <c:pt idx="6">
                  <c:v>5.5018185124454E-2</c:v>
                </c:pt>
                <c:pt idx="7">
                  <c:v>6.0524269950266607E-2</c:v>
                </c:pt>
                <c:pt idx="8">
                  <c:v>3.7481705668179544E-2</c:v>
                </c:pt>
                <c:pt idx="9">
                  <c:v>2.8010153504591351E-2</c:v>
                </c:pt>
                <c:pt idx="10">
                  <c:v>3.2359150131835435E-3</c:v>
                </c:pt>
                <c:pt idx="11">
                  <c:v>1.3328180955721969E-2</c:v>
                </c:pt>
                <c:pt idx="12">
                  <c:v>3.4110900395860178E-2</c:v>
                </c:pt>
                <c:pt idx="13">
                  <c:v>2.9261928564022988E-2</c:v>
                </c:pt>
                <c:pt idx="14">
                  <c:v>0.10393980747570275</c:v>
                </c:pt>
                <c:pt idx="15">
                  <c:v>0.26823633477033049</c:v>
                </c:pt>
                <c:pt idx="16">
                  <c:v>2.5265294377936343E-2</c:v>
                </c:pt>
                <c:pt idx="17">
                  <c:v>7.7773273454118552E-2</c:v>
                </c:pt>
              </c:numCache>
            </c:numRef>
          </c:val>
          <c:extLst>
            <c:ext xmlns:c16="http://schemas.microsoft.com/office/drawing/2014/chart" uri="{C3380CC4-5D6E-409C-BE32-E72D297353CC}">
              <c16:uniqueId val="{00000005-2C20-4E4D-8D56-14E9A9E5560F}"/>
            </c:ext>
          </c:extLst>
        </c:ser>
        <c:dLbls>
          <c:showLegendKey val="0"/>
          <c:showVal val="0"/>
          <c:showCatName val="0"/>
          <c:showSerName val="0"/>
          <c:showPercent val="0"/>
          <c:showBubbleSize val="0"/>
        </c:dLbls>
        <c:gapWidth val="0"/>
        <c:overlap val="100"/>
        <c:axId val="1657199087"/>
        <c:axId val="1"/>
      </c:barChart>
      <c:barChart>
        <c:barDir val="col"/>
        <c:grouping val="stacked"/>
        <c:varyColors val="0"/>
        <c:ser>
          <c:idx val="9"/>
          <c:order val="6"/>
          <c:tx>
            <c:strRef>
              <c:f>' '!$A$429</c:f>
              <c:strCache>
                <c:ptCount val="1"/>
              </c:strCache>
            </c:strRef>
          </c:tx>
          <c:spPr>
            <a:no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'!$B$429:$BB$429</c:f>
              <c:numCache>
                <c:formatCode>0.0</c:formatCode>
                <c:ptCount val="37"/>
              </c:numCache>
            </c:numRef>
          </c:val>
          <c:extLst>
            <c:ext xmlns:c16="http://schemas.microsoft.com/office/drawing/2014/chart" uri="{C3380CC4-5D6E-409C-BE32-E72D297353CC}">
              <c16:uniqueId val="{00000006-2C20-4E4D-8D56-14E9A9E5560F}"/>
            </c:ext>
          </c:extLst>
        </c:ser>
        <c:ser>
          <c:idx val="18"/>
          <c:order val="7"/>
          <c:tx>
            <c:strRef>
              <c:f>' '!$A$430</c:f>
              <c:strCache>
                <c:ptCount val="1"/>
              </c:strCache>
            </c:strRef>
          </c:tx>
          <c:spPr>
            <a:no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'!$B$430:$BB$430</c:f>
              <c:numCache>
                <c:formatCode>0.0</c:formatCode>
                <c:ptCount val="37"/>
              </c:numCache>
            </c:numRef>
          </c:val>
          <c:extLst>
            <c:ext xmlns:c16="http://schemas.microsoft.com/office/drawing/2014/chart" uri="{C3380CC4-5D6E-409C-BE32-E72D297353CC}">
              <c16:uniqueId val="{00000007-2C20-4E4D-8D56-14E9A9E5560F}"/>
            </c:ext>
          </c:extLst>
        </c:ser>
        <c:ser>
          <c:idx val="19"/>
          <c:order val="8"/>
          <c:tx>
            <c:strRef>
              <c:f>' '!$A$431</c:f>
              <c:strCache>
                <c:ptCount val="1"/>
              </c:strCache>
            </c:strRef>
          </c:tx>
          <c:spPr>
            <a:no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'!$B$431:$BB$431</c:f>
              <c:numCache>
                <c:formatCode>General</c:formatCode>
                <c:ptCount val="37"/>
              </c:numCache>
            </c:numRef>
          </c:val>
          <c:extLst>
            <c:ext xmlns:c16="http://schemas.microsoft.com/office/drawing/2014/chart" uri="{C3380CC4-5D6E-409C-BE32-E72D297353CC}">
              <c16:uniqueId val="{00000008-2C20-4E4D-8D56-14E9A9E5560F}"/>
            </c:ext>
          </c:extLst>
        </c:ser>
        <c:ser>
          <c:idx val="26"/>
          <c:order val="9"/>
          <c:tx>
            <c:strRef>
              <c:f>' '!$A$432</c:f>
              <c:strCache>
                <c:ptCount val="1"/>
              </c:strCache>
            </c:strRef>
          </c:tx>
          <c:spPr>
            <a:no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'!$B$432:$BB$432</c:f>
              <c:numCache>
                <c:formatCode>#,##0</c:formatCode>
                <c:ptCount val="37"/>
              </c:numCache>
            </c:numRef>
          </c:val>
          <c:extLst>
            <c:ext xmlns:c16="http://schemas.microsoft.com/office/drawing/2014/chart" uri="{C3380CC4-5D6E-409C-BE32-E72D297353CC}">
              <c16:uniqueId val="{00000009-2C20-4E4D-8D56-14E9A9E5560F}"/>
            </c:ext>
          </c:extLst>
        </c:ser>
        <c:ser>
          <c:idx val="0"/>
          <c:order val="10"/>
          <c:tx>
            <c:strRef>
              <c:f>' '!$A$433</c:f>
              <c:strCache>
                <c:ptCount val="1"/>
              </c:strCache>
            </c:strRef>
          </c:tx>
          <c:spPr>
            <a:no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'!$B$433:$BB$433</c:f>
              <c:numCache>
                <c:formatCode>#,##0</c:formatCode>
                <c:ptCount val="37"/>
              </c:numCache>
            </c:numRef>
          </c:val>
          <c:extLst>
            <c:ext xmlns:c16="http://schemas.microsoft.com/office/drawing/2014/chart" uri="{C3380CC4-5D6E-409C-BE32-E72D297353CC}">
              <c16:uniqueId val="{0000000A-2C20-4E4D-8D56-14E9A9E5560F}"/>
            </c:ext>
          </c:extLst>
        </c:ser>
        <c:ser>
          <c:idx val="1"/>
          <c:order val="11"/>
          <c:tx>
            <c:strRef>
              <c:f>' '!$A$434</c:f>
              <c:strCache>
                <c:ptCount val="1"/>
              </c:strCache>
            </c:strRef>
          </c:tx>
          <c:spPr>
            <a:no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'!$B$434:$BB$434</c:f>
              <c:numCache>
                <c:formatCode>#,##0</c:formatCode>
                <c:ptCount val="37"/>
              </c:numCache>
            </c:numRef>
          </c:val>
          <c:extLst>
            <c:ext xmlns:c16="http://schemas.microsoft.com/office/drawing/2014/chart" uri="{C3380CC4-5D6E-409C-BE32-E72D297353CC}">
              <c16:uniqueId val="{0000000B-2C20-4E4D-8D56-14E9A9E5560F}"/>
            </c:ext>
          </c:extLst>
        </c:ser>
        <c:ser>
          <c:idx val="2"/>
          <c:order val="12"/>
          <c:tx>
            <c:strRef>
              <c:f>' '!$A$435</c:f>
              <c:strCache>
                <c:ptCount val="1"/>
                <c:pt idx="0">
                  <c:v>EU-27</c:v>
                </c:pt>
              </c:strCache>
            </c:strRef>
          </c:tx>
          <c:spPr>
            <a:solidFill>
              <a:srgbClr val="00FF00"/>
            </a:solidFill>
            <a:ln w="12700">
              <a:solidFill>
                <a:srgbClr val="000000"/>
              </a:solidFill>
              <a:prstDash val="solid"/>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'!$B$435:$BB$435</c:f>
              <c:numCache>
                <c:formatCode>#,##0</c:formatCode>
                <c:ptCount val="37"/>
                <c:pt idx="19" formatCode="0.00">
                  <c:v>0</c:v>
                </c:pt>
                <c:pt idx="20" formatCode="0.00">
                  <c:v>8.8190000000000015E-6</c:v>
                </c:pt>
                <c:pt idx="21" formatCode="0.00">
                  <c:v>2.0999999999999998E-6</c:v>
                </c:pt>
                <c:pt idx="22" formatCode="0.00">
                  <c:v>4.6910000000000003E-5</c:v>
                </c:pt>
                <c:pt idx="23" formatCode="0.00">
                  <c:v>2.1241499999999998E-4</c:v>
                </c:pt>
                <c:pt idx="24" formatCode="0.00">
                  <c:v>1.8014000000000001E-5</c:v>
                </c:pt>
                <c:pt idx="25" formatCode="0.00">
                  <c:v>1.7760699999999998E-4</c:v>
                </c:pt>
                <c:pt idx="26" formatCode="0.00">
                  <c:v>1.42946E-4</c:v>
                </c:pt>
                <c:pt idx="27" formatCode="0.00">
                  <c:v>1.34425E-4</c:v>
                </c:pt>
                <c:pt idx="28" formatCode="0.00">
                  <c:v>2.9906399999999998E-4</c:v>
                </c:pt>
                <c:pt idx="29" formatCode="0.00">
                  <c:v>1.3414299999999998E-4</c:v>
                </c:pt>
                <c:pt idx="30" formatCode="0.00">
                  <c:v>1.8207009999999999E-3</c:v>
                </c:pt>
                <c:pt idx="31" formatCode="0.00">
                  <c:v>1.290879E-3</c:v>
                </c:pt>
                <c:pt idx="32" formatCode="0.00">
                  <c:v>4.4657000000000003E-4</c:v>
                </c:pt>
                <c:pt idx="33" formatCode="0.00">
                  <c:v>9.6774600000000001E-4</c:v>
                </c:pt>
                <c:pt idx="34" formatCode="0.00">
                  <c:v>9.5046099999999999E-4</c:v>
                </c:pt>
                <c:pt idx="35" formatCode="0.00">
                  <c:v>8.127799999999999E-5</c:v>
                </c:pt>
                <c:pt idx="36" formatCode="0.00">
                  <c:v>2.7962399999999996E-4</c:v>
                </c:pt>
              </c:numCache>
            </c:numRef>
          </c:val>
          <c:extLst>
            <c:ext xmlns:c16="http://schemas.microsoft.com/office/drawing/2014/chart" uri="{C3380CC4-5D6E-409C-BE32-E72D297353CC}">
              <c16:uniqueId val="{0000000C-2C20-4E4D-8D56-14E9A9E5560F}"/>
            </c:ext>
          </c:extLst>
        </c:ser>
        <c:ser>
          <c:idx val="3"/>
          <c:order val="13"/>
          <c:tx>
            <c:strRef>
              <c:f>' '!$A$436</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'!$B$436:$BB$436</c:f>
              <c:numCache>
                <c:formatCode>General</c:formatCode>
                <c:ptCount val="37"/>
                <c:pt idx="19" formatCode="0.00">
                  <c:v>0</c:v>
                </c:pt>
                <c:pt idx="20" formatCode="0.00">
                  <c:v>1.0471E-5</c:v>
                </c:pt>
                <c:pt idx="21" formatCode="0.00">
                  <c:v>2.333608E-3</c:v>
                </c:pt>
                <c:pt idx="22" formatCode="0.00">
                  <c:v>1.3442569999999997E-3</c:v>
                </c:pt>
                <c:pt idx="23" formatCode="0.00">
                  <c:v>3.5078280000000002E-3</c:v>
                </c:pt>
                <c:pt idx="24" formatCode="0.00">
                  <c:v>3.8374413999999996E-2</c:v>
                </c:pt>
                <c:pt idx="25" formatCode="0.00">
                  <c:v>3.9251154999999996E-2</c:v>
                </c:pt>
                <c:pt idx="26" formatCode="0.00">
                  <c:v>6.7058133999999991E-2</c:v>
                </c:pt>
                <c:pt idx="27" formatCode="0.00">
                  <c:v>9.1805789999999998E-2</c:v>
                </c:pt>
                <c:pt idx="28" formatCode="0.00">
                  <c:v>0.14185967899999996</c:v>
                </c:pt>
                <c:pt idx="29" formatCode="0.00">
                  <c:v>0.29695816999999997</c:v>
                </c:pt>
                <c:pt idx="30" formatCode="0.00">
                  <c:v>0.43077414799999997</c:v>
                </c:pt>
                <c:pt idx="31" formatCode="0.00">
                  <c:v>0.49797392699999998</c:v>
                </c:pt>
                <c:pt idx="32" formatCode="0.00">
                  <c:v>0.68121013400000008</c:v>
                </c:pt>
                <c:pt idx="33" formatCode="0.00">
                  <c:v>0.53808679500000012</c:v>
                </c:pt>
                <c:pt idx="34" formatCode="0.00">
                  <c:v>0.58131017499999993</c:v>
                </c:pt>
                <c:pt idx="35" formatCode="0.00">
                  <c:v>0.55204591600000008</c:v>
                </c:pt>
                <c:pt idx="36" formatCode="0.00">
                  <c:v>0.62623037299999995</c:v>
                </c:pt>
              </c:numCache>
            </c:numRef>
          </c:val>
          <c:extLst>
            <c:ext xmlns:c16="http://schemas.microsoft.com/office/drawing/2014/chart" uri="{C3380CC4-5D6E-409C-BE32-E72D297353CC}">
              <c16:uniqueId val="{0000000D-2C20-4E4D-8D56-14E9A9E5560F}"/>
            </c:ext>
          </c:extLst>
        </c:ser>
        <c:ser>
          <c:idx val="7"/>
          <c:order val="14"/>
          <c:tx>
            <c:strRef>
              <c:f>' '!$A$437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'!$B$437:$BB$437</c:f>
              <c:numCache>
                <c:formatCode>General</c:formatCode>
                <c:ptCount val="37"/>
                <c:pt idx="19" formatCode="0.00">
                  <c:v>6.0599999999999994E-3</c:v>
                </c:pt>
                <c:pt idx="20" formatCode="0.00">
                  <c:v>1.7528355999999998E-2</c:v>
                </c:pt>
                <c:pt idx="21" formatCode="0.00">
                  <c:v>2.1027096000000002E-2</c:v>
                </c:pt>
                <c:pt idx="22" formatCode="0.00">
                  <c:v>1.9466956000000001E-2</c:v>
                </c:pt>
                <c:pt idx="23" formatCode="0.00">
                  <c:v>2.8019339000000001E-2</c:v>
                </c:pt>
                <c:pt idx="24" formatCode="0.00">
                  <c:v>5.7211936999999997E-2</c:v>
                </c:pt>
                <c:pt idx="25" formatCode="0.00">
                  <c:v>6.9785380000000008E-2</c:v>
                </c:pt>
                <c:pt idx="26" formatCode="0.00">
                  <c:v>8.1958931999999998E-2</c:v>
                </c:pt>
                <c:pt idx="27" formatCode="0.00">
                  <c:v>0.12681224499999999</c:v>
                </c:pt>
                <c:pt idx="28" formatCode="0.00">
                  <c:v>8.0115543999999997E-2</c:v>
                </c:pt>
                <c:pt idx="29" formatCode="0.00">
                  <c:v>0.12845926399999999</c:v>
                </c:pt>
                <c:pt idx="30" formatCode="0.00">
                  <c:v>0.19753045599999999</c:v>
                </c:pt>
                <c:pt idx="31" formatCode="0.00">
                  <c:v>0.22155540299999998</c:v>
                </c:pt>
                <c:pt idx="32" formatCode="0.00">
                  <c:v>0.299087924</c:v>
                </c:pt>
                <c:pt idx="33" formatCode="0.00">
                  <c:v>0.34446275700000001</c:v>
                </c:pt>
                <c:pt idx="34" formatCode="0.00">
                  <c:v>0.469044666</c:v>
                </c:pt>
                <c:pt idx="35" formatCode="0.00">
                  <c:v>0.362107279</c:v>
                </c:pt>
                <c:pt idx="36" formatCode="0.00">
                  <c:v>0.37602802099999999</c:v>
                </c:pt>
              </c:numCache>
            </c:numRef>
          </c:val>
          <c:extLst>
            <c:ext xmlns:c16="http://schemas.microsoft.com/office/drawing/2014/chart" uri="{C3380CC4-5D6E-409C-BE32-E72D297353CC}">
              <c16:uniqueId val="{0000000E-2C20-4E4D-8D56-14E9A9E5560F}"/>
            </c:ext>
          </c:extLst>
        </c:ser>
        <c:ser>
          <c:idx val="8"/>
          <c:order val="15"/>
          <c:tx>
            <c:strRef>
              <c:f>' '!$A$438</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'!$B$438:$BB$438</c:f>
              <c:numCache>
                <c:formatCode>General</c:formatCode>
                <c:ptCount val="37"/>
                <c:pt idx="19" formatCode="0.00">
                  <c:v>0</c:v>
                </c:pt>
                <c:pt idx="20" formatCode="0.00">
                  <c:v>1.651378E-3</c:v>
                </c:pt>
                <c:pt idx="21" formatCode="0.00">
                  <c:v>1.36816E-3</c:v>
                </c:pt>
                <c:pt idx="22" formatCode="0.00">
                  <c:v>1.6041950000000001E-3</c:v>
                </c:pt>
                <c:pt idx="23" formatCode="0.00">
                  <c:v>0</c:v>
                </c:pt>
                <c:pt idx="24" formatCode="0.00">
                  <c:v>2.4927999999999999E-3</c:v>
                </c:pt>
                <c:pt idx="25" formatCode="0.00">
                  <c:v>2.478938E-3</c:v>
                </c:pt>
                <c:pt idx="26" formatCode="0.00">
                  <c:v>8.584342E-3</c:v>
                </c:pt>
                <c:pt idx="27" formatCode="0.00">
                  <c:v>1.2902126E-2</c:v>
                </c:pt>
                <c:pt idx="28" formatCode="0.00">
                  <c:v>8.5837229999999997E-3</c:v>
                </c:pt>
                <c:pt idx="29" formatCode="0.00">
                  <c:v>3.0273293E-2</c:v>
                </c:pt>
                <c:pt idx="30" formatCode="0.00">
                  <c:v>5.1490575000000004E-2</c:v>
                </c:pt>
                <c:pt idx="31" formatCode="0.00">
                  <c:v>6.8346503000000003E-2</c:v>
                </c:pt>
                <c:pt idx="32" formatCode="0.00">
                  <c:v>0.11578026500000001</c:v>
                </c:pt>
                <c:pt idx="33" formatCode="0.00">
                  <c:v>0.21130872399999998</c:v>
                </c:pt>
                <c:pt idx="34" formatCode="0.00">
                  <c:v>0.20155900099999999</c:v>
                </c:pt>
                <c:pt idx="35" formatCode="0.00">
                  <c:v>9.8814566000000006E-2</c:v>
                </c:pt>
                <c:pt idx="36" formatCode="0.00">
                  <c:v>0.23050061299999999</c:v>
                </c:pt>
              </c:numCache>
            </c:numRef>
          </c:val>
          <c:extLst>
            <c:ext xmlns:c16="http://schemas.microsoft.com/office/drawing/2014/chart" uri="{C3380CC4-5D6E-409C-BE32-E72D297353CC}">
              <c16:uniqueId val="{0000000F-2C20-4E4D-8D56-14E9A9E5560F}"/>
            </c:ext>
          </c:extLst>
        </c:ser>
        <c:ser>
          <c:idx val="11"/>
          <c:order val="16"/>
          <c:tx>
            <c:strRef>
              <c:f>' '!$A$439</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'!$B$439:$BB$439</c:f>
              <c:numCache>
                <c:formatCode>General</c:formatCode>
                <c:ptCount val="37"/>
                <c:pt idx="19" formatCode="0.00">
                  <c:v>3.1109999999999996E-3</c:v>
                </c:pt>
                <c:pt idx="20" formatCode="0.00">
                  <c:v>4.0833789999999998E-3</c:v>
                </c:pt>
                <c:pt idx="21" formatCode="0.00">
                  <c:v>3.0955510000000002E-3</c:v>
                </c:pt>
                <c:pt idx="22" formatCode="0.00">
                  <c:v>1.367327E-3</c:v>
                </c:pt>
                <c:pt idx="23" formatCode="0.00">
                  <c:v>2.2590550000000003E-3</c:v>
                </c:pt>
                <c:pt idx="24" formatCode="0.00">
                  <c:v>3.0838479999999997E-3</c:v>
                </c:pt>
                <c:pt idx="25" formatCode="0.00">
                  <c:v>1.3179864999999999E-2</c:v>
                </c:pt>
                <c:pt idx="26" formatCode="0.00">
                  <c:v>1.0810044999999999E-2</c:v>
                </c:pt>
                <c:pt idx="27" formatCode="0.00">
                  <c:v>2.4397464000000001E-2</c:v>
                </c:pt>
                <c:pt idx="28" formatCode="0.00">
                  <c:v>3.0560069999999999E-3</c:v>
                </c:pt>
                <c:pt idx="29" formatCode="0.00">
                  <c:v>4.31884E-3</c:v>
                </c:pt>
                <c:pt idx="30" formatCode="0.00">
                  <c:v>7.9420069999999992E-3</c:v>
                </c:pt>
                <c:pt idx="31" formatCode="0.00">
                  <c:v>1.6095579999999998E-2</c:v>
                </c:pt>
                <c:pt idx="32" formatCode="0.00">
                  <c:v>1.2717477E-2</c:v>
                </c:pt>
                <c:pt idx="33" formatCode="0.00">
                  <c:v>1.1545547E-2</c:v>
                </c:pt>
                <c:pt idx="34" formatCode="0.00">
                  <c:v>7.9897719999999992E-3</c:v>
                </c:pt>
                <c:pt idx="35" formatCode="0.00">
                  <c:v>4.8684929999999998E-3</c:v>
                </c:pt>
                <c:pt idx="36" formatCode="0.00">
                  <c:v>3.6746740000000002E-3</c:v>
                </c:pt>
              </c:numCache>
            </c:numRef>
          </c:val>
          <c:extLst>
            <c:ext xmlns:c16="http://schemas.microsoft.com/office/drawing/2014/chart" uri="{C3380CC4-5D6E-409C-BE32-E72D297353CC}">
              <c16:uniqueId val="{00000010-2C20-4E4D-8D56-14E9A9E5560F}"/>
            </c:ext>
          </c:extLst>
        </c:ser>
        <c:ser>
          <c:idx val="14"/>
          <c:order val="17"/>
          <c:tx>
            <c:strRef>
              <c:f>' '!$A$440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'!$B$422:$BB$422</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'!$B$440:$BB$440</c:f>
              <c:numCache>
                <c:formatCode>General</c:formatCode>
                <c:ptCount val="37"/>
                <c:pt idx="19" formatCode="0.00">
                  <c:v>1.1150000000000014E-3</c:v>
                </c:pt>
                <c:pt idx="20" formatCode="0.00">
                  <c:v>4.1830970000000002E-3</c:v>
                </c:pt>
                <c:pt idx="21" formatCode="0.00">
                  <c:v>5.6025600000000203E-4</c:v>
                </c:pt>
                <c:pt idx="22" formatCode="0.00">
                  <c:v>4.9982930000000043E-3</c:v>
                </c:pt>
                <c:pt idx="23" formatCode="0.00">
                  <c:v>9.989866E-3</c:v>
                </c:pt>
                <c:pt idx="24" formatCode="0.00">
                  <c:v>6.0679400000000216E-3</c:v>
                </c:pt>
                <c:pt idx="25" formatCode="0.00">
                  <c:v>4.5521379999999834E-3</c:v>
                </c:pt>
                <c:pt idx="26" formatCode="0.00">
                  <c:v>5.2356729999999962E-3</c:v>
                </c:pt>
                <c:pt idx="27" formatCode="0.00">
                  <c:v>4.0246990000000205E-3</c:v>
                </c:pt>
                <c:pt idx="28" formatCode="0.00">
                  <c:v>4.3508719999999779E-3</c:v>
                </c:pt>
                <c:pt idx="29" formatCode="0.00">
                  <c:v>6.3444290000000958E-3</c:v>
                </c:pt>
                <c:pt idx="30" formatCode="0.00">
                  <c:v>1.9287052999999998E-2</c:v>
                </c:pt>
                <c:pt idx="31" formatCode="0.00">
                  <c:v>2.433810099999989E-2</c:v>
                </c:pt>
                <c:pt idx="32" formatCode="0.00">
                  <c:v>1.4925357999999944E-2</c:v>
                </c:pt>
                <c:pt idx="33" formatCode="0.00">
                  <c:v>1.6972039999999522E-2</c:v>
                </c:pt>
                <c:pt idx="34" formatCode="0.00">
                  <c:v>5.0953043000000031E-2</c:v>
                </c:pt>
                <c:pt idx="35" formatCode="0.00">
                  <c:v>4.9055089999998636E-3</c:v>
                </c:pt>
                <c:pt idx="36" formatCode="0.00">
                  <c:v>1.2650068999999542E-2</c:v>
                </c:pt>
              </c:numCache>
            </c:numRef>
          </c:val>
          <c:extLst>
            <c:ext xmlns:c16="http://schemas.microsoft.com/office/drawing/2014/chart" uri="{C3380CC4-5D6E-409C-BE32-E72D297353CC}">
              <c16:uniqueId val="{00000011-2C20-4E4D-8D56-14E9A9E5560F}"/>
            </c:ext>
          </c:extLst>
        </c:ser>
        <c:dLbls>
          <c:showLegendKey val="0"/>
          <c:showVal val="0"/>
          <c:showCatName val="0"/>
          <c:showSerName val="0"/>
          <c:showPercent val="0"/>
          <c:showBubbleSize val="0"/>
        </c:dLbls>
        <c:gapWidth val="0"/>
        <c:overlap val="100"/>
        <c:axId val="3"/>
        <c:axId val="4"/>
      </c:barChart>
      <c:catAx>
        <c:axId val="16571990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weight</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tonnes)</a:t>
                </a:r>
              </a:p>
            </c:rich>
          </c:tx>
          <c:layout>
            <c:manualLayout>
              <c:xMode val="edge"/>
              <c:yMode val="edge"/>
              <c:x val="2.3000716666617328E-2"/>
              <c:y val="0.216673774952435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6571990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91602854202702055"/>
              <c:y val="0.150004921120916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3175">
          <a:solidFill>
            <a:srgbClr val="000000"/>
          </a:solidFill>
          <a:prstDash val="solid"/>
        </a:ln>
      </c:spPr>
    </c:plotArea>
    <c:legend>
      <c:legendPos val="b"/>
      <c:legendEntry>
        <c:idx val="2"/>
        <c:txPr>
          <a:bodyPr/>
          <a:lstStyle/>
          <a:p>
            <a:pPr>
              <a:defRPr sz="1285" b="0" i="0" u="none" strike="noStrike" baseline="0">
                <a:solidFill>
                  <a:srgbClr val="000000"/>
                </a:solidFill>
                <a:latin typeface="Arial"/>
                <a:ea typeface="Arial"/>
                <a:cs typeface="Arial"/>
              </a:defRPr>
            </a:pPr>
            <a:endParaRPr lang="en-US"/>
          </a:p>
        </c:txPr>
      </c:legendEntry>
      <c:layout>
        <c:manualLayout>
          <c:xMode val="edge"/>
          <c:yMode val="edge"/>
          <c:x val="0.16700520362283017"/>
          <c:y val="0.86169493577237821"/>
          <c:w val="0.66602075217248435"/>
          <c:h val="0.11500377285936962"/>
        </c:manualLayout>
      </c:layout>
      <c:overlay val="0"/>
      <c:spPr>
        <a:solidFill>
          <a:srgbClr val="FFFFFF"/>
        </a:solidFill>
        <a:ln w="25400">
          <a:noFill/>
        </a:ln>
      </c:spPr>
      <c:txPr>
        <a:bodyPr/>
        <a:lstStyle/>
        <a:p>
          <a:pPr>
            <a:defRPr sz="128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0050166663213"/>
          <c:y val="7.0002296523094559E-2"/>
          <c:w val="0.68902146883910176"/>
          <c:h val="0.65668821024045843"/>
        </c:manualLayout>
      </c:layout>
      <c:barChart>
        <c:barDir val="col"/>
        <c:grouping val="stacked"/>
        <c:varyColors val="0"/>
        <c:ser>
          <c:idx val="4"/>
          <c:order val="0"/>
          <c:tx>
            <c:strRef>
              <c:f>' '!$A$446</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'!$B$446:$BB$446</c:f>
              <c:numCache>
                <c:formatCode>0.00</c:formatCode>
                <c:ptCount val="37"/>
                <c:pt idx="0">
                  <c:v>7.8207287499680814E-3</c:v>
                </c:pt>
                <c:pt idx="1">
                  <c:v>6.2382696355193588E-3</c:v>
                </c:pt>
                <c:pt idx="2">
                  <c:v>5.8171152749916738E-3</c:v>
                </c:pt>
                <c:pt idx="3">
                  <c:v>5.576691133116882E-3</c:v>
                </c:pt>
                <c:pt idx="4">
                  <c:v>5.2119871656644218E-3</c:v>
                </c:pt>
                <c:pt idx="5">
                  <c:v>3.2147616563492059E-3</c:v>
                </c:pt>
                <c:pt idx="6">
                  <c:v>2.7162097139554892E-3</c:v>
                </c:pt>
                <c:pt idx="7">
                  <c:v>3.1577036153102151E-3</c:v>
                </c:pt>
                <c:pt idx="8">
                  <c:v>3.3408928151005849E-3</c:v>
                </c:pt>
                <c:pt idx="9">
                  <c:v>3.2279304535356981E-3</c:v>
                </c:pt>
                <c:pt idx="10">
                  <c:v>3.0373988383533119E-3</c:v>
                </c:pt>
                <c:pt idx="11">
                  <c:v>4.9967400626984128E-3</c:v>
                </c:pt>
                <c:pt idx="12">
                  <c:v>5.8943709635041709E-3</c:v>
                </c:pt>
                <c:pt idx="13">
                  <c:v>6.7811120930402931E-3</c:v>
                </c:pt>
                <c:pt idx="14">
                  <c:v>4.5649573642456646E-3</c:v>
                </c:pt>
                <c:pt idx="15">
                  <c:v>4.3545302550690662E-3</c:v>
                </c:pt>
                <c:pt idx="16">
                  <c:v>5.1808764688958762E-3</c:v>
                </c:pt>
                <c:pt idx="17">
                  <c:v>9.5701523451179257E-3</c:v>
                </c:pt>
              </c:numCache>
            </c:numRef>
          </c:val>
          <c:extLst>
            <c:ext xmlns:c16="http://schemas.microsoft.com/office/drawing/2014/chart" uri="{C3380CC4-5D6E-409C-BE32-E72D297353CC}">
              <c16:uniqueId val="{00000000-415C-433B-BA3C-C319ED4A7ED3}"/>
            </c:ext>
          </c:extLst>
        </c:ser>
        <c:ser>
          <c:idx val="5"/>
          <c:order val="1"/>
          <c:tx>
            <c:strRef>
              <c:f>' '!$A$447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'!$B$447:$BB$447</c:f>
              <c:numCache>
                <c:formatCode>0.00</c:formatCode>
                <c:ptCount val="37"/>
                <c:pt idx="0">
                  <c:v>1.2016240000000001E-3</c:v>
                </c:pt>
                <c:pt idx="1">
                  <c:v>1.2828169999999997E-3</c:v>
                </c:pt>
                <c:pt idx="2">
                  <c:v>4.7169099999999999E-4</c:v>
                </c:pt>
                <c:pt idx="3">
                  <c:v>3.607429999999999E-4</c:v>
                </c:pt>
                <c:pt idx="4">
                  <c:v>1.310447E-3</c:v>
                </c:pt>
                <c:pt idx="5">
                  <c:v>3.5894689999999996E-3</c:v>
                </c:pt>
                <c:pt idx="6">
                  <c:v>6.2386949999999981E-3</c:v>
                </c:pt>
                <c:pt idx="7">
                  <c:v>8.9324190000000005E-3</c:v>
                </c:pt>
                <c:pt idx="8">
                  <c:v>1.1433189999999999E-2</c:v>
                </c:pt>
                <c:pt idx="9">
                  <c:v>1.5010580000000001E-2</c:v>
                </c:pt>
                <c:pt idx="10">
                  <c:v>2.3011616999999995E-2</c:v>
                </c:pt>
                <c:pt idx="11">
                  <c:v>2.2120799E-2</c:v>
                </c:pt>
                <c:pt idx="12">
                  <c:v>2.6228993999999995E-2</c:v>
                </c:pt>
                <c:pt idx="13">
                  <c:v>2.5499756999999994E-2</c:v>
                </c:pt>
                <c:pt idx="14">
                  <c:v>2.5677185999999998E-2</c:v>
                </c:pt>
                <c:pt idx="15">
                  <c:v>3.3204020999999993E-2</c:v>
                </c:pt>
                <c:pt idx="16">
                  <c:v>3.6726427999999998E-2</c:v>
                </c:pt>
                <c:pt idx="17">
                  <c:v>3.4459091000000004E-2</c:v>
                </c:pt>
              </c:numCache>
            </c:numRef>
          </c:val>
          <c:extLst>
            <c:ext xmlns:c16="http://schemas.microsoft.com/office/drawing/2014/chart" uri="{C3380CC4-5D6E-409C-BE32-E72D297353CC}">
              <c16:uniqueId val="{00000001-415C-433B-BA3C-C319ED4A7ED3}"/>
            </c:ext>
          </c:extLst>
        </c:ser>
        <c:ser>
          <c:idx val="6"/>
          <c:order val="2"/>
          <c:tx>
            <c:strRef>
              <c:f>' '!$A$448</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'!$B$448:$BB$448</c:f>
              <c:numCache>
                <c:formatCode>0.00</c:formatCode>
                <c:ptCount val="37"/>
                <c:pt idx="0">
                  <c:v>7.9310000000000005E-2</c:v>
                </c:pt>
                <c:pt idx="1">
                  <c:v>7.4113999999999999E-2</c:v>
                </c:pt>
                <c:pt idx="2">
                  <c:v>7.5969933000000003E-2</c:v>
                </c:pt>
                <c:pt idx="3">
                  <c:v>8.7930199000000001E-2</c:v>
                </c:pt>
                <c:pt idx="4">
                  <c:v>9.9375163999999988E-2</c:v>
                </c:pt>
                <c:pt idx="5">
                  <c:v>0.11675772399999999</c:v>
                </c:pt>
                <c:pt idx="6">
                  <c:v>0.12042893599999999</c:v>
                </c:pt>
                <c:pt idx="7">
                  <c:v>0.11919245299999999</c:v>
                </c:pt>
                <c:pt idx="8">
                  <c:v>0.105577437</c:v>
                </c:pt>
                <c:pt idx="9">
                  <c:v>9.6901660000000001E-2</c:v>
                </c:pt>
                <c:pt idx="10">
                  <c:v>0.10710135899999999</c:v>
                </c:pt>
                <c:pt idx="11">
                  <c:v>0.112578383</c:v>
                </c:pt>
                <c:pt idx="12">
                  <c:v>0.12130564199999999</c:v>
                </c:pt>
                <c:pt idx="13">
                  <c:v>0.13399861899999999</c:v>
                </c:pt>
                <c:pt idx="14">
                  <c:v>0.134127634</c:v>
                </c:pt>
                <c:pt idx="15">
                  <c:v>0.14046624599999999</c:v>
                </c:pt>
                <c:pt idx="16">
                  <c:v>0.152750728</c:v>
                </c:pt>
                <c:pt idx="17">
                  <c:v>0.15248068299999998</c:v>
                </c:pt>
              </c:numCache>
            </c:numRef>
          </c:val>
          <c:extLst>
            <c:ext xmlns:c16="http://schemas.microsoft.com/office/drawing/2014/chart" uri="{C3380CC4-5D6E-409C-BE32-E72D297353CC}">
              <c16:uniqueId val="{00000002-415C-433B-BA3C-C319ED4A7ED3}"/>
            </c:ext>
          </c:extLst>
        </c:ser>
        <c:ser>
          <c:idx val="10"/>
          <c:order val="3"/>
          <c:tx>
            <c:strRef>
              <c:f>' '!$A$449</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'!$B$449:$BB$449</c:f>
              <c:numCache>
                <c:formatCode>0.00</c:formatCode>
                <c:ptCount val="37"/>
                <c:pt idx="0">
                  <c:v>6.4415199999999986E-5</c:v>
                </c:pt>
                <c:pt idx="1">
                  <c:v>7.1044999999999995E-5</c:v>
                </c:pt>
                <c:pt idx="2">
                  <c:v>4.5441300000000003E-4</c:v>
                </c:pt>
                <c:pt idx="3">
                  <c:v>1.6790779999999999E-3</c:v>
                </c:pt>
                <c:pt idx="4">
                  <c:v>2.8880100000000003E-3</c:v>
                </c:pt>
                <c:pt idx="5">
                  <c:v>7.5915081999999995E-3</c:v>
                </c:pt>
                <c:pt idx="6">
                  <c:v>1.144840971428571E-2</c:v>
                </c:pt>
                <c:pt idx="7">
                  <c:v>1.8025964199999998E-2</c:v>
                </c:pt>
                <c:pt idx="8">
                  <c:v>3.1349805000000001E-2</c:v>
                </c:pt>
                <c:pt idx="9">
                  <c:v>1.9745606400000004E-2</c:v>
                </c:pt>
                <c:pt idx="10">
                  <c:v>2.5698613799999995E-2</c:v>
                </c:pt>
                <c:pt idx="11">
                  <c:v>2.272766939999999E-2</c:v>
                </c:pt>
                <c:pt idx="12">
                  <c:v>2.5209485999999993E-2</c:v>
                </c:pt>
                <c:pt idx="13">
                  <c:v>8.5552554000000017E-2</c:v>
                </c:pt>
                <c:pt idx="14">
                  <c:v>3.0738996999999997E-2</c:v>
                </c:pt>
                <c:pt idx="15">
                  <c:v>3.0498040999999997E-2</c:v>
                </c:pt>
                <c:pt idx="16">
                  <c:v>3.929430300000001E-2</c:v>
                </c:pt>
                <c:pt idx="17">
                  <c:v>2.0307552629000001E-2</c:v>
                </c:pt>
              </c:numCache>
            </c:numRef>
          </c:val>
          <c:extLst>
            <c:ext xmlns:c16="http://schemas.microsoft.com/office/drawing/2014/chart" uri="{C3380CC4-5D6E-409C-BE32-E72D297353CC}">
              <c16:uniqueId val="{00000003-415C-433B-BA3C-C319ED4A7ED3}"/>
            </c:ext>
          </c:extLst>
        </c:ser>
        <c:ser>
          <c:idx val="12"/>
          <c:order val="4"/>
          <c:tx>
            <c:strRef>
              <c:f>' '!$A$450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'!$B$450:$BB$450</c:f>
              <c:numCache>
                <c:formatCode>#,##0.00</c:formatCode>
                <c:ptCount val="37"/>
                <c:pt idx="0">
                  <c:v>1.489248603648205E-2</c:v>
                </c:pt>
                <c:pt idx="1">
                  <c:v>8.5325228304336254E-3</c:v>
                </c:pt>
                <c:pt idx="2">
                  <c:v>1.5106673505244902E-2</c:v>
                </c:pt>
                <c:pt idx="3">
                  <c:v>2.1279507360185121E-2</c:v>
                </c:pt>
                <c:pt idx="4">
                  <c:v>2.911502776977179E-2</c:v>
                </c:pt>
                <c:pt idx="5">
                  <c:v>3.1591564068283728E-2</c:v>
                </c:pt>
                <c:pt idx="6">
                  <c:v>3.1681844613510507E-2</c:v>
                </c:pt>
                <c:pt idx="7">
                  <c:v>4.2211824050183366E-2</c:v>
                </c:pt>
                <c:pt idx="8">
                  <c:v>3.6099704913408387E-2</c:v>
                </c:pt>
                <c:pt idx="9">
                  <c:v>4.7460045272856577E-2</c:v>
                </c:pt>
                <c:pt idx="10">
                  <c:v>6.38805757183534E-2</c:v>
                </c:pt>
                <c:pt idx="11">
                  <c:v>9.7198222360880493E-2</c:v>
                </c:pt>
                <c:pt idx="12">
                  <c:v>0.11171305036951651</c:v>
                </c:pt>
                <c:pt idx="13">
                  <c:v>0.11012225638322587</c:v>
                </c:pt>
                <c:pt idx="14">
                  <c:v>0.12072639204741356</c:v>
                </c:pt>
                <c:pt idx="15">
                  <c:v>0.11052117463416891</c:v>
                </c:pt>
                <c:pt idx="16">
                  <c:v>0.15009123432783494</c:v>
                </c:pt>
                <c:pt idx="17">
                  <c:v>0.44710196662861407</c:v>
                </c:pt>
              </c:numCache>
            </c:numRef>
          </c:val>
          <c:extLst>
            <c:ext xmlns:c16="http://schemas.microsoft.com/office/drawing/2014/chart" uri="{C3380CC4-5D6E-409C-BE32-E72D297353CC}">
              <c16:uniqueId val="{00000004-415C-433B-BA3C-C319ED4A7ED3}"/>
            </c:ext>
          </c:extLst>
        </c:ser>
        <c:dLbls>
          <c:showLegendKey val="0"/>
          <c:showVal val="0"/>
          <c:showCatName val="0"/>
          <c:showSerName val="0"/>
          <c:showPercent val="0"/>
          <c:showBubbleSize val="0"/>
        </c:dLbls>
        <c:gapWidth val="0"/>
        <c:overlap val="100"/>
        <c:axId val="1019999551"/>
        <c:axId val="1"/>
      </c:barChart>
      <c:barChart>
        <c:barDir val="col"/>
        <c:grouping val="stacked"/>
        <c:varyColors val="0"/>
        <c:ser>
          <c:idx val="13"/>
          <c:order val="5"/>
          <c:tx>
            <c:strRef>
              <c:f>' '!$A$451</c:f>
              <c:strCache>
                <c:ptCount val="1"/>
              </c:strCache>
            </c:strRef>
          </c:tx>
          <c:spPr>
            <a:no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'!$B$451:$BB$451</c:f>
              <c:numCache>
                <c:formatCode>0.0</c:formatCode>
                <c:ptCount val="37"/>
              </c:numCache>
            </c:numRef>
          </c:val>
          <c:extLst>
            <c:ext xmlns:c16="http://schemas.microsoft.com/office/drawing/2014/chart" uri="{C3380CC4-5D6E-409C-BE32-E72D297353CC}">
              <c16:uniqueId val="{00000005-415C-433B-BA3C-C319ED4A7ED3}"/>
            </c:ext>
          </c:extLst>
        </c:ser>
        <c:ser>
          <c:idx val="0"/>
          <c:order val="6"/>
          <c:tx>
            <c:strRef>
              <c:f>' '!$A$452</c:f>
              <c:strCache>
                <c:ptCount val="1"/>
              </c:strCache>
            </c:strRef>
          </c:tx>
          <c:spPr>
            <a:no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'!$B$452:$BB$452</c:f>
              <c:numCache>
                <c:formatCode>0.0</c:formatCode>
                <c:ptCount val="37"/>
              </c:numCache>
            </c:numRef>
          </c:val>
          <c:extLst>
            <c:ext xmlns:c16="http://schemas.microsoft.com/office/drawing/2014/chart" uri="{C3380CC4-5D6E-409C-BE32-E72D297353CC}">
              <c16:uniqueId val="{00000006-415C-433B-BA3C-C319ED4A7ED3}"/>
            </c:ext>
          </c:extLst>
        </c:ser>
        <c:ser>
          <c:idx val="1"/>
          <c:order val="7"/>
          <c:tx>
            <c:strRef>
              <c:f>' '!$A$453</c:f>
              <c:strCache>
                <c:ptCount val="1"/>
              </c:strCache>
            </c:strRef>
          </c:tx>
          <c:spPr>
            <a:no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'!$B$453:$BB$453</c:f>
              <c:numCache>
                <c:formatCode>General</c:formatCode>
                <c:ptCount val="37"/>
              </c:numCache>
            </c:numRef>
          </c:val>
          <c:extLst>
            <c:ext xmlns:c16="http://schemas.microsoft.com/office/drawing/2014/chart" uri="{C3380CC4-5D6E-409C-BE32-E72D297353CC}">
              <c16:uniqueId val="{00000007-415C-433B-BA3C-C319ED4A7ED3}"/>
            </c:ext>
          </c:extLst>
        </c:ser>
        <c:ser>
          <c:idx val="2"/>
          <c:order val="8"/>
          <c:tx>
            <c:strRef>
              <c:f>' '!$A$454</c:f>
              <c:strCache>
                <c:ptCount val="1"/>
              </c:strCache>
            </c:strRef>
          </c:tx>
          <c:spPr>
            <a:no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'!$B$454:$BB$454</c:f>
              <c:numCache>
                <c:formatCode>#,##0</c:formatCode>
                <c:ptCount val="37"/>
              </c:numCache>
            </c:numRef>
          </c:val>
          <c:extLst>
            <c:ext xmlns:c16="http://schemas.microsoft.com/office/drawing/2014/chart" uri="{C3380CC4-5D6E-409C-BE32-E72D297353CC}">
              <c16:uniqueId val="{00000008-415C-433B-BA3C-C319ED4A7ED3}"/>
            </c:ext>
          </c:extLst>
        </c:ser>
        <c:ser>
          <c:idx val="3"/>
          <c:order val="9"/>
          <c:tx>
            <c:strRef>
              <c:f>' '!$A$455</c:f>
              <c:strCache>
                <c:ptCount val="1"/>
              </c:strCache>
            </c:strRef>
          </c:tx>
          <c:spPr>
            <a:no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'!$B$455:$BB$455</c:f>
              <c:numCache>
                <c:formatCode>#,##0</c:formatCode>
                <c:ptCount val="37"/>
              </c:numCache>
            </c:numRef>
          </c:val>
          <c:extLst>
            <c:ext xmlns:c16="http://schemas.microsoft.com/office/drawing/2014/chart" uri="{C3380CC4-5D6E-409C-BE32-E72D297353CC}">
              <c16:uniqueId val="{00000009-415C-433B-BA3C-C319ED4A7ED3}"/>
            </c:ext>
          </c:extLst>
        </c:ser>
        <c:ser>
          <c:idx val="7"/>
          <c:order val="10"/>
          <c:tx>
            <c:strRef>
              <c:f>' '!$A$456</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'!$B$456:$BB$456</c:f>
              <c:numCache>
                <c:formatCode>#,##0</c:formatCode>
                <c:ptCount val="37"/>
                <c:pt idx="19" formatCode="0.00">
                  <c:v>1.3001E-2</c:v>
                </c:pt>
                <c:pt idx="20" formatCode="0.00">
                  <c:v>1.2100053999999997E-2</c:v>
                </c:pt>
                <c:pt idx="21" formatCode="0.00">
                  <c:v>1.1096211E-2</c:v>
                </c:pt>
                <c:pt idx="22" formatCode="0.00">
                  <c:v>1.0817788999999998E-2</c:v>
                </c:pt>
                <c:pt idx="23" formatCode="0.00">
                  <c:v>1.0866225E-2</c:v>
                </c:pt>
                <c:pt idx="24" formatCode="0.00">
                  <c:v>7.6274359999999996E-3</c:v>
                </c:pt>
                <c:pt idx="25" formatCode="0.00">
                  <c:v>7.0440380000000007E-3</c:v>
                </c:pt>
                <c:pt idx="26" formatCode="0.00">
                  <c:v>8.6725309999999989E-3</c:v>
                </c:pt>
                <c:pt idx="27" formatCode="0.00">
                  <c:v>1.0652926999999998E-2</c:v>
                </c:pt>
                <c:pt idx="28" formatCode="0.00">
                  <c:v>9.7922789999999992E-3</c:v>
                </c:pt>
                <c:pt idx="29" formatCode="0.00">
                  <c:v>8.815982E-3</c:v>
                </c:pt>
                <c:pt idx="30" formatCode="0.00">
                  <c:v>1.3275734000000001E-2</c:v>
                </c:pt>
                <c:pt idx="31" formatCode="0.00">
                  <c:v>2.0847962999999994E-2</c:v>
                </c:pt>
                <c:pt idx="32" formatCode="0.00">
                  <c:v>1.8312765999999998E-2</c:v>
                </c:pt>
                <c:pt idx="33" formatCode="0.00">
                  <c:v>1.6517646000000004E-2</c:v>
                </c:pt>
                <c:pt idx="34" formatCode="0.00">
                  <c:v>1.5025098000000001E-2</c:v>
                </c:pt>
                <c:pt idx="35" formatCode="0.00">
                  <c:v>1.8660763000000004E-2</c:v>
                </c:pt>
                <c:pt idx="36" formatCode="0.00">
                  <c:v>2.1578240000000002E-2</c:v>
                </c:pt>
              </c:numCache>
            </c:numRef>
          </c:val>
          <c:extLst>
            <c:ext xmlns:c16="http://schemas.microsoft.com/office/drawing/2014/chart" uri="{C3380CC4-5D6E-409C-BE32-E72D297353CC}">
              <c16:uniqueId val="{0000000A-415C-433B-BA3C-C319ED4A7ED3}"/>
            </c:ext>
          </c:extLst>
        </c:ser>
        <c:ser>
          <c:idx val="8"/>
          <c:order val="11"/>
          <c:tx>
            <c:strRef>
              <c:f>' '!$A$457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'!$B$457:$BB$457</c:f>
              <c:numCache>
                <c:formatCode>#,##0</c:formatCode>
                <c:ptCount val="37"/>
                <c:pt idx="19" formatCode="0.00">
                  <c:v>4.9609999999999993E-3</c:v>
                </c:pt>
                <c:pt idx="20" formatCode="0.00">
                  <c:v>9.2536749999999994E-3</c:v>
                </c:pt>
                <c:pt idx="21" formatCode="0.00">
                  <c:v>5.0641899999999997E-3</c:v>
                </c:pt>
                <c:pt idx="22" formatCode="0.00">
                  <c:v>3.18966E-3</c:v>
                </c:pt>
                <c:pt idx="23" formatCode="0.00">
                  <c:v>4.3651499999999999E-3</c:v>
                </c:pt>
                <c:pt idx="24" formatCode="0.00">
                  <c:v>9.069733E-3</c:v>
                </c:pt>
                <c:pt idx="25" formatCode="0.00">
                  <c:v>2.8829945999999999E-2</c:v>
                </c:pt>
                <c:pt idx="26" formatCode="0.00">
                  <c:v>3.8406139999999998E-2</c:v>
                </c:pt>
                <c:pt idx="27" formatCode="0.00">
                  <c:v>3.5309705000000004E-2</c:v>
                </c:pt>
                <c:pt idx="28" formatCode="0.00">
                  <c:v>4.9999148E-2</c:v>
                </c:pt>
                <c:pt idx="29" formatCode="0.00">
                  <c:v>8.6849714999999994E-2</c:v>
                </c:pt>
                <c:pt idx="30" formatCode="0.00">
                  <c:v>7.1395831000000007E-2</c:v>
                </c:pt>
                <c:pt idx="31" formatCode="0.00">
                  <c:v>8.2119539000000005E-2</c:v>
                </c:pt>
                <c:pt idx="32" formatCode="0.00">
                  <c:v>7.6915987000000005E-2</c:v>
                </c:pt>
                <c:pt idx="33" formatCode="0.00">
                  <c:v>7.1301321000000001E-2</c:v>
                </c:pt>
                <c:pt idx="34" formatCode="0.00">
                  <c:v>7.7280703000000006E-2</c:v>
                </c:pt>
                <c:pt idx="35" formatCode="0.00">
                  <c:v>8.9582324000000005E-2</c:v>
                </c:pt>
                <c:pt idx="36" formatCode="0.00">
                  <c:v>8.7655643999999991E-2</c:v>
                </c:pt>
              </c:numCache>
            </c:numRef>
          </c:val>
          <c:extLst>
            <c:ext xmlns:c16="http://schemas.microsoft.com/office/drawing/2014/chart" uri="{C3380CC4-5D6E-409C-BE32-E72D297353CC}">
              <c16:uniqueId val="{0000000B-415C-433B-BA3C-C319ED4A7ED3}"/>
            </c:ext>
          </c:extLst>
        </c:ser>
        <c:ser>
          <c:idx val="9"/>
          <c:order val="12"/>
          <c:tx>
            <c:strRef>
              <c:f>' '!$A$458</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'!$B$458:$BB$458</c:f>
              <c:numCache>
                <c:formatCode>General</c:formatCode>
                <c:ptCount val="37"/>
                <c:pt idx="19" formatCode="0.00">
                  <c:v>2.7164999999999998E-2</c:v>
                </c:pt>
                <c:pt idx="20" formatCode="0.00">
                  <c:v>2.5439888999999997E-2</c:v>
                </c:pt>
                <c:pt idx="21" formatCode="0.00">
                  <c:v>2.9306511E-2</c:v>
                </c:pt>
                <c:pt idx="22" formatCode="0.00">
                  <c:v>3.3028391999999997E-2</c:v>
                </c:pt>
                <c:pt idx="23" formatCode="0.00">
                  <c:v>3.8916605999999999E-2</c:v>
                </c:pt>
                <c:pt idx="24" formatCode="0.00">
                  <c:v>4.7678635999999996E-2</c:v>
                </c:pt>
                <c:pt idx="25" formatCode="0.00">
                  <c:v>5.3451825000000001E-2</c:v>
                </c:pt>
                <c:pt idx="26" formatCode="0.00">
                  <c:v>6.0211917999999996E-2</c:v>
                </c:pt>
                <c:pt idx="27" formatCode="0.00">
                  <c:v>7.2611839000000011E-2</c:v>
                </c:pt>
                <c:pt idx="28" formatCode="0.00">
                  <c:v>6.3045303999999996E-2</c:v>
                </c:pt>
                <c:pt idx="29" formatCode="0.00">
                  <c:v>7.0920951999999995E-2</c:v>
                </c:pt>
                <c:pt idx="30" formatCode="0.00">
                  <c:v>7.5359682999999997E-2</c:v>
                </c:pt>
                <c:pt idx="31" formatCode="0.00">
                  <c:v>7.7658890999999994E-2</c:v>
                </c:pt>
                <c:pt idx="32" formatCode="0.00">
                  <c:v>7.8058823999999999E-2</c:v>
                </c:pt>
                <c:pt idx="33" formatCode="0.00">
                  <c:v>7.7241945000000006E-2</c:v>
                </c:pt>
                <c:pt idx="34" formatCode="0.00">
                  <c:v>7.8151868999999999E-2</c:v>
                </c:pt>
                <c:pt idx="35" formatCode="0.00">
                  <c:v>8.4672396999999996E-2</c:v>
                </c:pt>
                <c:pt idx="36" formatCode="0.00">
                  <c:v>8.8214424999999999E-2</c:v>
                </c:pt>
              </c:numCache>
            </c:numRef>
          </c:val>
          <c:extLst>
            <c:ext xmlns:c16="http://schemas.microsoft.com/office/drawing/2014/chart" uri="{C3380CC4-5D6E-409C-BE32-E72D297353CC}">
              <c16:uniqueId val="{0000000C-415C-433B-BA3C-C319ED4A7ED3}"/>
            </c:ext>
          </c:extLst>
        </c:ser>
        <c:ser>
          <c:idx val="11"/>
          <c:order val="13"/>
          <c:tx>
            <c:strRef>
              <c:f>' '!$A$459</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'!$B$459:$BB$459</c:f>
              <c:numCache>
                <c:formatCode>General</c:formatCode>
                <c:ptCount val="37"/>
                <c:pt idx="19" formatCode="0.00">
                  <c:v>9.9999999999999995E-7</c:v>
                </c:pt>
                <c:pt idx="20" formatCode="0.00">
                  <c:v>4.0337569999999998E-3</c:v>
                </c:pt>
                <c:pt idx="21" formatCode="0.00">
                  <c:v>8.7524439999999981E-3</c:v>
                </c:pt>
                <c:pt idx="22" formatCode="0.00">
                  <c:v>4.6229970000000002E-3</c:v>
                </c:pt>
                <c:pt idx="23" formatCode="0.00">
                  <c:v>3.8282349999999997E-3</c:v>
                </c:pt>
                <c:pt idx="24" formatCode="0.00">
                  <c:v>1.0950832000000001E-2</c:v>
                </c:pt>
                <c:pt idx="25" formatCode="0.00">
                  <c:v>2.2982381999999999E-2</c:v>
                </c:pt>
                <c:pt idx="26" formatCode="0.00">
                  <c:v>4.9787594999999997E-2</c:v>
                </c:pt>
                <c:pt idx="27" formatCode="0.00">
                  <c:v>0.10098521799999999</c:v>
                </c:pt>
                <c:pt idx="28" formatCode="0.00">
                  <c:v>6.0753774999999996E-2</c:v>
                </c:pt>
                <c:pt idx="29" formatCode="0.00">
                  <c:v>7.6437586000000002E-2</c:v>
                </c:pt>
                <c:pt idx="30" formatCode="0.00">
                  <c:v>7.2306518E-2</c:v>
                </c:pt>
                <c:pt idx="31" formatCode="0.00">
                  <c:v>8.4288939000000007E-2</c:v>
                </c:pt>
                <c:pt idx="32" formatCode="0.00">
                  <c:v>9.0058971000000002E-2</c:v>
                </c:pt>
                <c:pt idx="33" formatCode="0.00">
                  <c:v>8.785755499999999E-2</c:v>
                </c:pt>
                <c:pt idx="34" formatCode="0.00">
                  <c:v>8.1351066E-2</c:v>
                </c:pt>
                <c:pt idx="35" formatCode="0.00">
                  <c:v>8.5268513000000004E-2</c:v>
                </c:pt>
                <c:pt idx="36" formatCode="0.00">
                  <c:v>8.4898628000000004E-2</c:v>
                </c:pt>
              </c:numCache>
            </c:numRef>
          </c:val>
          <c:extLst>
            <c:ext xmlns:c16="http://schemas.microsoft.com/office/drawing/2014/chart" uri="{C3380CC4-5D6E-409C-BE32-E72D297353CC}">
              <c16:uniqueId val="{0000000D-415C-433B-BA3C-C319ED4A7ED3}"/>
            </c:ext>
          </c:extLst>
        </c:ser>
        <c:ser>
          <c:idx val="14"/>
          <c:order val="14"/>
          <c:tx>
            <c:strRef>
              <c:f>' '!$A$460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'!$B$445:$BB$445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'!$B$460:$BB$460</c:f>
              <c:numCache>
                <c:formatCode>General</c:formatCode>
                <c:ptCount val="37"/>
                <c:pt idx="19" formatCode="0.00">
                  <c:v>1.4672999999999992E-2</c:v>
                </c:pt>
                <c:pt idx="20" formatCode="0.00">
                  <c:v>1.6700114000000002E-2</c:v>
                </c:pt>
                <c:pt idx="21" formatCode="0.00">
                  <c:v>1.9073730999999997E-2</c:v>
                </c:pt>
                <c:pt idx="22" formatCode="0.00">
                  <c:v>3.1950723E-2</c:v>
                </c:pt>
                <c:pt idx="23" formatCode="0.00">
                  <c:v>3.9874006999999989E-2</c:v>
                </c:pt>
                <c:pt idx="24" formatCode="0.00">
                  <c:v>4.810911599999998E-2</c:v>
                </c:pt>
                <c:pt idx="25" formatCode="0.00">
                  <c:v>6.4449340999999966E-2</c:v>
                </c:pt>
                <c:pt idx="26" formatCode="0.00">
                  <c:v>8.1929875000000013E-2</c:v>
                </c:pt>
                <c:pt idx="27" formatCode="0.00">
                  <c:v>9.7613693999999973E-2</c:v>
                </c:pt>
                <c:pt idx="28" formatCode="0.00">
                  <c:v>9.4073871000000031E-2</c:v>
                </c:pt>
                <c:pt idx="29" formatCode="0.00">
                  <c:v>0.13715964899999999</c:v>
                </c:pt>
                <c:pt idx="30" formatCode="0.00">
                  <c:v>0.19632404299999995</c:v>
                </c:pt>
                <c:pt idx="31" formatCode="0.00">
                  <c:v>0.253874455</c:v>
                </c:pt>
                <c:pt idx="32" formatCode="0.00">
                  <c:v>0.2294234</c:v>
                </c:pt>
                <c:pt idx="33" formatCode="0.00">
                  <c:v>0.22603060099999994</c:v>
                </c:pt>
                <c:pt idx="34" formatCode="0.00">
                  <c:v>0.21006384100000014</c:v>
                </c:pt>
                <c:pt idx="35" formatCode="0.00">
                  <c:v>0.24522004200000019</c:v>
                </c:pt>
                <c:pt idx="36" formatCode="0.00">
                  <c:v>0.47432087500000053</c:v>
                </c:pt>
              </c:numCache>
            </c:numRef>
          </c:val>
          <c:extLst>
            <c:ext xmlns:c16="http://schemas.microsoft.com/office/drawing/2014/chart" uri="{C3380CC4-5D6E-409C-BE32-E72D297353CC}">
              <c16:uniqueId val="{0000000E-415C-433B-BA3C-C319ED4A7ED3}"/>
            </c:ext>
          </c:extLst>
        </c:ser>
        <c:dLbls>
          <c:showLegendKey val="0"/>
          <c:showVal val="0"/>
          <c:showCatName val="0"/>
          <c:showSerName val="0"/>
          <c:showPercent val="0"/>
          <c:showBubbleSize val="0"/>
        </c:dLbls>
        <c:gapWidth val="0"/>
        <c:overlap val="100"/>
        <c:axId val="3"/>
        <c:axId val="4"/>
      </c:barChart>
      <c:catAx>
        <c:axId val="10199995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weight</a:t>
                </a:r>
                <a:endParaRPr lang="en-GB" sz="10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tonnes)</a:t>
                </a:r>
              </a:p>
            </c:rich>
          </c:tx>
          <c:layout>
            <c:manualLayout>
              <c:xMode val="edge"/>
              <c:yMode val="edge"/>
              <c:x val="2.1000654347781041E-2"/>
              <c:y val="0.2450080378308309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0199995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1402847970818424"/>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3175">
          <a:solidFill>
            <a:srgbClr val="000000"/>
          </a:solidFill>
          <a:prstDash val="solid"/>
        </a:ln>
      </c:spPr>
    </c:plotArea>
    <c:legend>
      <c:legendPos val="b"/>
      <c:legendEntry>
        <c:idx val="1"/>
        <c:txPr>
          <a:bodyPr/>
          <a:lstStyle/>
          <a:p>
            <a:pPr>
              <a:defRPr sz="1285" b="0" i="0" u="none" strike="noStrike" baseline="0">
                <a:solidFill>
                  <a:srgbClr val="000000"/>
                </a:solidFill>
                <a:latin typeface="Arial"/>
                <a:ea typeface="Arial"/>
                <a:cs typeface="Arial"/>
              </a:defRPr>
            </a:pPr>
            <a:endParaRPr lang="en-US"/>
          </a:p>
        </c:txPr>
      </c:legendEntry>
      <c:layout>
        <c:manualLayout>
          <c:xMode val="edge"/>
          <c:yMode val="edge"/>
          <c:x val="0.14900464275330355"/>
          <c:y val="0.90502969076286532"/>
          <c:w val="0.72202249709990052"/>
          <c:h val="6.8335575177306582E-2"/>
        </c:manualLayout>
      </c:layout>
      <c:overlay val="0"/>
      <c:spPr>
        <a:solidFill>
          <a:srgbClr val="FFFFFF"/>
        </a:solidFill>
        <a:ln w="25400">
          <a:noFill/>
        </a:ln>
      </c:spPr>
      <c:txPr>
        <a:bodyPr/>
        <a:lstStyle/>
        <a:p>
          <a:pPr>
            <a:defRPr sz="128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400511014457572"/>
          <c:y val="7.0002296523094559E-2"/>
          <c:w val="0.68002118840433845"/>
          <c:h val="0.65502148889467049"/>
        </c:manualLayout>
      </c:layout>
      <c:barChart>
        <c:barDir val="col"/>
        <c:grouping val="stacked"/>
        <c:varyColors val="0"/>
        <c:ser>
          <c:idx val="0"/>
          <c:order val="0"/>
          <c:tx>
            <c:strRef>
              <c:f>' '!$A$326</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'!$B$325:$BB$325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'!$B$326:$BB$326</c:f>
              <c:numCache>
                <c:formatCode>0.00</c:formatCode>
                <c:ptCount val="37"/>
                <c:pt idx="0">
                  <c:v>0</c:v>
                </c:pt>
                <c:pt idx="1">
                  <c:v>0</c:v>
                </c:pt>
                <c:pt idx="2">
                  <c:v>0</c:v>
                </c:pt>
                <c:pt idx="3">
                  <c:v>0</c:v>
                </c:pt>
                <c:pt idx="4">
                  <c:v>7.9146899171905652E-4</c:v>
                </c:pt>
                <c:pt idx="5">
                  <c:v>0</c:v>
                </c:pt>
                <c:pt idx="6">
                  <c:v>0</c:v>
                </c:pt>
                <c:pt idx="7">
                  <c:v>8.099999999999999E-5</c:v>
                </c:pt>
                <c:pt idx="8">
                  <c:v>0</c:v>
                </c:pt>
                <c:pt idx="9">
                  <c:v>0</c:v>
                </c:pt>
                <c:pt idx="10">
                  <c:v>0</c:v>
                </c:pt>
                <c:pt idx="11">
                  <c:v>0</c:v>
                </c:pt>
                <c:pt idx="12">
                  <c:v>0</c:v>
                </c:pt>
                <c:pt idx="13">
                  <c:v>1.1999999999999997E-6</c:v>
                </c:pt>
                <c:pt idx="14">
                  <c:v>4.3619999999999992E-5</c:v>
                </c:pt>
                <c:pt idx="15">
                  <c:v>9.9333333333333328E-7</c:v>
                </c:pt>
                <c:pt idx="16">
                  <c:v>5.9006666666666658E-5</c:v>
                </c:pt>
                <c:pt idx="17">
                  <c:v>4.0396969696969692E-6</c:v>
                </c:pt>
              </c:numCache>
            </c:numRef>
          </c:val>
          <c:extLst>
            <c:ext xmlns:c16="http://schemas.microsoft.com/office/drawing/2014/chart" uri="{C3380CC4-5D6E-409C-BE32-E72D297353CC}">
              <c16:uniqueId val="{00000000-E14E-4828-B7AF-A1AE05316D21}"/>
            </c:ext>
          </c:extLst>
        </c:ser>
        <c:ser>
          <c:idx val="1"/>
          <c:order val="1"/>
          <c:tx>
            <c:strRef>
              <c:f>' '!$A$327</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'!$B$325:$BB$325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'!$B$327:$BB$327</c:f>
              <c:numCache>
                <c:formatCode>0.00</c:formatCode>
                <c:ptCount val="37"/>
                <c:pt idx="0">
                  <c:v>5.0615450662110208E-3</c:v>
                </c:pt>
                <c:pt idx="1">
                  <c:v>4.4900000000000001E-3</c:v>
                </c:pt>
                <c:pt idx="2">
                  <c:v>1.5512999999999999E-2</c:v>
                </c:pt>
                <c:pt idx="3">
                  <c:v>1.3765999999999999E-2</c:v>
                </c:pt>
                <c:pt idx="4">
                  <c:v>1.7092E-2</c:v>
                </c:pt>
                <c:pt idx="5">
                  <c:v>4.4394999999999997E-2</c:v>
                </c:pt>
                <c:pt idx="6">
                  <c:v>0.14110304494009276</c:v>
                </c:pt>
                <c:pt idx="7">
                  <c:v>0.21768408248487361</c:v>
                </c:pt>
                <c:pt idx="8">
                  <c:v>5.9291303503606792E-2</c:v>
                </c:pt>
                <c:pt idx="9">
                  <c:v>2.6138907565180843E-2</c:v>
                </c:pt>
                <c:pt idx="10">
                  <c:v>4.8326932374013629E-2</c:v>
                </c:pt>
                <c:pt idx="11">
                  <c:v>0.15196409783932477</c:v>
                </c:pt>
                <c:pt idx="12">
                  <c:v>0.11011810403108543</c:v>
                </c:pt>
                <c:pt idx="13">
                  <c:v>7.1523115947554089E-2</c:v>
                </c:pt>
                <c:pt idx="14">
                  <c:v>0.20161625398281649</c:v>
                </c:pt>
                <c:pt idx="15">
                  <c:v>1.8150996225819824E-2</c:v>
                </c:pt>
                <c:pt idx="16">
                  <c:v>4.7844421227102654E-2</c:v>
                </c:pt>
                <c:pt idx="17">
                  <c:v>5.1384117119691104E-2</c:v>
                </c:pt>
              </c:numCache>
            </c:numRef>
          </c:val>
          <c:extLst>
            <c:ext xmlns:c16="http://schemas.microsoft.com/office/drawing/2014/chart" uri="{C3380CC4-5D6E-409C-BE32-E72D297353CC}">
              <c16:uniqueId val="{00000001-E14E-4828-B7AF-A1AE05316D21}"/>
            </c:ext>
          </c:extLst>
        </c:ser>
        <c:ser>
          <c:idx val="3"/>
          <c:order val="2"/>
          <c:tx>
            <c:strRef>
              <c:f>' '!$A$328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'!$B$325:$BB$325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'!$B$328:$BB$328</c:f>
              <c:numCache>
                <c:formatCode>0.00</c:formatCode>
                <c:ptCount val="37"/>
                <c:pt idx="0">
                  <c:v>8.6251050832977377E-3</c:v>
                </c:pt>
                <c:pt idx="1">
                  <c:v>3.2243449867795648E-3</c:v>
                </c:pt>
                <c:pt idx="2">
                  <c:v>1.1520000000000002E-3</c:v>
                </c:pt>
                <c:pt idx="3">
                  <c:v>1.889002199655385E-3</c:v>
                </c:pt>
                <c:pt idx="4">
                  <c:v>5.1004971164317417E-3</c:v>
                </c:pt>
                <c:pt idx="5">
                  <c:v>4.4609999999999789E-4</c:v>
                </c:pt>
                <c:pt idx="6">
                  <c:v>2.8709832141856351E-3</c:v>
                </c:pt>
                <c:pt idx="7">
                  <c:v>2.1276917815038071E-2</c:v>
                </c:pt>
                <c:pt idx="8">
                  <c:v>1.5062872503586212E-2</c:v>
                </c:pt>
                <c:pt idx="9">
                  <c:v>1.7218428399999999E-2</c:v>
                </c:pt>
                <c:pt idx="10">
                  <c:v>4.1175354999999997E-2</c:v>
                </c:pt>
                <c:pt idx="11">
                  <c:v>2.2300127619309301E-2</c:v>
                </c:pt>
                <c:pt idx="12">
                  <c:v>2.1121222400335343E-2</c:v>
                </c:pt>
                <c:pt idx="13">
                  <c:v>1.5020418586354695E-2</c:v>
                </c:pt>
                <c:pt idx="14">
                  <c:v>8.5180714200199958E-2</c:v>
                </c:pt>
                <c:pt idx="15">
                  <c:v>6.8780069855203546E-2</c:v>
                </c:pt>
                <c:pt idx="16">
                  <c:v>4.0719011014329023E-2</c:v>
                </c:pt>
                <c:pt idx="17">
                  <c:v>3.558632655730852E-2</c:v>
                </c:pt>
              </c:numCache>
            </c:numRef>
          </c:val>
          <c:extLst>
            <c:ext xmlns:c16="http://schemas.microsoft.com/office/drawing/2014/chart" uri="{C3380CC4-5D6E-409C-BE32-E72D297353CC}">
              <c16:uniqueId val="{00000002-E14E-4828-B7AF-A1AE05316D21}"/>
            </c:ext>
          </c:extLst>
        </c:ser>
        <c:ser>
          <c:idx val="4"/>
          <c:order val="3"/>
          <c:tx>
            <c:strRef>
              <c:f>' '!$A$329</c:f>
              <c:strCache>
                <c:ptCount val="1"/>
              </c:strCache>
            </c:strRef>
          </c:tx>
          <c:spPr>
            <a:noFill/>
            <a:ln w="25400">
              <a:noFill/>
            </a:ln>
          </c:spPr>
          <c:invertIfNegative val="0"/>
          <c:cat>
            <c:numRef>
              <c:f>' '!$B$325:$BB$325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'!$B$329:$BB$329</c:f>
              <c:numCache>
                <c:formatCode>#,##0</c:formatCode>
                <c:ptCount val="37"/>
              </c:numCache>
            </c:numRef>
          </c:val>
          <c:extLst>
            <c:ext xmlns:c16="http://schemas.microsoft.com/office/drawing/2014/chart" uri="{C3380CC4-5D6E-409C-BE32-E72D297353CC}">
              <c16:uniqueId val="{00000003-E14E-4828-B7AF-A1AE05316D21}"/>
            </c:ext>
          </c:extLst>
        </c:ser>
        <c:ser>
          <c:idx val="5"/>
          <c:order val="4"/>
          <c:tx>
            <c:strRef>
              <c:f>' '!$A$330</c:f>
              <c:strCache>
                <c:ptCount val="1"/>
              </c:strCache>
            </c:strRef>
          </c:tx>
          <c:spPr>
            <a:noFill/>
            <a:ln w="25400">
              <a:noFill/>
            </a:ln>
          </c:spPr>
          <c:invertIfNegative val="0"/>
          <c:cat>
            <c:numRef>
              <c:f>' '!$B$325:$BB$325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'!$B$330:$BB$330</c:f>
              <c:numCache>
                <c:formatCode>#,##0</c:formatCode>
                <c:ptCount val="37"/>
              </c:numCache>
            </c:numRef>
          </c:val>
          <c:extLst>
            <c:ext xmlns:c16="http://schemas.microsoft.com/office/drawing/2014/chart" uri="{C3380CC4-5D6E-409C-BE32-E72D297353CC}">
              <c16:uniqueId val="{00000004-E14E-4828-B7AF-A1AE05316D21}"/>
            </c:ext>
          </c:extLst>
        </c:ser>
        <c:ser>
          <c:idx val="6"/>
          <c:order val="5"/>
          <c:tx>
            <c:strRef>
              <c:f>' '!$A$331</c:f>
              <c:strCache>
                <c:ptCount val="1"/>
              </c:strCache>
            </c:strRef>
          </c:tx>
          <c:spPr>
            <a:noFill/>
            <a:ln w="25400">
              <a:noFill/>
            </a:ln>
          </c:spPr>
          <c:invertIfNegative val="0"/>
          <c:cat>
            <c:numRef>
              <c:f>' '!$B$325:$BB$325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'!$B$331:$BB$331</c:f>
              <c:numCache>
                <c:formatCode>#,##0</c:formatCode>
                <c:ptCount val="37"/>
              </c:numCache>
            </c:numRef>
          </c:val>
          <c:extLst>
            <c:ext xmlns:c16="http://schemas.microsoft.com/office/drawing/2014/chart" uri="{C3380CC4-5D6E-409C-BE32-E72D297353CC}">
              <c16:uniqueId val="{00000005-E14E-4828-B7AF-A1AE05316D21}"/>
            </c:ext>
          </c:extLst>
        </c:ser>
        <c:dLbls>
          <c:showLegendKey val="0"/>
          <c:showVal val="0"/>
          <c:showCatName val="0"/>
          <c:showSerName val="0"/>
          <c:showPercent val="0"/>
          <c:showBubbleSize val="0"/>
        </c:dLbls>
        <c:gapWidth val="0"/>
        <c:overlap val="100"/>
        <c:axId val="191724623"/>
        <c:axId val="1"/>
      </c:barChart>
      <c:barChart>
        <c:barDir val="col"/>
        <c:grouping val="stacked"/>
        <c:varyColors val="0"/>
        <c:ser>
          <c:idx val="7"/>
          <c:order val="6"/>
          <c:tx>
            <c:strRef>
              <c:f>' '!$A$332</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'!$B$325:$BB$325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'!$B$332:$BB$332</c:f>
              <c:numCache>
                <c:formatCode>General</c:formatCode>
                <c:ptCount val="37"/>
                <c:pt idx="19" formatCode="0">
                  <c:v>0</c:v>
                </c:pt>
                <c:pt idx="20" formatCode="0">
                  <c:v>2.9169999999999998E-2</c:v>
                </c:pt>
                <c:pt idx="21" formatCode="0">
                  <c:v>1.9485000000000002E-2</c:v>
                </c:pt>
                <c:pt idx="22" formatCode="0">
                  <c:v>7.6678999999999997E-2</c:v>
                </c:pt>
                <c:pt idx="23" formatCode="0">
                  <c:v>0.48910199999999998</c:v>
                </c:pt>
                <c:pt idx="24" formatCode="0">
                  <c:v>2.3845999999999999E-2</c:v>
                </c:pt>
                <c:pt idx="25" formatCode="0">
                  <c:v>2.2082999999999998E-2</c:v>
                </c:pt>
                <c:pt idx="26" formatCode="0">
                  <c:v>0.31243099999999996</c:v>
                </c:pt>
                <c:pt idx="27" formatCode="0">
                  <c:v>9.0767999999999988E-2</c:v>
                </c:pt>
                <c:pt idx="28" formatCode="0">
                  <c:v>3.7149000000000001E-2</c:v>
                </c:pt>
                <c:pt idx="29" formatCode="0">
                  <c:v>0.17958999999999997</c:v>
                </c:pt>
                <c:pt idx="30" formatCode="0">
                  <c:v>0</c:v>
                </c:pt>
                <c:pt idx="31" formatCode="0">
                  <c:v>2.1789999999999999E-3</c:v>
                </c:pt>
                <c:pt idx="32" formatCode="0">
                  <c:v>1.2209999999999999E-3</c:v>
                </c:pt>
                <c:pt idx="33" formatCode="0">
                  <c:v>0</c:v>
                </c:pt>
                <c:pt idx="34" formatCode="0">
                  <c:v>7.9589999999999991E-3</c:v>
                </c:pt>
                <c:pt idx="35" formatCode="0">
                  <c:v>1.8399999999999998E-3</c:v>
                </c:pt>
                <c:pt idx="36" formatCode="0">
                  <c:v>1.3367999999999998E-2</c:v>
                </c:pt>
              </c:numCache>
            </c:numRef>
          </c:val>
          <c:extLst>
            <c:ext xmlns:c16="http://schemas.microsoft.com/office/drawing/2014/chart" uri="{C3380CC4-5D6E-409C-BE32-E72D297353CC}">
              <c16:uniqueId val="{00000006-E14E-4828-B7AF-A1AE05316D21}"/>
            </c:ext>
          </c:extLst>
        </c:ser>
        <c:ser>
          <c:idx val="8"/>
          <c:order val="7"/>
          <c:tx>
            <c:strRef>
              <c:f>' '!$A$333</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'!$B$325:$BB$325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'!$B$333:$BB$333</c:f>
              <c:numCache>
                <c:formatCode>General</c:formatCode>
                <c:ptCount val="37"/>
                <c:pt idx="19" formatCode="0">
                  <c:v>3.33</c:v>
                </c:pt>
                <c:pt idx="20" formatCode="0">
                  <c:v>1.5263619999999998</c:v>
                </c:pt>
                <c:pt idx="21" formatCode="0">
                  <c:v>2.100635</c:v>
                </c:pt>
                <c:pt idx="22" formatCode="0">
                  <c:v>2.1650459999999998</c:v>
                </c:pt>
                <c:pt idx="23" formatCode="0">
                  <c:v>6.5494269999999997</c:v>
                </c:pt>
                <c:pt idx="24" formatCode="0">
                  <c:v>2.774629</c:v>
                </c:pt>
                <c:pt idx="25" formatCode="0">
                  <c:v>23.851896999999997</c:v>
                </c:pt>
                <c:pt idx="26" formatCode="0">
                  <c:v>43.872827999999998</c:v>
                </c:pt>
                <c:pt idx="27" formatCode="0">
                  <c:v>12.925673999999999</c:v>
                </c:pt>
                <c:pt idx="28" formatCode="0">
                  <c:v>7.6268639999999994</c:v>
                </c:pt>
                <c:pt idx="29" formatCode="0">
                  <c:v>10.706949999999999</c:v>
                </c:pt>
                <c:pt idx="30" formatCode="0">
                  <c:v>40.204861999999999</c:v>
                </c:pt>
                <c:pt idx="31" formatCode="0">
                  <c:v>49.458225999999996</c:v>
                </c:pt>
                <c:pt idx="32" formatCode="0">
                  <c:v>91.479927999999987</c:v>
                </c:pt>
                <c:pt idx="33" formatCode="0">
                  <c:v>28.376170999999999</c:v>
                </c:pt>
                <c:pt idx="34" formatCode="0">
                  <c:v>8.4553399999999996</c:v>
                </c:pt>
                <c:pt idx="35" formatCode="0">
                  <c:v>6.3168539999999993</c:v>
                </c:pt>
                <c:pt idx="36" formatCode="0">
                  <c:v>10.196845</c:v>
                </c:pt>
              </c:numCache>
            </c:numRef>
          </c:val>
          <c:extLst>
            <c:ext xmlns:c16="http://schemas.microsoft.com/office/drawing/2014/chart" uri="{C3380CC4-5D6E-409C-BE32-E72D297353CC}">
              <c16:uniqueId val="{00000007-E14E-4828-B7AF-A1AE05316D21}"/>
            </c:ext>
          </c:extLst>
        </c:ser>
        <c:ser>
          <c:idx val="10"/>
          <c:order val="8"/>
          <c:tx>
            <c:strRef>
              <c:f>' '!$A$334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'!$B$325:$BB$325</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'!$B$334:$BB$334</c:f>
              <c:numCache>
                <c:formatCode>General</c:formatCode>
                <c:ptCount val="37"/>
                <c:pt idx="19" formatCode="0">
                  <c:v>1.3520000000000003</c:v>
                </c:pt>
                <c:pt idx="20" formatCode="0">
                  <c:v>3.0433209999999997</c:v>
                </c:pt>
                <c:pt idx="21" formatCode="0">
                  <c:v>2.3011270000000006</c:v>
                </c:pt>
                <c:pt idx="22" formatCode="0">
                  <c:v>0.78955499999999956</c:v>
                </c:pt>
                <c:pt idx="23" formatCode="0">
                  <c:v>3.9573470000000004</c:v>
                </c:pt>
                <c:pt idx="24" formatCode="0">
                  <c:v>1.0922329999999998</c:v>
                </c:pt>
                <c:pt idx="25" formatCode="0">
                  <c:v>2.0399080000000005</c:v>
                </c:pt>
                <c:pt idx="26" formatCode="0">
                  <c:v>7.2043159999999986</c:v>
                </c:pt>
                <c:pt idx="27" formatCode="0">
                  <c:v>5.9242779999999993</c:v>
                </c:pt>
                <c:pt idx="28" formatCode="0">
                  <c:v>5.0577360000000002</c:v>
                </c:pt>
                <c:pt idx="29" formatCode="0">
                  <c:v>6.6194030000000019</c:v>
                </c:pt>
                <c:pt idx="30" formatCode="0">
                  <c:v>9.0290799999999933</c:v>
                </c:pt>
                <c:pt idx="31" formatCode="0">
                  <c:v>2.5421570000000031</c:v>
                </c:pt>
                <c:pt idx="32" formatCode="0">
                  <c:v>2.2166979999999938</c:v>
                </c:pt>
                <c:pt idx="33" formatCode="0">
                  <c:v>18.738640999999987</c:v>
                </c:pt>
                <c:pt idx="34" formatCode="0">
                  <c:v>45.954332000000015</c:v>
                </c:pt>
                <c:pt idx="35" formatCode="0">
                  <c:v>13.909501000000006</c:v>
                </c:pt>
                <c:pt idx="36" formatCode="0">
                  <c:v>11.565084000000002</c:v>
                </c:pt>
              </c:numCache>
            </c:numRef>
          </c:val>
          <c:extLst>
            <c:ext xmlns:c16="http://schemas.microsoft.com/office/drawing/2014/chart" uri="{C3380CC4-5D6E-409C-BE32-E72D297353CC}">
              <c16:uniqueId val="{00000008-E14E-4828-B7AF-A1AE05316D21}"/>
            </c:ext>
          </c:extLst>
        </c:ser>
        <c:dLbls>
          <c:showLegendKey val="0"/>
          <c:showVal val="0"/>
          <c:showCatName val="0"/>
          <c:showSerName val="0"/>
          <c:showPercent val="0"/>
          <c:showBubbleSize val="0"/>
        </c:dLbls>
        <c:gapWidth val="0"/>
        <c:overlap val="100"/>
        <c:axId val="3"/>
        <c:axId val="4"/>
      </c:barChart>
      <c:catAx>
        <c:axId val="1917246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volume</a:t>
                </a:r>
                <a:endParaRPr lang="en-GB" sz="9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975" b="0" i="0" u="none" strike="noStrike" baseline="0">
                    <a:solidFill>
                      <a:srgbClr val="993300"/>
                    </a:solidFill>
                    <a:latin typeface="Arial"/>
                    <a:cs typeface="Arial"/>
                  </a:rPr>
                  <a:t>(million cubic metres)</a:t>
                </a:r>
              </a:p>
            </c:rich>
          </c:tx>
          <c:layout>
            <c:manualLayout>
              <c:xMode val="edge"/>
              <c:yMode val="edge"/>
              <c:x val="2.0000623188362893E-2"/>
              <c:y val="0.2250073816813753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9172462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9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975" b="0" i="0" u="none" strike="noStrike" baseline="0">
                    <a:solidFill>
                      <a:srgbClr val="0000FF"/>
                    </a:solidFill>
                    <a:latin typeface="Arial"/>
                    <a:cs typeface="Arial"/>
                  </a:rPr>
                  <a:t>(US$ million, fob, nominal)</a:t>
                </a:r>
              </a:p>
            </c:rich>
          </c:tx>
          <c:layout>
            <c:manualLayout>
              <c:xMode val="edge"/>
              <c:yMode val="edge"/>
              <c:x val="0.91402847970818424"/>
              <c:y val="0.1816726266908882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5700800797046319"/>
          <c:y val="0.90669641210865326"/>
          <c:w val="0.49601545507139977"/>
          <c:h val="6.8335575177306582E-2"/>
        </c:manualLayout>
      </c:layout>
      <c:overlay val="0"/>
      <c:spPr>
        <a:solidFill>
          <a:srgbClr val="FFFFFF"/>
        </a:solidFill>
        <a:ln w="25400">
          <a:noFill/>
        </a:ln>
      </c:spPr>
      <c:txPr>
        <a:bodyPr/>
        <a:lstStyle/>
        <a:p>
          <a:pPr>
            <a:defRPr sz="128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400511014457572"/>
          <c:y val="7.0002296523094559E-2"/>
          <c:w val="0.6810212195637565"/>
          <c:h val="0.64002099678257873"/>
        </c:manualLayout>
      </c:layout>
      <c:barChart>
        <c:barDir val="col"/>
        <c:grouping val="stacked"/>
        <c:varyColors val="0"/>
        <c:ser>
          <c:idx val="0"/>
          <c:order val="0"/>
          <c:tx>
            <c:strRef>
              <c:f>' '!$A$340</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'!$B$339:$BB$339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'!$B$340:$BB$340</c:f>
              <c:numCache>
                <c:formatCode>0.00</c:formatCode>
                <c:ptCount val="37"/>
                <c:pt idx="0">
                  <c:v>0</c:v>
                </c:pt>
                <c:pt idx="1">
                  <c:v>0</c:v>
                </c:pt>
                <c:pt idx="2">
                  <c:v>0</c:v>
                </c:pt>
                <c:pt idx="3">
                  <c:v>6.1015250370504098E-4</c:v>
                </c:pt>
                <c:pt idx="4">
                  <c:v>0</c:v>
                </c:pt>
                <c:pt idx="5">
                  <c:v>3.6781882372140522E-4</c:v>
                </c:pt>
                <c:pt idx="6">
                  <c:v>2.0520184696011224E-3</c:v>
                </c:pt>
                <c:pt idx="7">
                  <c:v>1.9100000000000001E-4</c:v>
                </c:pt>
                <c:pt idx="8">
                  <c:v>2.1499999999999999E-4</c:v>
                </c:pt>
                <c:pt idx="9">
                  <c:v>4.0354698848656294E-3</c:v>
                </c:pt>
                <c:pt idx="10">
                  <c:v>3.4819709868030152E-4</c:v>
                </c:pt>
                <c:pt idx="11">
                  <c:v>2.6781340289057961E-4</c:v>
                </c:pt>
                <c:pt idx="12">
                  <c:v>0</c:v>
                </c:pt>
                <c:pt idx="13">
                  <c:v>3.4101399999999994E-3</c:v>
                </c:pt>
                <c:pt idx="14">
                  <c:v>3.8906016666666664E-3</c:v>
                </c:pt>
                <c:pt idx="15">
                  <c:v>2.9865862585034013E-3</c:v>
                </c:pt>
                <c:pt idx="16">
                  <c:v>4.7848399999999994E-3</c:v>
                </c:pt>
                <c:pt idx="17">
                  <c:v>4.8145881343978252E-3</c:v>
                </c:pt>
              </c:numCache>
            </c:numRef>
          </c:val>
          <c:extLst>
            <c:ext xmlns:c16="http://schemas.microsoft.com/office/drawing/2014/chart" uri="{C3380CC4-5D6E-409C-BE32-E72D297353CC}">
              <c16:uniqueId val="{00000000-5983-4CC8-AC07-E392EE268F38}"/>
            </c:ext>
          </c:extLst>
        </c:ser>
        <c:ser>
          <c:idx val="1"/>
          <c:order val="1"/>
          <c:tx>
            <c:strRef>
              <c:f>' '!$A$341</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'!$B$339:$BB$339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'!$B$341:$BB$341</c:f>
              <c:numCache>
                <c:formatCode>0.00</c:formatCode>
                <c:ptCount val="37"/>
                <c:pt idx="0">
                  <c:v>0</c:v>
                </c:pt>
                <c:pt idx="1">
                  <c:v>6.0069757128643133E-4</c:v>
                </c:pt>
                <c:pt idx="2">
                  <c:v>1.0567E-2</c:v>
                </c:pt>
                <c:pt idx="3">
                  <c:v>1.7106E-2</c:v>
                </c:pt>
                <c:pt idx="4">
                  <c:v>1.5923999999999997E-2</c:v>
                </c:pt>
                <c:pt idx="5">
                  <c:v>1.1759328234085549E-2</c:v>
                </c:pt>
                <c:pt idx="6">
                  <c:v>2.0820204640430627E-2</c:v>
                </c:pt>
                <c:pt idx="7">
                  <c:v>2.4235313806394498E-2</c:v>
                </c:pt>
                <c:pt idx="8">
                  <c:v>1.9742549992591642E-2</c:v>
                </c:pt>
                <c:pt idx="9">
                  <c:v>2.6630041224955454E-2</c:v>
                </c:pt>
                <c:pt idx="10">
                  <c:v>9.021012111273595E-2</c:v>
                </c:pt>
                <c:pt idx="11">
                  <c:v>7.768566178519036E-2</c:v>
                </c:pt>
                <c:pt idx="12">
                  <c:v>7.2190443320242048E-2</c:v>
                </c:pt>
                <c:pt idx="13">
                  <c:v>0.20037437373730352</c:v>
                </c:pt>
                <c:pt idx="14">
                  <c:v>0.31396692895392109</c:v>
                </c:pt>
                <c:pt idx="15">
                  <c:v>0.30070535954520067</c:v>
                </c:pt>
                <c:pt idx="16">
                  <c:v>0.53351252947434646</c:v>
                </c:pt>
                <c:pt idx="17">
                  <c:v>0.67283251867622917</c:v>
                </c:pt>
              </c:numCache>
            </c:numRef>
          </c:val>
          <c:extLst>
            <c:ext xmlns:c16="http://schemas.microsoft.com/office/drawing/2014/chart" uri="{C3380CC4-5D6E-409C-BE32-E72D297353CC}">
              <c16:uniqueId val="{00000001-5983-4CC8-AC07-E392EE268F38}"/>
            </c:ext>
          </c:extLst>
        </c:ser>
        <c:ser>
          <c:idx val="3"/>
          <c:order val="2"/>
          <c:tx>
            <c:strRef>
              <c:f>' '!$A$342</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'!$B$339:$BB$339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'!$B$342:$BB$342</c:f>
              <c:numCache>
                <c:formatCode>0.00</c:formatCode>
                <c:ptCount val="37"/>
                <c:pt idx="0">
                  <c:v>4.4609999999999997E-3</c:v>
                </c:pt>
                <c:pt idx="1">
                  <c:v>4.0029999999999996E-3</c:v>
                </c:pt>
                <c:pt idx="2">
                  <c:v>4.9059999999999998E-3</c:v>
                </c:pt>
                <c:pt idx="3">
                  <c:v>8.6292000000000018E-3</c:v>
                </c:pt>
                <c:pt idx="4">
                  <c:v>3.405E-3</c:v>
                </c:pt>
                <c:pt idx="5">
                  <c:v>5.123299999999999E-3</c:v>
                </c:pt>
                <c:pt idx="6">
                  <c:v>6.2929999999999991E-3</c:v>
                </c:pt>
                <c:pt idx="7">
                  <c:v>6.4539999999999979E-3</c:v>
                </c:pt>
                <c:pt idx="8">
                  <c:v>9.3649999999999983E-3</c:v>
                </c:pt>
                <c:pt idx="9">
                  <c:v>5.8169999999999993E-3</c:v>
                </c:pt>
                <c:pt idx="10">
                  <c:v>2.1366E-2</c:v>
                </c:pt>
                <c:pt idx="11">
                  <c:v>5.7700999999999988E-2</c:v>
                </c:pt>
                <c:pt idx="12">
                  <c:v>6.2417E-2</c:v>
                </c:pt>
                <c:pt idx="13">
                  <c:v>7.9454999999999984E-2</c:v>
                </c:pt>
                <c:pt idx="14">
                  <c:v>0.10147599999999998</c:v>
                </c:pt>
                <c:pt idx="15">
                  <c:v>7.1587999999999985E-2</c:v>
                </c:pt>
                <c:pt idx="16">
                  <c:v>1.2877290484385974E-2</c:v>
                </c:pt>
                <c:pt idx="17">
                  <c:v>1.9319722734819487E-2</c:v>
                </c:pt>
              </c:numCache>
            </c:numRef>
          </c:val>
          <c:extLst>
            <c:ext xmlns:c16="http://schemas.microsoft.com/office/drawing/2014/chart" uri="{C3380CC4-5D6E-409C-BE32-E72D297353CC}">
              <c16:uniqueId val="{00000002-5983-4CC8-AC07-E392EE268F38}"/>
            </c:ext>
          </c:extLst>
        </c:ser>
        <c:ser>
          <c:idx val="4"/>
          <c:order val="3"/>
          <c:tx>
            <c:strRef>
              <c:f>' '!$A$343</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'!$B$339:$BB$339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'!$B$343:$BB$343</c:f>
              <c:numCache>
                <c:formatCode>0.00</c:formatCode>
                <c:ptCount val="37"/>
                <c:pt idx="0">
                  <c:v>5.800467344629013E-3</c:v>
                </c:pt>
                <c:pt idx="1">
                  <c:v>3.1899999999999993E-3</c:v>
                </c:pt>
                <c:pt idx="2">
                  <c:v>3.2042933322723351E-3</c:v>
                </c:pt>
                <c:pt idx="3">
                  <c:v>3.990205876456706E-3</c:v>
                </c:pt>
                <c:pt idx="4">
                  <c:v>2.0076327861376024E-2</c:v>
                </c:pt>
                <c:pt idx="5">
                  <c:v>3.3528367266397685E-2</c:v>
                </c:pt>
                <c:pt idx="6">
                  <c:v>2.3573760519955366E-2</c:v>
                </c:pt>
                <c:pt idx="7">
                  <c:v>1.0319606254639676E-2</c:v>
                </c:pt>
                <c:pt idx="8">
                  <c:v>7.4250398571240293E-3</c:v>
                </c:pt>
                <c:pt idx="9">
                  <c:v>3.615616411670193E-3</c:v>
                </c:pt>
                <c:pt idx="10">
                  <c:v>2.2194585216803786E-2</c:v>
                </c:pt>
                <c:pt idx="11">
                  <c:v>4.4651046183998594E-2</c:v>
                </c:pt>
                <c:pt idx="12">
                  <c:v>1.1919883038566031E-2</c:v>
                </c:pt>
                <c:pt idx="13">
                  <c:v>5.1580505116384512E-2</c:v>
                </c:pt>
                <c:pt idx="14">
                  <c:v>5.0776161908464568E-2</c:v>
                </c:pt>
                <c:pt idx="15">
                  <c:v>5.906927473147211E-2</c:v>
                </c:pt>
                <c:pt idx="16">
                  <c:v>2.0939765394223708E-2</c:v>
                </c:pt>
                <c:pt idx="17">
                  <c:v>2.004857890504963E-2</c:v>
                </c:pt>
              </c:numCache>
            </c:numRef>
          </c:val>
          <c:extLst>
            <c:ext xmlns:c16="http://schemas.microsoft.com/office/drawing/2014/chart" uri="{C3380CC4-5D6E-409C-BE32-E72D297353CC}">
              <c16:uniqueId val="{00000003-5983-4CC8-AC07-E392EE268F38}"/>
            </c:ext>
          </c:extLst>
        </c:ser>
        <c:ser>
          <c:idx val="5"/>
          <c:order val="4"/>
          <c:tx>
            <c:strRef>
              <c:f>' '!$A$344</c:f>
              <c:strCache>
                <c:ptCount val="1"/>
              </c:strCache>
            </c:strRef>
          </c:tx>
          <c:spPr>
            <a:noFill/>
            <a:ln w="25400">
              <a:noFill/>
            </a:ln>
          </c:spPr>
          <c:invertIfNegative val="0"/>
          <c:cat>
            <c:numRef>
              <c:f>' '!$B$339:$BB$339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'!$B$344:$BB$344</c:f>
              <c:numCache>
                <c:formatCode>#,##0</c:formatCode>
                <c:ptCount val="37"/>
              </c:numCache>
            </c:numRef>
          </c:val>
          <c:extLst>
            <c:ext xmlns:c16="http://schemas.microsoft.com/office/drawing/2014/chart" uri="{C3380CC4-5D6E-409C-BE32-E72D297353CC}">
              <c16:uniqueId val="{00000004-5983-4CC8-AC07-E392EE268F38}"/>
            </c:ext>
          </c:extLst>
        </c:ser>
        <c:ser>
          <c:idx val="6"/>
          <c:order val="5"/>
          <c:tx>
            <c:strRef>
              <c:f>' '!$A$345</c:f>
              <c:strCache>
                <c:ptCount val="1"/>
              </c:strCache>
            </c:strRef>
          </c:tx>
          <c:spPr>
            <a:noFill/>
            <a:ln w="25400">
              <a:noFill/>
            </a:ln>
          </c:spPr>
          <c:invertIfNegative val="0"/>
          <c:cat>
            <c:numRef>
              <c:f>' '!$B$339:$BB$339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'!$B$345:$BB$345</c:f>
              <c:numCache>
                <c:formatCode>#,##0</c:formatCode>
                <c:ptCount val="37"/>
              </c:numCache>
            </c:numRef>
          </c:val>
          <c:extLst>
            <c:ext xmlns:c16="http://schemas.microsoft.com/office/drawing/2014/chart" uri="{C3380CC4-5D6E-409C-BE32-E72D297353CC}">
              <c16:uniqueId val="{00000005-5983-4CC8-AC07-E392EE268F38}"/>
            </c:ext>
          </c:extLst>
        </c:ser>
        <c:dLbls>
          <c:showLegendKey val="0"/>
          <c:showVal val="0"/>
          <c:showCatName val="0"/>
          <c:showSerName val="0"/>
          <c:showPercent val="0"/>
          <c:showBubbleSize val="0"/>
        </c:dLbls>
        <c:gapWidth val="0"/>
        <c:overlap val="100"/>
        <c:axId val="2002429487"/>
        <c:axId val="1"/>
      </c:barChart>
      <c:barChart>
        <c:barDir val="col"/>
        <c:grouping val="stacked"/>
        <c:varyColors val="0"/>
        <c:ser>
          <c:idx val="7"/>
          <c:order val="6"/>
          <c:tx>
            <c:strRef>
              <c:f>' '!$A$346</c:f>
              <c:strCache>
                <c:ptCount val="1"/>
              </c:strCache>
            </c:strRef>
          </c:tx>
          <c:spPr>
            <a:noFill/>
            <a:ln w="25400">
              <a:noFill/>
            </a:ln>
          </c:spPr>
          <c:invertIfNegative val="0"/>
          <c:cat>
            <c:numRef>
              <c:f>' '!$B$339:$BB$339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'!$B$346:$BB$346</c:f>
              <c:numCache>
                <c:formatCode>#,##0</c:formatCode>
                <c:ptCount val="37"/>
              </c:numCache>
            </c:numRef>
          </c:val>
          <c:extLst>
            <c:ext xmlns:c16="http://schemas.microsoft.com/office/drawing/2014/chart" uri="{C3380CC4-5D6E-409C-BE32-E72D297353CC}">
              <c16:uniqueId val="{00000006-5983-4CC8-AC07-E392EE268F38}"/>
            </c:ext>
          </c:extLst>
        </c:ser>
        <c:ser>
          <c:idx val="8"/>
          <c:order val="7"/>
          <c:tx>
            <c:strRef>
              <c:f>' '!$A$347</c:f>
              <c:strCache>
                <c:ptCount val="1"/>
              </c:strCache>
            </c:strRef>
          </c:tx>
          <c:spPr>
            <a:noFill/>
            <a:ln w="25400">
              <a:noFill/>
            </a:ln>
          </c:spPr>
          <c:invertIfNegative val="0"/>
          <c:cat>
            <c:numRef>
              <c:f>' '!$B$339:$BB$339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'!$B$347:$BB$347</c:f>
              <c:numCache>
                <c:formatCode>#,##0</c:formatCode>
                <c:ptCount val="37"/>
              </c:numCache>
            </c:numRef>
          </c:val>
          <c:extLst>
            <c:ext xmlns:c16="http://schemas.microsoft.com/office/drawing/2014/chart" uri="{C3380CC4-5D6E-409C-BE32-E72D297353CC}">
              <c16:uniqueId val="{00000007-5983-4CC8-AC07-E392EE268F38}"/>
            </c:ext>
          </c:extLst>
        </c:ser>
        <c:ser>
          <c:idx val="10"/>
          <c:order val="8"/>
          <c:tx>
            <c:strRef>
              <c:f>' '!$A$348</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'!$B$339:$BB$339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'!$B$348:$BB$348</c:f>
              <c:numCache>
                <c:formatCode>General</c:formatCode>
                <c:ptCount val="37"/>
                <c:pt idx="19" formatCode="0">
                  <c:v>0</c:v>
                </c:pt>
                <c:pt idx="20" formatCode="0">
                  <c:v>0.13419500000000001</c:v>
                </c:pt>
                <c:pt idx="21" formatCode="0">
                  <c:v>6.2228999999999993E-2</c:v>
                </c:pt>
                <c:pt idx="22" formatCode="0">
                  <c:v>0.38877799999999996</c:v>
                </c:pt>
                <c:pt idx="23" formatCode="0">
                  <c:v>1.9128999999999997E-2</c:v>
                </c:pt>
                <c:pt idx="24" formatCode="0">
                  <c:v>0.55042899999999995</c:v>
                </c:pt>
                <c:pt idx="25" formatCode="0">
                  <c:v>2.0351779999999997</c:v>
                </c:pt>
                <c:pt idx="26" formatCode="0">
                  <c:v>1.1942389999999998</c:v>
                </c:pt>
                <c:pt idx="27" formatCode="0">
                  <c:v>1.1168670000000001</c:v>
                </c:pt>
                <c:pt idx="28" formatCode="0">
                  <c:v>3.4545249999999998</c:v>
                </c:pt>
                <c:pt idx="29" formatCode="0">
                  <c:v>1.001595</c:v>
                </c:pt>
                <c:pt idx="30" formatCode="0">
                  <c:v>0.45346999999999993</c:v>
                </c:pt>
                <c:pt idx="31" formatCode="0">
                  <c:v>6.3969999999999999E-3</c:v>
                </c:pt>
                <c:pt idx="32" formatCode="0">
                  <c:v>7.2189999999999997E-3</c:v>
                </c:pt>
                <c:pt idx="33" formatCode="0">
                  <c:v>0.11072199999999999</c:v>
                </c:pt>
                <c:pt idx="34" formatCode="0">
                  <c:v>3.9424000000000001E-2</c:v>
                </c:pt>
                <c:pt idx="35" formatCode="0">
                  <c:v>3.4033000000000001E-2</c:v>
                </c:pt>
                <c:pt idx="36" formatCode="0">
                  <c:v>0.24690299999999998</c:v>
                </c:pt>
              </c:numCache>
            </c:numRef>
          </c:val>
          <c:extLst>
            <c:ext xmlns:c16="http://schemas.microsoft.com/office/drawing/2014/chart" uri="{C3380CC4-5D6E-409C-BE32-E72D297353CC}">
              <c16:uniqueId val="{00000008-5983-4CC8-AC07-E392EE268F38}"/>
            </c:ext>
          </c:extLst>
        </c:ser>
        <c:ser>
          <c:idx val="2"/>
          <c:order val="9"/>
          <c:tx>
            <c:strRef>
              <c:f>' '!$A$349</c:f>
              <c:strCache>
                <c:ptCount val="1"/>
                <c:pt idx="0">
                  <c:v>China </c:v>
                </c:pt>
              </c:strCache>
            </c:strRef>
          </c:tx>
          <c:spPr>
            <a:pattFill prst="smConfetti">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'!$B$339:$BB$339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'!$B$349:$BB$349</c:f>
              <c:numCache>
                <c:formatCode>General</c:formatCode>
                <c:ptCount val="37"/>
                <c:pt idx="19" formatCode="0">
                  <c:v>0</c:v>
                </c:pt>
                <c:pt idx="20" formatCode="0">
                  <c:v>0.22928199999999999</c:v>
                </c:pt>
                <c:pt idx="21" formatCode="0">
                  <c:v>1.12792</c:v>
                </c:pt>
                <c:pt idx="22" formatCode="0">
                  <c:v>3.6234919999999997</c:v>
                </c:pt>
                <c:pt idx="23" formatCode="0">
                  <c:v>8.067285</c:v>
                </c:pt>
                <c:pt idx="24" formatCode="0">
                  <c:v>6.4430809999999994</c:v>
                </c:pt>
                <c:pt idx="25" formatCode="0">
                  <c:v>14.459821</c:v>
                </c:pt>
                <c:pt idx="26" formatCode="0">
                  <c:v>31.216948999999996</c:v>
                </c:pt>
                <c:pt idx="27" formatCode="0">
                  <c:v>25.568562999999997</c:v>
                </c:pt>
                <c:pt idx="28" formatCode="0">
                  <c:v>30.255899999999997</c:v>
                </c:pt>
                <c:pt idx="29" formatCode="0">
                  <c:v>85.488428999999996</c:v>
                </c:pt>
                <c:pt idx="30" formatCode="0">
                  <c:v>137.588899</c:v>
                </c:pt>
                <c:pt idx="31" formatCode="0">
                  <c:v>126.03242099999999</c:v>
                </c:pt>
                <c:pt idx="32" formatCode="0">
                  <c:v>216.27491599999996</c:v>
                </c:pt>
                <c:pt idx="33" formatCode="0">
                  <c:v>208.90447899999998</c:v>
                </c:pt>
                <c:pt idx="34" formatCode="0">
                  <c:v>296.41640799999999</c:v>
                </c:pt>
                <c:pt idx="35" formatCode="0">
                  <c:v>207.37426399999998</c:v>
                </c:pt>
                <c:pt idx="36" formatCode="0">
                  <c:v>141.03704099999999</c:v>
                </c:pt>
              </c:numCache>
            </c:numRef>
          </c:val>
          <c:extLst>
            <c:ext xmlns:c16="http://schemas.microsoft.com/office/drawing/2014/chart" uri="{C3380CC4-5D6E-409C-BE32-E72D297353CC}">
              <c16:uniqueId val="{00000009-5983-4CC8-AC07-E392EE268F38}"/>
            </c:ext>
          </c:extLst>
        </c:ser>
        <c:ser>
          <c:idx val="9"/>
          <c:order val="10"/>
          <c:tx>
            <c:strRef>
              <c:f>' '!$A$350</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'!$B$339:$BB$339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'!$B$350:$BB$350</c:f>
              <c:numCache>
                <c:formatCode>General</c:formatCode>
                <c:ptCount val="37"/>
                <c:pt idx="19" formatCode="0">
                  <c:v>1.365</c:v>
                </c:pt>
                <c:pt idx="20" formatCode="0">
                  <c:v>0.76221899999999998</c:v>
                </c:pt>
                <c:pt idx="21" formatCode="0">
                  <c:v>1.592311</c:v>
                </c:pt>
                <c:pt idx="22" formatCode="0">
                  <c:v>6.3897319999999995</c:v>
                </c:pt>
                <c:pt idx="23" formatCode="0">
                  <c:v>1.811858</c:v>
                </c:pt>
                <c:pt idx="24" formatCode="0">
                  <c:v>3.1670050000000001</c:v>
                </c:pt>
                <c:pt idx="25" formatCode="0">
                  <c:v>3.9040549999999996</c:v>
                </c:pt>
                <c:pt idx="26" formatCode="0">
                  <c:v>2.6872989999999999</c:v>
                </c:pt>
                <c:pt idx="27" formatCode="0">
                  <c:v>2.8632770000000001</c:v>
                </c:pt>
                <c:pt idx="28" formatCode="0">
                  <c:v>1.9282569999999999</c:v>
                </c:pt>
                <c:pt idx="29" formatCode="0">
                  <c:v>5.2422759999999995</c:v>
                </c:pt>
                <c:pt idx="30" formatCode="0">
                  <c:v>10.07503</c:v>
                </c:pt>
                <c:pt idx="31" formatCode="0">
                  <c:v>9.7551919999999992</c:v>
                </c:pt>
                <c:pt idx="32" formatCode="0">
                  <c:v>10.348148999999999</c:v>
                </c:pt>
                <c:pt idx="33" formatCode="0">
                  <c:v>13.508054999999999</c:v>
                </c:pt>
                <c:pt idx="34" formatCode="0">
                  <c:v>7.3510649999999993</c:v>
                </c:pt>
                <c:pt idx="35" formatCode="0">
                  <c:v>5.0533389999999994</c:v>
                </c:pt>
                <c:pt idx="36" formatCode="0">
                  <c:v>3.9634339999999999</c:v>
                </c:pt>
              </c:numCache>
            </c:numRef>
          </c:val>
          <c:extLst>
            <c:ext xmlns:c16="http://schemas.microsoft.com/office/drawing/2014/chart" uri="{C3380CC4-5D6E-409C-BE32-E72D297353CC}">
              <c16:uniqueId val="{0000000A-5983-4CC8-AC07-E392EE268F38}"/>
            </c:ext>
          </c:extLst>
        </c:ser>
        <c:ser>
          <c:idx val="11"/>
          <c:order val="11"/>
          <c:tx>
            <c:strRef>
              <c:f>' '!$A$351</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'!$B$339:$BB$339</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'!$B$351:$BB$351</c:f>
              <c:numCache>
                <c:formatCode>General</c:formatCode>
                <c:ptCount val="37"/>
                <c:pt idx="19" formatCode="0">
                  <c:v>2.2469999999999999</c:v>
                </c:pt>
                <c:pt idx="20" formatCode="0">
                  <c:v>1.5974909999999993</c:v>
                </c:pt>
                <c:pt idx="21" formatCode="0">
                  <c:v>2.8463539999999989</c:v>
                </c:pt>
                <c:pt idx="22" formatCode="0">
                  <c:v>5.1457169999999994</c:v>
                </c:pt>
                <c:pt idx="23" formatCode="0">
                  <c:v>15.776020000000003</c:v>
                </c:pt>
                <c:pt idx="24" formatCode="0">
                  <c:v>22.885197999999999</c:v>
                </c:pt>
                <c:pt idx="25" formatCode="0">
                  <c:v>19.619214000000007</c:v>
                </c:pt>
                <c:pt idx="26" formatCode="0">
                  <c:v>6.6875940000000043</c:v>
                </c:pt>
                <c:pt idx="27" formatCode="0">
                  <c:v>6.2678559999999912</c:v>
                </c:pt>
                <c:pt idx="28" formatCode="0">
                  <c:v>5.1997420000000005</c:v>
                </c:pt>
                <c:pt idx="29" formatCode="0">
                  <c:v>4.4014519999999777</c:v>
                </c:pt>
                <c:pt idx="30" formatCode="0">
                  <c:v>9.0829469999999901</c:v>
                </c:pt>
                <c:pt idx="31" formatCode="0">
                  <c:v>6.4800999999999647</c:v>
                </c:pt>
                <c:pt idx="32" formatCode="0">
                  <c:v>6.0541240000000016</c:v>
                </c:pt>
                <c:pt idx="33" formatCode="0">
                  <c:v>18.447025999999994</c:v>
                </c:pt>
                <c:pt idx="34" formatCode="0">
                  <c:v>66.834079000000031</c:v>
                </c:pt>
                <c:pt idx="35" formatCode="0">
                  <c:v>16.639850000000024</c:v>
                </c:pt>
                <c:pt idx="36" formatCode="0">
                  <c:v>4.6365969999999948</c:v>
                </c:pt>
              </c:numCache>
            </c:numRef>
          </c:val>
          <c:extLst>
            <c:ext xmlns:c16="http://schemas.microsoft.com/office/drawing/2014/chart" uri="{C3380CC4-5D6E-409C-BE32-E72D297353CC}">
              <c16:uniqueId val="{0000000B-5983-4CC8-AC07-E392EE268F38}"/>
            </c:ext>
          </c:extLst>
        </c:ser>
        <c:dLbls>
          <c:showLegendKey val="0"/>
          <c:showVal val="0"/>
          <c:showCatName val="0"/>
          <c:showSerName val="0"/>
          <c:showPercent val="0"/>
          <c:showBubbleSize val="0"/>
        </c:dLbls>
        <c:gapWidth val="0"/>
        <c:overlap val="100"/>
        <c:axId val="3"/>
        <c:axId val="4"/>
      </c:barChart>
      <c:catAx>
        <c:axId val="20024294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7000529710108458E-2"/>
              <c:y val="0.2100068895692836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024294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9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975" b="0" i="0" u="none" strike="noStrike" baseline="0">
                    <a:solidFill>
                      <a:srgbClr val="0000FF"/>
                    </a:solidFill>
                    <a:latin typeface="Arial"/>
                    <a:cs typeface="Arial"/>
                  </a:rPr>
                  <a:t>(US$ million, fob, nominal)</a:t>
                </a:r>
              </a:p>
            </c:rich>
          </c:tx>
          <c:layout>
            <c:manualLayout>
              <c:xMode val="edge"/>
              <c:yMode val="edge"/>
              <c:x val="0.9150285108676024"/>
              <c:y val="0.1750057413077363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6500514130399388"/>
          <c:y val="0.90502969076286532"/>
          <c:w val="0.69202156231735612"/>
          <c:h val="6.8335575177306582E-2"/>
        </c:manualLayout>
      </c:layout>
      <c:overlay val="0"/>
      <c:spPr>
        <a:solidFill>
          <a:srgbClr val="FFFFFF"/>
        </a:solidFill>
        <a:ln w="25400">
          <a:noFill/>
        </a:ln>
      </c:spPr>
      <c:txPr>
        <a:bodyPr/>
        <a:lstStyle/>
        <a:p>
          <a:pPr>
            <a:defRPr sz="128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300476739097615"/>
          <c:y val="7.0002296523094559E-2"/>
          <c:w val="0.80902520796927913"/>
          <c:h val="0.65168804620309451"/>
        </c:manualLayout>
      </c:layout>
      <c:barChart>
        <c:barDir val="col"/>
        <c:grouping val="stacked"/>
        <c:varyColors val="0"/>
        <c:ser>
          <c:idx val="4"/>
          <c:order val="0"/>
          <c:tx>
            <c:strRef>
              <c:f>'   '!$A$45</c:f>
              <c:strCache>
                <c:ptCount val="1"/>
                <c:pt idx="0">
                  <c:v>EU-27</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'!$B$44:$DF$44</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2">
                  <c:v>2000</c:v>
                </c:pt>
                <c:pt idx="43">
                  <c:v>2001</c:v>
                </c:pt>
                <c:pt idx="44">
                  <c:v>2002</c:v>
                </c:pt>
                <c:pt idx="45">
                  <c:v>2003</c:v>
                </c:pt>
                <c:pt idx="46">
                  <c:v>2004</c:v>
                </c:pt>
                <c:pt idx="47">
                  <c:v>2005</c:v>
                </c:pt>
                <c:pt idx="48">
                  <c:v>2006</c:v>
                </c:pt>
                <c:pt idx="49">
                  <c:v>2007</c:v>
                </c:pt>
                <c:pt idx="50">
                  <c:v>2008</c:v>
                </c:pt>
                <c:pt idx="51">
                  <c:v>2009</c:v>
                </c:pt>
                <c:pt idx="52">
                  <c:v>2010</c:v>
                </c:pt>
                <c:pt idx="53">
                  <c:v>2011</c:v>
                </c:pt>
                <c:pt idx="54">
                  <c:v>2012</c:v>
                </c:pt>
                <c:pt idx="55">
                  <c:v>2013</c:v>
                </c:pt>
                <c:pt idx="56">
                  <c:v>2014</c:v>
                </c:pt>
                <c:pt idx="57">
                  <c:v>2015</c:v>
                </c:pt>
                <c:pt idx="58">
                  <c:v>2016</c:v>
                </c:pt>
                <c:pt idx="59">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numCache>
            </c:numRef>
          </c:cat>
          <c:val>
            <c:numRef>
              <c:f>'   '!$B$45:$DF$45</c:f>
              <c:numCache>
                <c:formatCode>0.00</c:formatCode>
                <c:ptCount val="81"/>
                <c:pt idx="0">
                  <c:v>0</c:v>
                </c:pt>
                <c:pt idx="1">
                  <c:v>0</c:v>
                </c:pt>
                <c:pt idx="2">
                  <c:v>0</c:v>
                </c:pt>
                <c:pt idx="3">
                  <c:v>0</c:v>
                </c:pt>
                <c:pt idx="4">
                  <c:v>7.9146899171905652E-4</c:v>
                </c:pt>
                <c:pt idx="5">
                  <c:v>0</c:v>
                </c:pt>
                <c:pt idx="6">
                  <c:v>0</c:v>
                </c:pt>
                <c:pt idx="7">
                  <c:v>8.099999999999999E-5</c:v>
                </c:pt>
                <c:pt idx="8">
                  <c:v>0</c:v>
                </c:pt>
                <c:pt idx="9">
                  <c:v>0</c:v>
                </c:pt>
                <c:pt idx="10">
                  <c:v>0</c:v>
                </c:pt>
                <c:pt idx="11">
                  <c:v>0</c:v>
                </c:pt>
                <c:pt idx="12">
                  <c:v>0</c:v>
                </c:pt>
                <c:pt idx="13">
                  <c:v>1.1999999999999997E-6</c:v>
                </c:pt>
                <c:pt idx="14">
                  <c:v>4.3619999999999992E-5</c:v>
                </c:pt>
                <c:pt idx="15">
                  <c:v>9.9333333333333328E-7</c:v>
                </c:pt>
                <c:pt idx="16">
                  <c:v>5.9006666666666658E-5</c:v>
                </c:pt>
                <c:pt idx="17">
                  <c:v>4.0396969696969692E-6</c:v>
                </c:pt>
                <c:pt idx="21">
                  <c:v>0</c:v>
                </c:pt>
                <c:pt idx="22">
                  <c:v>0</c:v>
                </c:pt>
                <c:pt idx="23">
                  <c:v>0</c:v>
                </c:pt>
                <c:pt idx="24">
                  <c:v>1.1104775567431747E-3</c:v>
                </c:pt>
                <c:pt idx="25">
                  <c:v>0</c:v>
                </c:pt>
                <c:pt idx="26">
                  <c:v>6.6943025917295756E-4</c:v>
                </c:pt>
                <c:pt idx="27">
                  <c:v>3.7346736146740434E-3</c:v>
                </c:pt>
                <c:pt idx="28">
                  <c:v>3.4762000000000004E-4</c:v>
                </c:pt>
                <c:pt idx="29">
                  <c:v>3.9130000000000002E-4</c:v>
                </c:pt>
                <c:pt idx="30">
                  <c:v>7.3445551904554457E-3</c:v>
                </c:pt>
                <c:pt idx="31">
                  <c:v>6.3371871959814888E-4</c:v>
                </c:pt>
                <c:pt idx="32">
                  <c:v>4.87420393260855E-4</c:v>
                </c:pt>
                <c:pt idx="33">
                  <c:v>0</c:v>
                </c:pt>
                <c:pt idx="34">
                  <c:v>6.2064547999999995E-3</c:v>
                </c:pt>
                <c:pt idx="35">
                  <c:v>7.0808950333333337E-3</c:v>
                </c:pt>
                <c:pt idx="36">
                  <c:v>5.4355869904761907E-3</c:v>
                </c:pt>
                <c:pt idx="37">
                  <c:v>8.7084087999999994E-3</c:v>
                </c:pt>
                <c:pt idx="38">
                  <c:v>8.7625504046040421E-3</c:v>
                </c:pt>
                <c:pt idx="42">
                  <c:v>0</c:v>
                </c:pt>
                <c:pt idx="43">
                  <c:v>0</c:v>
                </c:pt>
                <c:pt idx="44">
                  <c:v>0</c:v>
                </c:pt>
                <c:pt idx="45">
                  <c:v>0</c:v>
                </c:pt>
                <c:pt idx="46">
                  <c:v>0</c:v>
                </c:pt>
                <c:pt idx="47">
                  <c:v>0</c:v>
                </c:pt>
                <c:pt idx="48">
                  <c:v>0</c:v>
                </c:pt>
                <c:pt idx="49">
                  <c:v>0</c:v>
                </c:pt>
                <c:pt idx="50">
                  <c:v>0</c:v>
                </c:pt>
                <c:pt idx="51">
                  <c:v>0</c:v>
                </c:pt>
                <c:pt idx="52">
                  <c:v>0</c:v>
                </c:pt>
                <c:pt idx="53">
                  <c:v>0</c:v>
                </c:pt>
                <c:pt idx="54">
                  <c:v>1.0032999999999998E-4</c:v>
                </c:pt>
                <c:pt idx="55">
                  <c:v>0</c:v>
                </c:pt>
                <c:pt idx="56">
                  <c:v>0</c:v>
                </c:pt>
                <c:pt idx="57">
                  <c:v>0</c:v>
                </c:pt>
                <c:pt idx="58">
                  <c:v>0</c:v>
                </c:pt>
                <c:pt idx="59">
                  <c:v>0</c:v>
                </c:pt>
                <c:pt idx="63">
                  <c:v>2.7471535647800695E-3</c:v>
                </c:pt>
                <c:pt idx="64">
                  <c:v>0</c:v>
                </c:pt>
                <c:pt idx="65">
                  <c:v>0</c:v>
                </c:pt>
                <c:pt idx="66">
                  <c:v>0</c:v>
                </c:pt>
                <c:pt idx="67">
                  <c:v>0</c:v>
                </c:pt>
                <c:pt idx="68">
                  <c:v>0</c:v>
                </c:pt>
                <c:pt idx="69">
                  <c:v>0</c:v>
                </c:pt>
                <c:pt idx="70">
                  <c:v>1.0947999999999999E-3</c:v>
                </c:pt>
                <c:pt idx="71">
                  <c:v>1.9320000000000001E-3</c:v>
                </c:pt>
                <c:pt idx="72">
                  <c:v>4.7572674583591336E-3</c:v>
                </c:pt>
                <c:pt idx="73">
                  <c:v>2.944E-4</c:v>
                </c:pt>
                <c:pt idx="74">
                  <c:v>1.0852834808129069E-2</c:v>
                </c:pt>
                <c:pt idx="75">
                  <c:v>5.4615277289438227E-2</c:v>
                </c:pt>
                <c:pt idx="76">
                  <c:v>3.3535211758026123E-2</c:v>
                </c:pt>
                <c:pt idx="77">
                  <c:v>4.1863219999999993E-3</c:v>
                </c:pt>
                <c:pt idx="78">
                  <c:v>6.1178259811320752E-3</c:v>
                </c:pt>
                <c:pt idx="79">
                  <c:v>1.3790334357809401E-2</c:v>
                </c:pt>
                <c:pt idx="80">
                  <c:v>1.574515724126984E-2</c:v>
                </c:pt>
              </c:numCache>
            </c:numRef>
          </c:val>
          <c:extLst>
            <c:ext xmlns:c16="http://schemas.microsoft.com/office/drawing/2014/chart" uri="{C3380CC4-5D6E-409C-BE32-E72D297353CC}">
              <c16:uniqueId val="{00000000-63B9-43A7-81B7-4FEC3BF15EB2}"/>
            </c:ext>
          </c:extLst>
        </c:ser>
        <c:ser>
          <c:idx val="5"/>
          <c:order val="1"/>
          <c:tx>
            <c:strRef>
              <c:f>'   '!$A$46</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'!$B$44:$DF$44</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2">
                  <c:v>2000</c:v>
                </c:pt>
                <c:pt idx="43">
                  <c:v>2001</c:v>
                </c:pt>
                <c:pt idx="44">
                  <c:v>2002</c:v>
                </c:pt>
                <c:pt idx="45">
                  <c:v>2003</c:v>
                </c:pt>
                <c:pt idx="46">
                  <c:v>2004</c:v>
                </c:pt>
                <c:pt idx="47">
                  <c:v>2005</c:v>
                </c:pt>
                <c:pt idx="48">
                  <c:v>2006</c:v>
                </c:pt>
                <c:pt idx="49">
                  <c:v>2007</c:v>
                </c:pt>
                <c:pt idx="50">
                  <c:v>2008</c:v>
                </c:pt>
                <c:pt idx="51">
                  <c:v>2009</c:v>
                </c:pt>
                <c:pt idx="52">
                  <c:v>2010</c:v>
                </c:pt>
                <c:pt idx="53">
                  <c:v>2011</c:v>
                </c:pt>
                <c:pt idx="54">
                  <c:v>2012</c:v>
                </c:pt>
                <c:pt idx="55">
                  <c:v>2013</c:v>
                </c:pt>
                <c:pt idx="56">
                  <c:v>2014</c:v>
                </c:pt>
                <c:pt idx="57">
                  <c:v>2015</c:v>
                </c:pt>
                <c:pt idx="58">
                  <c:v>2016</c:v>
                </c:pt>
                <c:pt idx="59">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numCache>
            </c:numRef>
          </c:cat>
          <c:val>
            <c:numRef>
              <c:f>'   '!$B$46:$DF$46</c:f>
              <c:numCache>
                <c:formatCode>0.00</c:formatCode>
                <c:ptCount val="81"/>
                <c:pt idx="0">
                  <c:v>5.0615450662110208E-3</c:v>
                </c:pt>
                <c:pt idx="1">
                  <c:v>4.4900000000000001E-3</c:v>
                </c:pt>
                <c:pt idx="2">
                  <c:v>1.5512999999999999E-2</c:v>
                </c:pt>
                <c:pt idx="3">
                  <c:v>1.3765999999999999E-2</c:v>
                </c:pt>
                <c:pt idx="4">
                  <c:v>1.7092E-2</c:v>
                </c:pt>
                <c:pt idx="5">
                  <c:v>4.4394999999999997E-2</c:v>
                </c:pt>
                <c:pt idx="6">
                  <c:v>0.14110304494009276</c:v>
                </c:pt>
                <c:pt idx="7">
                  <c:v>0.21768408248487361</c:v>
                </c:pt>
                <c:pt idx="8">
                  <c:v>5.9291303503606792E-2</c:v>
                </c:pt>
                <c:pt idx="9">
                  <c:v>2.6138907565180843E-2</c:v>
                </c:pt>
                <c:pt idx="10">
                  <c:v>4.8326932374013629E-2</c:v>
                </c:pt>
                <c:pt idx="11">
                  <c:v>0.15196409783932477</c:v>
                </c:pt>
                <c:pt idx="12">
                  <c:v>0.11011810403108543</c:v>
                </c:pt>
                <c:pt idx="13">
                  <c:v>7.1523115947554089E-2</c:v>
                </c:pt>
                <c:pt idx="14">
                  <c:v>0.20161625398281649</c:v>
                </c:pt>
                <c:pt idx="15">
                  <c:v>1.8150996225819824E-2</c:v>
                </c:pt>
                <c:pt idx="16">
                  <c:v>4.7844421227102654E-2</c:v>
                </c:pt>
                <c:pt idx="17">
                  <c:v>5.1384117119691104E-2</c:v>
                </c:pt>
                <c:pt idx="21">
                  <c:v>0</c:v>
                </c:pt>
                <c:pt idx="22">
                  <c:v>1.0932695797413051E-3</c:v>
                </c:pt>
                <c:pt idx="23">
                  <c:v>1.9231940000000003E-2</c:v>
                </c:pt>
                <c:pt idx="24">
                  <c:v>3.1132920000000001E-2</c:v>
                </c:pt>
                <c:pt idx="25">
                  <c:v>2.8981679999999999E-2</c:v>
                </c:pt>
                <c:pt idx="26">
                  <c:v>2.1401977386035703E-2</c:v>
                </c:pt>
                <c:pt idx="27">
                  <c:v>3.7892772445583749E-2</c:v>
                </c:pt>
                <c:pt idx="28">
                  <c:v>4.4108271127637988E-2</c:v>
                </c:pt>
                <c:pt idx="29">
                  <c:v>3.5931440986516794E-2</c:v>
                </c:pt>
                <c:pt idx="30">
                  <c:v>4.8466675029418933E-2</c:v>
                </c:pt>
                <c:pt idx="31">
                  <c:v>0.16418242042517944</c:v>
                </c:pt>
                <c:pt idx="32">
                  <c:v>0.14138790444904648</c:v>
                </c:pt>
                <c:pt idx="33">
                  <c:v>0.13138660684284054</c:v>
                </c:pt>
                <c:pt idx="34">
                  <c:v>0.36468136020189246</c:v>
                </c:pt>
                <c:pt idx="35">
                  <c:v>0.57141981069613645</c:v>
                </c:pt>
                <c:pt idx="36">
                  <c:v>0.54728375437226529</c:v>
                </c:pt>
                <c:pt idx="37">
                  <c:v>0.97099280364331064</c:v>
                </c:pt>
                <c:pt idx="38">
                  <c:v>1.2245551839907372</c:v>
                </c:pt>
                <c:pt idx="42">
                  <c:v>0</c:v>
                </c:pt>
                <c:pt idx="43">
                  <c:v>5.4950099999999998E-4</c:v>
                </c:pt>
                <c:pt idx="44">
                  <c:v>8.6819583000000006E-3</c:v>
                </c:pt>
                <c:pt idx="45">
                  <c:v>9.2892140000000005E-3</c:v>
                </c:pt>
                <c:pt idx="46">
                  <c:v>9.2742704199999977E-3</c:v>
                </c:pt>
                <c:pt idx="47">
                  <c:v>8.081811119999999E-3</c:v>
                </c:pt>
                <c:pt idx="48">
                  <c:v>1.6432688939999999E-2</c:v>
                </c:pt>
                <c:pt idx="49">
                  <c:v>1.8477986699999997E-2</c:v>
                </c:pt>
                <c:pt idx="50">
                  <c:v>1.213566E-2</c:v>
                </c:pt>
                <c:pt idx="51">
                  <c:v>3.61699E-3</c:v>
                </c:pt>
                <c:pt idx="52">
                  <c:v>3.6479494979999995E-3</c:v>
                </c:pt>
                <c:pt idx="53">
                  <c:v>1.5851901380999997E-2</c:v>
                </c:pt>
                <c:pt idx="54">
                  <c:v>3.7868640000000002E-2</c:v>
                </c:pt>
                <c:pt idx="55">
                  <c:v>6.1957015499999997E-2</c:v>
                </c:pt>
                <c:pt idx="56">
                  <c:v>0.17761448167815086</c:v>
                </c:pt>
                <c:pt idx="57">
                  <c:v>0.17516886813600002</c:v>
                </c:pt>
                <c:pt idx="58">
                  <c:v>0.14288332575999999</c:v>
                </c:pt>
                <c:pt idx="59">
                  <c:v>9.9843198420000001E-2</c:v>
                </c:pt>
                <c:pt idx="63">
                  <c:v>0</c:v>
                </c:pt>
                <c:pt idx="64">
                  <c:v>0</c:v>
                </c:pt>
                <c:pt idx="65">
                  <c:v>0</c:v>
                </c:pt>
                <c:pt idx="66">
                  <c:v>0</c:v>
                </c:pt>
                <c:pt idx="67">
                  <c:v>0</c:v>
                </c:pt>
                <c:pt idx="68">
                  <c:v>6.4394755853989585E-3</c:v>
                </c:pt>
                <c:pt idx="69">
                  <c:v>0</c:v>
                </c:pt>
                <c:pt idx="70">
                  <c:v>1.2879999999999999E-4</c:v>
                </c:pt>
                <c:pt idx="71">
                  <c:v>4.2779999999999994E-4</c:v>
                </c:pt>
                <c:pt idx="72">
                  <c:v>7.8777035399051204E-3</c:v>
                </c:pt>
                <c:pt idx="73">
                  <c:v>4.2680333333333325E-5</c:v>
                </c:pt>
                <c:pt idx="74">
                  <c:v>2.7728890508593489E-2</c:v>
                </c:pt>
                <c:pt idx="75">
                  <c:v>3.8919502939893075E-2</c:v>
                </c:pt>
                <c:pt idx="76">
                  <c:v>5.2307140075806224E-2</c:v>
                </c:pt>
                <c:pt idx="77">
                  <c:v>1.3087265667841231E-2</c:v>
                </c:pt>
                <c:pt idx="78">
                  <c:v>1.1759270512314046E-2</c:v>
                </c:pt>
                <c:pt idx="79">
                  <c:v>1.1478688418868798E-2</c:v>
                </c:pt>
                <c:pt idx="80">
                  <c:v>5.9529713702952534E-2</c:v>
                </c:pt>
              </c:numCache>
            </c:numRef>
          </c:val>
          <c:extLst>
            <c:ext xmlns:c16="http://schemas.microsoft.com/office/drawing/2014/chart" uri="{C3380CC4-5D6E-409C-BE32-E72D297353CC}">
              <c16:uniqueId val="{00000001-63B9-43A7-81B7-4FEC3BF15EB2}"/>
            </c:ext>
          </c:extLst>
        </c:ser>
        <c:ser>
          <c:idx val="6"/>
          <c:order val="2"/>
          <c:tx>
            <c:strRef>
              <c:f>'   '!$A$47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'!$B$44:$DF$44</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2">
                  <c:v>2000</c:v>
                </c:pt>
                <c:pt idx="43">
                  <c:v>2001</c:v>
                </c:pt>
                <c:pt idx="44">
                  <c:v>2002</c:v>
                </c:pt>
                <c:pt idx="45">
                  <c:v>2003</c:v>
                </c:pt>
                <c:pt idx="46">
                  <c:v>2004</c:v>
                </c:pt>
                <c:pt idx="47">
                  <c:v>2005</c:v>
                </c:pt>
                <c:pt idx="48">
                  <c:v>2006</c:v>
                </c:pt>
                <c:pt idx="49">
                  <c:v>2007</c:v>
                </c:pt>
                <c:pt idx="50">
                  <c:v>2008</c:v>
                </c:pt>
                <c:pt idx="51">
                  <c:v>2009</c:v>
                </c:pt>
                <c:pt idx="52">
                  <c:v>2010</c:v>
                </c:pt>
                <c:pt idx="53">
                  <c:v>2011</c:v>
                </c:pt>
                <c:pt idx="54">
                  <c:v>2012</c:v>
                </c:pt>
                <c:pt idx="55">
                  <c:v>2013</c:v>
                </c:pt>
                <c:pt idx="56">
                  <c:v>2014</c:v>
                </c:pt>
                <c:pt idx="57">
                  <c:v>2015</c:v>
                </c:pt>
                <c:pt idx="58">
                  <c:v>2016</c:v>
                </c:pt>
                <c:pt idx="59">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numCache>
            </c:numRef>
          </c:cat>
          <c:val>
            <c:numRef>
              <c:f>'   '!$B$47:$DF$47</c:f>
              <c:numCache>
                <c:formatCode>0.00</c:formatCode>
                <c:ptCount val="81"/>
                <c:pt idx="0">
                  <c:v>1.4649999999999999E-3</c:v>
                </c:pt>
                <c:pt idx="1">
                  <c:v>0</c:v>
                </c:pt>
                <c:pt idx="2">
                  <c:v>0</c:v>
                </c:pt>
                <c:pt idx="3">
                  <c:v>7.9000000000000001E-4</c:v>
                </c:pt>
                <c:pt idx="4">
                  <c:v>3.8454470652933047E-3</c:v>
                </c:pt>
                <c:pt idx="5">
                  <c:v>0</c:v>
                </c:pt>
                <c:pt idx="6">
                  <c:v>1.4157832141856465E-3</c:v>
                </c:pt>
                <c:pt idx="7">
                  <c:v>1.8203360652602266E-2</c:v>
                </c:pt>
                <c:pt idx="8">
                  <c:v>3.0030581652176098E-3</c:v>
                </c:pt>
                <c:pt idx="9">
                  <c:v>0</c:v>
                </c:pt>
                <c:pt idx="10">
                  <c:v>8.099999999999999E-5</c:v>
                </c:pt>
                <c:pt idx="11">
                  <c:v>0</c:v>
                </c:pt>
                <c:pt idx="12">
                  <c:v>0</c:v>
                </c:pt>
                <c:pt idx="13">
                  <c:v>5.1769948635469387E-4</c:v>
                </c:pt>
                <c:pt idx="14">
                  <c:v>1.1229966859447079E-2</c:v>
                </c:pt>
                <c:pt idx="15">
                  <c:v>9.7071398449990358E-4</c:v>
                </c:pt>
                <c:pt idx="16">
                  <c:v>3.1542257143290235E-3</c:v>
                </c:pt>
                <c:pt idx="17">
                  <c:v>0</c:v>
                </c:pt>
                <c:pt idx="21">
                  <c:v>6.3426999999999989E-3</c:v>
                </c:pt>
                <c:pt idx="22">
                  <c:v>5.8057999999999998E-3</c:v>
                </c:pt>
                <c:pt idx="23">
                  <c:v>3.8183600000000007E-3</c:v>
                </c:pt>
                <c:pt idx="24">
                  <c:v>4.0076399999999989E-3</c:v>
                </c:pt>
                <c:pt idx="25">
                  <c:v>2.7554800000000003E-3</c:v>
                </c:pt>
                <c:pt idx="26">
                  <c:v>1.9625060000000003E-2</c:v>
                </c:pt>
                <c:pt idx="27">
                  <c:v>2.9629600000000006E-3</c:v>
                </c:pt>
                <c:pt idx="28">
                  <c:v>3.8420199999999998E-3</c:v>
                </c:pt>
                <c:pt idx="29">
                  <c:v>3.5763000000000001E-3</c:v>
                </c:pt>
                <c:pt idx="30">
                  <c:v>4.2005600000000008E-3</c:v>
                </c:pt>
                <c:pt idx="31">
                  <c:v>4.9049000000000002E-3</c:v>
                </c:pt>
                <c:pt idx="32">
                  <c:v>7.9570400000000003E-3</c:v>
                </c:pt>
                <c:pt idx="33">
                  <c:v>6.6502799999999997E-3</c:v>
                </c:pt>
                <c:pt idx="34">
                  <c:v>5.3489800000000006E-3</c:v>
                </c:pt>
                <c:pt idx="35">
                  <c:v>4.9303799999999998E-3</c:v>
                </c:pt>
                <c:pt idx="36">
                  <c:v>4.0727282043308659E-2</c:v>
                </c:pt>
                <c:pt idx="37">
                  <c:v>5.7748600000000006E-3</c:v>
                </c:pt>
                <c:pt idx="38">
                  <c:v>6.9160000000000003E-3</c:v>
                </c:pt>
                <c:pt idx="42">
                  <c:v>0</c:v>
                </c:pt>
                <c:pt idx="43">
                  <c:v>0</c:v>
                </c:pt>
                <c:pt idx="44">
                  <c:v>0</c:v>
                </c:pt>
                <c:pt idx="45">
                  <c:v>0</c:v>
                </c:pt>
                <c:pt idx="46">
                  <c:v>0</c:v>
                </c:pt>
                <c:pt idx="47">
                  <c:v>0</c:v>
                </c:pt>
                <c:pt idx="48">
                  <c:v>0</c:v>
                </c:pt>
                <c:pt idx="49">
                  <c:v>0</c:v>
                </c:pt>
                <c:pt idx="50">
                  <c:v>6.3707499999999999E-5</c:v>
                </c:pt>
                <c:pt idx="51">
                  <c:v>0</c:v>
                </c:pt>
                <c:pt idx="52">
                  <c:v>0</c:v>
                </c:pt>
                <c:pt idx="53">
                  <c:v>0</c:v>
                </c:pt>
                <c:pt idx="54">
                  <c:v>0</c:v>
                </c:pt>
                <c:pt idx="55">
                  <c:v>1.2534983999999997E-4</c:v>
                </c:pt>
                <c:pt idx="56">
                  <c:v>0</c:v>
                </c:pt>
                <c:pt idx="57">
                  <c:v>0</c:v>
                </c:pt>
                <c:pt idx="58">
                  <c:v>0</c:v>
                </c:pt>
                <c:pt idx="59">
                  <c:v>0</c:v>
                </c:pt>
                <c:pt idx="63">
                  <c:v>0</c:v>
                </c:pt>
                <c:pt idx="64">
                  <c:v>0</c:v>
                </c:pt>
                <c:pt idx="65">
                  <c:v>0</c:v>
                </c:pt>
                <c:pt idx="66">
                  <c:v>4.5122802035111355E-3</c:v>
                </c:pt>
                <c:pt idx="67">
                  <c:v>0</c:v>
                </c:pt>
                <c:pt idx="68">
                  <c:v>0</c:v>
                </c:pt>
                <c:pt idx="69">
                  <c:v>0</c:v>
                </c:pt>
                <c:pt idx="70">
                  <c:v>4.4597000000000005E-3</c:v>
                </c:pt>
                <c:pt idx="71">
                  <c:v>9.2528999999999997E-3</c:v>
                </c:pt>
                <c:pt idx="72">
                  <c:v>2.0403299999999999E-2</c:v>
                </c:pt>
                <c:pt idx="73">
                  <c:v>6.32017E-2</c:v>
                </c:pt>
                <c:pt idx="74">
                  <c:v>8.4437599999999988E-2</c:v>
                </c:pt>
                <c:pt idx="75">
                  <c:v>0.11161900000000001</c:v>
                </c:pt>
                <c:pt idx="76">
                  <c:v>0.21421510000000002</c:v>
                </c:pt>
                <c:pt idx="77">
                  <c:v>0.32188959999999994</c:v>
                </c:pt>
                <c:pt idx="78">
                  <c:v>0.28690660000000007</c:v>
                </c:pt>
                <c:pt idx="79">
                  <c:v>0.2949082999999999</c:v>
                </c:pt>
                <c:pt idx="80">
                  <c:v>0.3503406</c:v>
                </c:pt>
              </c:numCache>
            </c:numRef>
          </c:val>
          <c:extLst>
            <c:ext xmlns:c16="http://schemas.microsoft.com/office/drawing/2014/chart" uri="{C3380CC4-5D6E-409C-BE32-E72D297353CC}">
              <c16:uniqueId val="{00000002-63B9-43A7-81B7-4FEC3BF15EB2}"/>
            </c:ext>
          </c:extLst>
        </c:ser>
        <c:ser>
          <c:idx val="10"/>
          <c:order val="3"/>
          <c:tx>
            <c:strRef>
              <c:f>'   '!$A$48</c:f>
              <c:strCache>
                <c:ptCount val="1"/>
                <c:pt idx="0">
                  <c:v>Malaysia</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'!$B$44:$DF$44</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2">
                  <c:v>2000</c:v>
                </c:pt>
                <c:pt idx="43">
                  <c:v>2001</c:v>
                </c:pt>
                <c:pt idx="44">
                  <c:v>2002</c:v>
                </c:pt>
                <c:pt idx="45">
                  <c:v>2003</c:v>
                </c:pt>
                <c:pt idx="46">
                  <c:v>2004</c:v>
                </c:pt>
                <c:pt idx="47">
                  <c:v>2005</c:v>
                </c:pt>
                <c:pt idx="48">
                  <c:v>2006</c:v>
                </c:pt>
                <c:pt idx="49">
                  <c:v>2007</c:v>
                </c:pt>
                <c:pt idx="50">
                  <c:v>2008</c:v>
                </c:pt>
                <c:pt idx="51">
                  <c:v>2009</c:v>
                </c:pt>
                <c:pt idx="52">
                  <c:v>2010</c:v>
                </c:pt>
                <c:pt idx="53">
                  <c:v>2011</c:v>
                </c:pt>
                <c:pt idx="54">
                  <c:v>2012</c:v>
                </c:pt>
                <c:pt idx="55">
                  <c:v>2013</c:v>
                </c:pt>
                <c:pt idx="56">
                  <c:v>2014</c:v>
                </c:pt>
                <c:pt idx="57">
                  <c:v>2015</c:v>
                </c:pt>
                <c:pt idx="58">
                  <c:v>2016</c:v>
                </c:pt>
                <c:pt idx="59">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numCache>
            </c:numRef>
          </c:cat>
          <c:val>
            <c:numRef>
              <c:f>'   '!$B$48:$DF$48</c:f>
              <c:numCache>
                <c:formatCode>0.00</c:formatCode>
                <c:ptCount val="81"/>
                <c:pt idx="0">
                  <c:v>0</c:v>
                </c:pt>
                <c:pt idx="1">
                  <c:v>0</c:v>
                </c:pt>
                <c:pt idx="2">
                  <c:v>0</c:v>
                </c:pt>
                <c:pt idx="3">
                  <c:v>0</c:v>
                </c:pt>
                <c:pt idx="4">
                  <c:v>0</c:v>
                </c:pt>
                <c:pt idx="5">
                  <c:v>0</c:v>
                </c:pt>
                <c:pt idx="6">
                  <c:v>0</c:v>
                </c:pt>
                <c:pt idx="7">
                  <c:v>0</c:v>
                </c:pt>
                <c:pt idx="8">
                  <c:v>2.4600000000000002E-4</c:v>
                </c:pt>
                <c:pt idx="9">
                  <c:v>0</c:v>
                </c:pt>
                <c:pt idx="10">
                  <c:v>0</c:v>
                </c:pt>
                <c:pt idx="11">
                  <c:v>0</c:v>
                </c:pt>
                <c:pt idx="12">
                  <c:v>0</c:v>
                </c:pt>
                <c:pt idx="13">
                  <c:v>4.2376599999999997E-5</c:v>
                </c:pt>
                <c:pt idx="14">
                  <c:v>0</c:v>
                </c:pt>
                <c:pt idx="15">
                  <c:v>5.5999999999999999E-5</c:v>
                </c:pt>
                <c:pt idx="16">
                  <c:v>0</c:v>
                </c:pt>
                <c:pt idx="17">
                  <c:v>0</c:v>
                </c:pt>
                <c:pt idx="21">
                  <c:v>0</c:v>
                </c:pt>
                <c:pt idx="22">
                  <c:v>0</c:v>
                </c:pt>
                <c:pt idx="23">
                  <c:v>0</c:v>
                </c:pt>
                <c:pt idx="24">
                  <c:v>0</c:v>
                </c:pt>
                <c:pt idx="25">
                  <c:v>9.5040400000000001E-3</c:v>
                </c:pt>
                <c:pt idx="26">
                  <c:v>0</c:v>
                </c:pt>
                <c:pt idx="27">
                  <c:v>8.8979800000000015E-3</c:v>
                </c:pt>
                <c:pt idx="28">
                  <c:v>0</c:v>
                </c:pt>
                <c:pt idx="29">
                  <c:v>2.6993993777746811E-4</c:v>
                </c:pt>
                <c:pt idx="30">
                  <c:v>0</c:v>
                </c:pt>
                <c:pt idx="31">
                  <c:v>3.0064443070677258E-4</c:v>
                </c:pt>
                <c:pt idx="32">
                  <c:v>6.1188399999999995E-3</c:v>
                </c:pt>
                <c:pt idx="33">
                  <c:v>2.7161813598301088E-4</c:v>
                </c:pt>
                <c:pt idx="34">
                  <c:v>0</c:v>
                </c:pt>
                <c:pt idx="35">
                  <c:v>0</c:v>
                </c:pt>
                <c:pt idx="36">
                  <c:v>0</c:v>
                </c:pt>
                <c:pt idx="37">
                  <c:v>0</c:v>
                </c:pt>
                <c:pt idx="38">
                  <c:v>1.2139399999999999E-3</c:v>
                </c:pt>
                <c:pt idx="42">
                  <c:v>0</c:v>
                </c:pt>
                <c:pt idx="43">
                  <c:v>0</c:v>
                </c:pt>
                <c:pt idx="44">
                  <c:v>0</c:v>
                </c:pt>
                <c:pt idx="45">
                  <c:v>1.8619999999999997E-4</c:v>
                </c:pt>
                <c:pt idx="46">
                  <c:v>4.3703799999999992E-3</c:v>
                </c:pt>
                <c:pt idx="47">
                  <c:v>9.4469555391648598E-4</c:v>
                </c:pt>
                <c:pt idx="48">
                  <c:v>2.0823999999999999E-3</c:v>
                </c:pt>
                <c:pt idx="49">
                  <c:v>1.390593E-2</c:v>
                </c:pt>
                <c:pt idx="50">
                  <c:v>3.8379999999999985E-3</c:v>
                </c:pt>
                <c:pt idx="51">
                  <c:v>1.9568980333333325E-3</c:v>
                </c:pt>
                <c:pt idx="52">
                  <c:v>2.8756009799999994E-3</c:v>
                </c:pt>
                <c:pt idx="53">
                  <c:v>1.5493329599999997E-3</c:v>
                </c:pt>
                <c:pt idx="54">
                  <c:v>2.8097899199999994E-3</c:v>
                </c:pt>
                <c:pt idx="55">
                  <c:v>2.0445772066666661E-3</c:v>
                </c:pt>
                <c:pt idx="56">
                  <c:v>1.8971173199999998E-3</c:v>
                </c:pt>
                <c:pt idx="57">
                  <c:v>2.7179534199999996E-3</c:v>
                </c:pt>
                <c:pt idx="58">
                  <c:v>1.3258397599999999E-3</c:v>
                </c:pt>
                <c:pt idx="59">
                  <c:v>4.7782225999999997E-3</c:v>
                </c:pt>
                <c:pt idx="63">
                  <c:v>0</c:v>
                </c:pt>
                <c:pt idx="64">
                  <c:v>0</c:v>
                </c:pt>
                <c:pt idx="65">
                  <c:v>1.2396999999999998E-3</c:v>
                </c:pt>
                <c:pt idx="66">
                  <c:v>2.0959899999999998E-3</c:v>
                </c:pt>
                <c:pt idx="67">
                  <c:v>7.7279999999999992E-4</c:v>
                </c:pt>
                <c:pt idx="68">
                  <c:v>1.0142999999999999E-3</c:v>
                </c:pt>
                <c:pt idx="69">
                  <c:v>5.2809683845210023E-3</c:v>
                </c:pt>
                <c:pt idx="70">
                  <c:v>1.2433799999999997E-2</c:v>
                </c:pt>
                <c:pt idx="71">
                  <c:v>1.6870499999999993E-2</c:v>
                </c:pt>
                <c:pt idx="72">
                  <c:v>2.2443399999999995E-2</c:v>
                </c:pt>
                <c:pt idx="73">
                  <c:v>6.1611277271428559E-2</c:v>
                </c:pt>
                <c:pt idx="74">
                  <c:v>0.17975284851999995</c:v>
                </c:pt>
                <c:pt idx="75">
                  <c:v>7.1341428979999982E-2</c:v>
                </c:pt>
                <c:pt idx="76">
                  <c:v>0.12245396258999998</c:v>
                </c:pt>
                <c:pt idx="77">
                  <c:v>0.35234341516000001</c:v>
                </c:pt>
                <c:pt idx="78">
                  <c:v>0.32972529197999995</c:v>
                </c:pt>
                <c:pt idx="79">
                  <c:v>0.26424146436000001</c:v>
                </c:pt>
                <c:pt idx="80">
                  <c:v>0.31082232061999993</c:v>
                </c:pt>
              </c:numCache>
            </c:numRef>
          </c:val>
          <c:extLst>
            <c:ext xmlns:c16="http://schemas.microsoft.com/office/drawing/2014/chart" uri="{C3380CC4-5D6E-409C-BE32-E72D297353CC}">
              <c16:uniqueId val="{00000003-63B9-43A7-81B7-4FEC3BF15EB2}"/>
            </c:ext>
          </c:extLst>
        </c:ser>
        <c:ser>
          <c:idx val="0"/>
          <c:order val="4"/>
          <c:tx>
            <c:strRef>
              <c:f>'   '!$A$49</c:f>
              <c:strCache>
                <c:ptCount val="1"/>
                <c:pt idx="0">
                  <c:v>South Korea</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'!$B$44:$DF$44</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2">
                  <c:v>2000</c:v>
                </c:pt>
                <c:pt idx="43">
                  <c:v>2001</c:v>
                </c:pt>
                <c:pt idx="44">
                  <c:v>2002</c:v>
                </c:pt>
                <c:pt idx="45">
                  <c:v>2003</c:v>
                </c:pt>
                <c:pt idx="46">
                  <c:v>2004</c:v>
                </c:pt>
                <c:pt idx="47">
                  <c:v>2005</c:v>
                </c:pt>
                <c:pt idx="48">
                  <c:v>2006</c:v>
                </c:pt>
                <c:pt idx="49">
                  <c:v>2007</c:v>
                </c:pt>
                <c:pt idx="50">
                  <c:v>2008</c:v>
                </c:pt>
                <c:pt idx="51">
                  <c:v>2009</c:v>
                </c:pt>
                <c:pt idx="52">
                  <c:v>2010</c:v>
                </c:pt>
                <c:pt idx="53">
                  <c:v>2011</c:v>
                </c:pt>
                <c:pt idx="54">
                  <c:v>2012</c:v>
                </c:pt>
                <c:pt idx="55">
                  <c:v>2013</c:v>
                </c:pt>
                <c:pt idx="56">
                  <c:v>2014</c:v>
                </c:pt>
                <c:pt idx="57">
                  <c:v>2015</c:v>
                </c:pt>
                <c:pt idx="58">
                  <c:v>2016</c:v>
                </c:pt>
                <c:pt idx="59">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numCache>
            </c:numRef>
          </c:cat>
          <c:val>
            <c:numRef>
              <c:f>'   '!$B$49:$DF$49</c:f>
              <c:numCache>
                <c:formatCode>0.00</c:formatCode>
                <c:ptCount val="81"/>
                <c:pt idx="0">
                  <c:v>0</c:v>
                </c:pt>
                <c:pt idx="1">
                  <c:v>0</c:v>
                </c:pt>
                <c:pt idx="2">
                  <c:v>0</c:v>
                </c:pt>
                <c:pt idx="3">
                  <c:v>0</c:v>
                </c:pt>
                <c:pt idx="4">
                  <c:v>0</c:v>
                </c:pt>
                <c:pt idx="5">
                  <c:v>0</c:v>
                </c:pt>
                <c:pt idx="6">
                  <c:v>0</c:v>
                </c:pt>
                <c:pt idx="7">
                  <c:v>5.7826222283532524E-4</c:v>
                </c:pt>
                <c:pt idx="8">
                  <c:v>4.2018433836860715E-4</c:v>
                </c:pt>
                <c:pt idx="9">
                  <c:v>0</c:v>
                </c:pt>
                <c:pt idx="10">
                  <c:v>0</c:v>
                </c:pt>
                <c:pt idx="11">
                  <c:v>0</c:v>
                </c:pt>
                <c:pt idx="12">
                  <c:v>0</c:v>
                </c:pt>
                <c:pt idx="13">
                  <c:v>0</c:v>
                </c:pt>
                <c:pt idx="14">
                  <c:v>5.1624314075285479E-4</c:v>
                </c:pt>
                <c:pt idx="15">
                  <c:v>0</c:v>
                </c:pt>
                <c:pt idx="16">
                  <c:v>0</c:v>
                </c:pt>
                <c:pt idx="17">
                  <c:v>0</c:v>
                </c:pt>
                <c:pt idx="21">
                  <c:v>4.2141505672248052E-3</c:v>
                </c:pt>
                <c:pt idx="22">
                  <c:v>0</c:v>
                </c:pt>
                <c:pt idx="23">
                  <c:v>0</c:v>
                </c:pt>
                <c:pt idx="24">
                  <c:v>0</c:v>
                </c:pt>
                <c:pt idx="25">
                  <c:v>1.0647E-3</c:v>
                </c:pt>
                <c:pt idx="26">
                  <c:v>7.3491599999999995E-3</c:v>
                </c:pt>
                <c:pt idx="27">
                  <c:v>9.2201199999999983E-3</c:v>
                </c:pt>
                <c:pt idx="28">
                  <c:v>1.4101094825999999E-2</c:v>
                </c:pt>
                <c:pt idx="29">
                  <c:v>1.5834710189327652E-3</c:v>
                </c:pt>
                <c:pt idx="30">
                  <c:v>7.5590010431516317E-4</c:v>
                </c:pt>
                <c:pt idx="31">
                  <c:v>3.4328319844000005E-2</c:v>
                </c:pt>
                <c:pt idx="32">
                  <c:v>5.5012088039999997E-2</c:v>
                </c:pt>
                <c:pt idx="33">
                  <c:v>6.933101757533873E-3</c:v>
                </c:pt>
                <c:pt idx="34">
                  <c:v>8.3692700000000009E-2</c:v>
                </c:pt>
                <c:pt idx="35">
                  <c:v>8.1349183187999996E-2</c:v>
                </c:pt>
                <c:pt idx="36">
                  <c:v>5.4089836218134584E-3</c:v>
                </c:pt>
                <c:pt idx="37">
                  <c:v>9.5113841057468916E-3</c:v>
                </c:pt>
                <c:pt idx="38">
                  <c:v>2.0538543934520214E-2</c:v>
                </c:pt>
                <c:pt idx="42">
                  <c:v>0</c:v>
                </c:pt>
                <c:pt idx="43">
                  <c:v>0</c:v>
                </c:pt>
                <c:pt idx="44">
                  <c:v>0</c:v>
                </c:pt>
                <c:pt idx="45">
                  <c:v>0</c:v>
                </c:pt>
                <c:pt idx="46">
                  <c:v>0</c:v>
                </c:pt>
                <c:pt idx="47">
                  <c:v>0</c:v>
                </c:pt>
                <c:pt idx="48">
                  <c:v>2.6433483999999997E-4</c:v>
                </c:pt>
                <c:pt idx="49">
                  <c:v>4.2184673999999989E-4</c:v>
                </c:pt>
                <c:pt idx="50">
                  <c:v>9.473004799999998E-4</c:v>
                </c:pt>
                <c:pt idx="51">
                  <c:v>1.5386769999999999E-4</c:v>
                </c:pt>
                <c:pt idx="52">
                  <c:v>7.0801805199999998E-3</c:v>
                </c:pt>
                <c:pt idx="53">
                  <c:v>1.5288259559999998E-2</c:v>
                </c:pt>
                <c:pt idx="54">
                  <c:v>2.1120514379999997E-2</c:v>
                </c:pt>
                <c:pt idx="55">
                  <c:v>3.5156570959999994E-2</c:v>
                </c:pt>
                <c:pt idx="56">
                  <c:v>4.0747819139999988E-2</c:v>
                </c:pt>
                <c:pt idx="57">
                  <c:v>2.8586674199999995E-2</c:v>
                </c:pt>
                <c:pt idx="58">
                  <c:v>2.1260448999999997E-2</c:v>
                </c:pt>
                <c:pt idx="59">
                  <c:v>1.4505841839999999E-2</c:v>
                </c:pt>
                <c:pt idx="63">
                  <c:v>0</c:v>
                </c:pt>
                <c:pt idx="64">
                  <c:v>0</c:v>
                </c:pt>
                <c:pt idx="65">
                  <c:v>0</c:v>
                </c:pt>
                <c:pt idx="66">
                  <c:v>0</c:v>
                </c:pt>
                <c:pt idx="67">
                  <c:v>1.7066E-3</c:v>
                </c:pt>
                <c:pt idx="68">
                  <c:v>1.144046515213963E-3</c:v>
                </c:pt>
                <c:pt idx="69">
                  <c:v>1.3071263629999998E-2</c:v>
                </c:pt>
                <c:pt idx="70">
                  <c:v>6.7586208169999981E-2</c:v>
                </c:pt>
                <c:pt idx="71">
                  <c:v>0.17037641919999999</c:v>
                </c:pt>
                <c:pt idx="72">
                  <c:v>0.27361301783333336</c:v>
                </c:pt>
                <c:pt idx="73">
                  <c:v>0.32099842038000004</c:v>
                </c:pt>
                <c:pt idx="74">
                  <c:v>0.33358181330000009</c:v>
                </c:pt>
                <c:pt idx="75">
                  <c:v>0.37588226307000011</c:v>
                </c:pt>
                <c:pt idx="76">
                  <c:v>0.43135526225999987</c:v>
                </c:pt>
                <c:pt idx="77">
                  <c:v>0.36395999710000004</c:v>
                </c:pt>
                <c:pt idx="78">
                  <c:v>0.68289355319599987</c:v>
                </c:pt>
                <c:pt idx="79">
                  <c:v>1.2877991023139992</c:v>
                </c:pt>
                <c:pt idx="80">
                  <c:v>1.7019226270799994</c:v>
                </c:pt>
              </c:numCache>
            </c:numRef>
          </c:val>
          <c:extLst>
            <c:ext xmlns:c16="http://schemas.microsoft.com/office/drawing/2014/chart" uri="{C3380CC4-5D6E-409C-BE32-E72D297353CC}">
              <c16:uniqueId val="{00000004-63B9-43A7-81B7-4FEC3BF15EB2}"/>
            </c:ext>
          </c:extLst>
        </c:ser>
        <c:ser>
          <c:idx val="1"/>
          <c:order val="5"/>
          <c:tx>
            <c:strRef>
              <c:f>'   '!$A$50</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'!$B$44:$DF$44</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2">
                  <c:v>2000</c:v>
                </c:pt>
                <c:pt idx="43">
                  <c:v>2001</c:v>
                </c:pt>
                <c:pt idx="44">
                  <c:v>2002</c:v>
                </c:pt>
                <c:pt idx="45">
                  <c:v>2003</c:v>
                </c:pt>
                <c:pt idx="46">
                  <c:v>2004</c:v>
                </c:pt>
                <c:pt idx="47">
                  <c:v>2005</c:v>
                </c:pt>
                <c:pt idx="48">
                  <c:v>2006</c:v>
                </c:pt>
                <c:pt idx="49">
                  <c:v>2007</c:v>
                </c:pt>
                <c:pt idx="50">
                  <c:v>2008</c:v>
                </c:pt>
                <c:pt idx="51">
                  <c:v>2009</c:v>
                </c:pt>
                <c:pt idx="52">
                  <c:v>2010</c:v>
                </c:pt>
                <c:pt idx="53">
                  <c:v>2011</c:v>
                </c:pt>
                <c:pt idx="54">
                  <c:v>2012</c:v>
                </c:pt>
                <c:pt idx="55">
                  <c:v>2013</c:v>
                </c:pt>
                <c:pt idx="56">
                  <c:v>2014</c:v>
                </c:pt>
                <c:pt idx="57">
                  <c:v>2015</c:v>
                </c:pt>
                <c:pt idx="58">
                  <c:v>2016</c:v>
                </c:pt>
                <c:pt idx="59">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numCache>
            </c:numRef>
          </c:cat>
          <c:val>
            <c:numRef>
              <c:f>'   '!$B$50:$DF$50</c:f>
              <c:numCache>
                <c:formatCode>0.00</c:formatCode>
                <c:ptCount val="81"/>
                <c:pt idx="0">
                  <c:v>5.0759999999999998E-3</c:v>
                </c:pt>
                <c:pt idx="1">
                  <c:v>1.0447569010375119E-3</c:v>
                </c:pt>
                <c:pt idx="2">
                  <c:v>0</c:v>
                </c:pt>
                <c:pt idx="3">
                  <c:v>1.0990021996553853E-3</c:v>
                </c:pt>
                <c:pt idx="4">
                  <c:v>4.3399999999999998E-4</c:v>
                </c:pt>
                <c:pt idx="5">
                  <c:v>4.461E-4</c:v>
                </c:pt>
                <c:pt idx="6">
                  <c:v>1.4551999999999998E-3</c:v>
                </c:pt>
                <c:pt idx="7">
                  <c:v>1.0629999999999999E-3</c:v>
                </c:pt>
                <c:pt idx="8">
                  <c:v>5.7362999999999999E-4</c:v>
                </c:pt>
                <c:pt idx="9">
                  <c:v>5.1184283999999997E-3</c:v>
                </c:pt>
                <c:pt idx="10">
                  <c:v>2.6242354999999998E-2</c:v>
                </c:pt>
                <c:pt idx="11">
                  <c:v>8.3132350000000004E-3</c:v>
                </c:pt>
                <c:pt idx="12">
                  <c:v>1.5048859E-2</c:v>
                </c:pt>
                <c:pt idx="13">
                  <c:v>1.4289E-2</c:v>
                </c:pt>
                <c:pt idx="14">
                  <c:v>2.03866472E-2</c:v>
                </c:pt>
                <c:pt idx="15">
                  <c:v>1.7203E-2</c:v>
                </c:pt>
                <c:pt idx="16">
                  <c:v>1.46035974E-2</c:v>
                </c:pt>
                <c:pt idx="17">
                  <c:v>1.0952E-2</c:v>
                </c:pt>
                <c:pt idx="21">
                  <c:v>8.1190200000000011E-3</c:v>
                </c:pt>
                <c:pt idx="22">
                  <c:v>7.2854600000000005E-3</c:v>
                </c:pt>
                <c:pt idx="23">
                  <c:v>8.9289199999999999E-3</c:v>
                </c:pt>
                <c:pt idx="24">
                  <c:v>1.5705144000000004E-2</c:v>
                </c:pt>
                <c:pt idx="25">
                  <c:v>6.1971000000000005E-3</c:v>
                </c:pt>
                <c:pt idx="26">
                  <c:v>9.3244059999999986E-3</c:v>
                </c:pt>
                <c:pt idx="27">
                  <c:v>1.145326E-2</c:v>
                </c:pt>
                <c:pt idx="28">
                  <c:v>1.1746279999999998E-2</c:v>
                </c:pt>
                <c:pt idx="29">
                  <c:v>1.7044299999999998E-2</c:v>
                </c:pt>
                <c:pt idx="30">
                  <c:v>1.058694E-2</c:v>
                </c:pt>
                <c:pt idx="31">
                  <c:v>3.8886120000000003E-2</c:v>
                </c:pt>
                <c:pt idx="32">
                  <c:v>0.10501582</c:v>
                </c:pt>
                <c:pt idx="33">
                  <c:v>0.11359894000000001</c:v>
                </c:pt>
                <c:pt idx="34">
                  <c:v>0.14460809999999999</c:v>
                </c:pt>
                <c:pt idx="35">
                  <c:v>0.18468631999999999</c:v>
                </c:pt>
                <c:pt idx="36">
                  <c:v>0.13029015999999999</c:v>
                </c:pt>
                <c:pt idx="37">
                  <c:v>2.3436668681582475E-2</c:v>
                </c:pt>
                <c:pt idx="38">
                  <c:v>3.5161895377371473E-2</c:v>
                </c:pt>
                <c:pt idx="42">
                  <c:v>0</c:v>
                </c:pt>
                <c:pt idx="43">
                  <c:v>0</c:v>
                </c:pt>
                <c:pt idx="44">
                  <c:v>0</c:v>
                </c:pt>
                <c:pt idx="45">
                  <c:v>1.7077849999999999E-4</c:v>
                </c:pt>
                <c:pt idx="46">
                  <c:v>5.9279999999999999E-4</c:v>
                </c:pt>
                <c:pt idx="47">
                  <c:v>6.6675863999999998E-4</c:v>
                </c:pt>
                <c:pt idx="48">
                  <c:v>0</c:v>
                </c:pt>
                <c:pt idx="49">
                  <c:v>2.4870999999999999E-3</c:v>
                </c:pt>
                <c:pt idx="50">
                  <c:v>3.6821999999999996E-3</c:v>
                </c:pt>
                <c:pt idx="51">
                  <c:v>4.8074699999999995E-3</c:v>
                </c:pt>
                <c:pt idx="52">
                  <c:v>1.7827699999999998E-2</c:v>
                </c:pt>
                <c:pt idx="53">
                  <c:v>1.900779E-2</c:v>
                </c:pt>
                <c:pt idx="54">
                  <c:v>1.294938E-2</c:v>
                </c:pt>
                <c:pt idx="55">
                  <c:v>9.1302699999999994E-3</c:v>
                </c:pt>
                <c:pt idx="56">
                  <c:v>1.7378810000000001E-2</c:v>
                </c:pt>
                <c:pt idx="57">
                  <c:v>4.4882619999999998E-2</c:v>
                </c:pt>
                <c:pt idx="58">
                  <c:v>4.6654209999999995E-2</c:v>
                </c:pt>
                <c:pt idx="59">
                  <c:v>4.3404439999999996E-2</c:v>
                </c:pt>
                <c:pt idx="63">
                  <c:v>1.5249030380770727E-3</c:v>
                </c:pt>
                <c:pt idx="64">
                  <c:v>0</c:v>
                </c:pt>
                <c:pt idx="65">
                  <c:v>0</c:v>
                </c:pt>
                <c:pt idx="66">
                  <c:v>0</c:v>
                </c:pt>
                <c:pt idx="67">
                  <c:v>0</c:v>
                </c:pt>
                <c:pt idx="68">
                  <c:v>9.4989999999999972E-4</c:v>
                </c:pt>
                <c:pt idx="69">
                  <c:v>2.2358801399999999E-3</c:v>
                </c:pt>
                <c:pt idx="70">
                  <c:v>5.0609211500000006E-3</c:v>
                </c:pt>
                <c:pt idx="71">
                  <c:v>1.0098550129851456E-3</c:v>
                </c:pt>
                <c:pt idx="72">
                  <c:v>1.1502123311478038E-4</c:v>
                </c:pt>
                <c:pt idx="73">
                  <c:v>6.5779999999999994E-4</c:v>
                </c:pt>
                <c:pt idx="74">
                  <c:v>1.495E-4</c:v>
                </c:pt>
                <c:pt idx="75">
                  <c:v>4.4040288480162344E-3</c:v>
                </c:pt>
                <c:pt idx="76">
                  <c:v>1.0602999999999999E-3</c:v>
                </c:pt>
                <c:pt idx="77">
                  <c:v>6.0099000000000003E-3</c:v>
                </c:pt>
                <c:pt idx="78">
                  <c:v>1.3112299999999999E-2</c:v>
                </c:pt>
                <c:pt idx="79">
                  <c:v>2.3938629999999999E-2</c:v>
                </c:pt>
                <c:pt idx="80">
                  <c:v>2.4145399999999997E-2</c:v>
                </c:pt>
              </c:numCache>
            </c:numRef>
          </c:val>
          <c:extLst>
            <c:ext xmlns:c16="http://schemas.microsoft.com/office/drawing/2014/chart" uri="{C3380CC4-5D6E-409C-BE32-E72D297353CC}">
              <c16:uniqueId val="{00000005-63B9-43A7-81B7-4FEC3BF15EB2}"/>
            </c:ext>
          </c:extLst>
        </c:ser>
        <c:ser>
          <c:idx val="2"/>
          <c:order val="6"/>
          <c:tx>
            <c:strRef>
              <c:f>'   '!$A$51</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'!$B$44:$DF$44</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pt idx="42">
                  <c:v>2000</c:v>
                </c:pt>
                <c:pt idx="43">
                  <c:v>2001</c:v>
                </c:pt>
                <c:pt idx="44">
                  <c:v>2002</c:v>
                </c:pt>
                <c:pt idx="45">
                  <c:v>2003</c:v>
                </c:pt>
                <c:pt idx="46">
                  <c:v>2004</c:v>
                </c:pt>
                <c:pt idx="47">
                  <c:v>2005</c:v>
                </c:pt>
                <c:pt idx="48">
                  <c:v>2006</c:v>
                </c:pt>
                <c:pt idx="49">
                  <c:v>2007</c:v>
                </c:pt>
                <c:pt idx="50">
                  <c:v>2008</c:v>
                </c:pt>
                <c:pt idx="51">
                  <c:v>2009</c:v>
                </c:pt>
                <c:pt idx="52">
                  <c:v>2010</c:v>
                </c:pt>
                <c:pt idx="53">
                  <c:v>2011</c:v>
                </c:pt>
                <c:pt idx="54">
                  <c:v>2012</c:v>
                </c:pt>
                <c:pt idx="55">
                  <c:v>2013</c:v>
                </c:pt>
                <c:pt idx="56">
                  <c:v>2014</c:v>
                </c:pt>
                <c:pt idx="57">
                  <c:v>2015</c:v>
                </c:pt>
                <c:pt idx="58">
                  <c:v>2016</c:v>
                </c:pt>
                <c:pt idx="59">
                  <c:v>2017</c:v>
                </c:pt>
                <c:pt idx="63">
                  <c:v>2000</c:v>
                </c:pt>
                <c:pt idx="64">
                  <c:v>2001</c:v>
                </c:pt>
                <c:pt idx="65">
                  <c:v>2002</c:v>
                </c:pt>
                <c:pt idx="66">
                  <c:v>2003</c:v>
                </c:pt>
                <c:pt idx="67">
                  <c:v>2004</c:v>
                </c:pt>
                <c:pt idx="68">
                  <c:v>2005</c:v>
                </c:pt>
                <c:pt idx="69">
                  <c:v>2006</c:v>
                </c:pt>
                <c:pt idx="70">
                  <c:v>2007</c:v>
                </c:pt>
                <c:pt idx="71">
                  <c:v>2008</c:v>
                </c:pt>
                <c:pt idx="72">
                  <c:v>2009</c:v>
                </c:pt>
                <c:pt idx="73">
                  <c:v>2010</c:v>
                </c:pt>
                <c:pt idx="74">
                  <c:v>2011</c:v>
                </c:pt>
                <c:pt idx="75">
                  <c:v>2012</c:v>
                </c:pt>
                <c:pt idx="76">
                  <c:v>2013</c:v>
                </c:pt>
                <c:pt idx="77">
                  <c:v>2014</c:v>
                </c:pt>
                <c:pt idx="78">
                  <c:v>2015</c:v>
                </c:pt>
                <c:pt idx="79">
                  <c:v>2016</c:v>
                </c:pt>
                <c:pt idx="80">
                  <c:v>2017</c:v>
                </c:pt>
              </c:numCache>
            </c:numRef>
          </c:cat>
          <c:val>
            <c:numRef>
              <c:f>'   '!$B$51:$DF$51</c:f>
              <c:numCache>
                <c:formatCode>#,##0.00</c:formatCode>
                <c:ptCount val="81"/>
                <c:pt idx="0">
                  <c:v>2.0841050832977361E-3</c:v>
                </c:pt>
                <c:pt idx="1">
                  <c:v>2.1795880857420529E-3</c:v>
                </c:pt>
                <c:pt idx="2">
                  <c:v>1.1520000000000002E-3</c:v>
                </c:pt>
                <c:pt idx="3">
                  <c:v>0</c:v>
                </c:pt>
                <c:pt idx="4">
                  <c:v>8.2105005113843749E-4</c:v>
                </c:pt>
                <c:pt idx="5">
                  <c:v>0</c:v>
                </c:pt>
                <c:pt idx="6">
                  <c:v>0</c:v>
                </c:pt>
                <c:pt idx="7">
                  <c:v>1.4322949396004536E-3</c:v>
                </c:pt>
                <c:pt idx="8">
                  <c:v>1.0819999999999996E-2</c:v>
                </c:pt>
                <c:pt idx="9">
                  <c:v>1.21E-2</c:v>
                </c:pt>
                <c:pt idx="10">
                  <c:v>1.4852000000000004E-2</c:v>
                </c:pt>
                <c:pt idx="11">
                  <c:v>1.3986892619309299E-2</c:v>
                </c:pt>
                <c:pt idx="12">
                  <c:v>6.0723634003353455E-3</c:v>
                </c:pt>
                <c:pt idx="13">
                  <c:v>1.7134250000000462E-4</c:v>
                </c:pt>
                <c:pt idx="14">
                  <c:v>5.3047857000000032E-2</c:v>
                </c:pt>
                <c:pt idx="15">
                  <c:v>5.0550355870703646E-2</c:v>
                </c:pt>
                <c:pt idx="16">
                  <c:v>2.2961187899999999E-2</c:v>
                </c:pt>
                <c:pt idx="17">
                  <c:v>2.4634326557308517E-2</c:v>
                </c:pt>
                <c:pt idx="21">
                  <c:v>0</c:v>
                </c:pt>
                <c:pt idx="22">
                  <c:v>0</c:v>
                </c:pt>
                <c:pt idx="23">
                  <c:v>2.0134538647356495E-3</c:v>
                </c:pt>
                <c:pt idx="24">
                  <c:v>3.2545346951512108E-3</c:v>
                </c:pt>
                <c:pt idx="25">
                  <c:v>2.321469670770436E-2</c:v>
                </c:pt>
                <c:pt idx="26">
                  <c:v>3.4047408424843786E-2</c:v>
                </c:pt>
                <c:pt idx="27">
                  <c:v>2.1823184146318772E-2</c:v>
                </c:pt>
                <c:pt idx="28">
                  <c:v>8.3856855744422754E-4</c:v>
                </c:pt>
                <c:pt idx="29">
                  <c:v>8.0838615832555041E-3</c:v>
                </c:pt>
                <c:pt idx="30">
                  <c:v>1.6239617649245891E-3</c:v>
                </c:pt>
                <c:pt idx="31">
                  <c:v>8.6028081987613025E-4</c:v>
                </c:pt>
                <c:pt idx="32">
                  <c:v>1.2176936014877515E-2</c:v>
                </c:pt>
                <c:pt idx="33">
                  <c:v>7.8391872366733173E-3</c:v>
                </c:pt>
                <c:pt idx="34">
                  <c:v>4.8348393118198274E-3</c:v>
                </c:pt>
                <c:pt idx="35">
                  <c:v>6.1330514854055496E-3</c:v>
                </c:pt>
                <c:pt idx="36">
                  <c:v>6.136981434615707E-2</c:v>
                </c:pt>
                <c:pt idx="37">
                  <c:v>2.2824128911740349E-2</c:v>
                </c:pt>
                <c:pt idx="38">
                  <c:v>7.8199296726702006E-3</c:v>
                </c:pt>
                <c:pt idx="42">
                  <c:v>0</c:v>
                </c:pt>
                <c:pt idx="43">
                  <c:v>0</c:v>
                </c:pt>
                <c:pt idx="44">
                  <c:v>8.0176499999999248E-5</c:v>
                </c:pt>
                <c:pt idx="45">
                  <c:v>1.7024000000000032E-4</c:v>
                </c:pt>
                <c:pt idx="46">
                  <c:v>0</c:v>
                </c:pt>
                <c:pt idx="47">
                  <c:v>0</c:v>
                </c:pt>
                <c:pt idx="48">
                  <c:v>2.3935211999999775E-4</c:v>
                </c:pt>
                <c:pt idx="49">
                  <c:v>1.0663299999998793E-4</c:v>
                </c:pt>
                <c:pt idx="50">
                  <c:v>3.8725663999999993E-4</c:v>
                </c:pt>
                <c:pt idx="51">
                  <c:v>1.992898600000001E-4</c:v>
                </c:pt>
                <c:pt idx="52">
                  <c:v>1.6647610000000007E-3</c:v>
                </c:pt>
                <c:pt idx="53">
                  <c:v>4.3776106979999993E-2</c:v>
                </c:pt>
                <c:pt idx="54">
                  <c:v>0.14881000904582753</c:v>
                </c:pt>
                <c:pt idx="55">
                  <c:v>0.22475237080666666</c:v>
                </c:pt>
                <c:pt idx="56">
                  <c:v>0.17318098365999998</c:v>
                </c:pt>
                <c:pt idx="57">
                  <c:v>0.14850440612000004</c:v>
                </c:pt>
                <c:pt idx="58">
                  <c:v>9.7938083159999995E-2</c:v>
                </c:pt>
                <c:pt idx="59">
                  <c:v>7.1792585259999958E-2</c:v>
                </c:pt>
                <c:pt idx="63">
                  <c:v>0</c:v>
                </c:pt>
                <c:pt idx="64">
                  <c:v>0</c:v>
                </c:pt>
                <c:pt idx="65">
                  <c:v>4.2789949472708203E-3</c:v>
                </c:pt>
                <c:pt idx="66">
                  <c:v>0</c:v>
                </c:pt>
                <c:pt idx="67">
                  <c:v>9.7320168186914267E-4</c:v>
                </c:pt>
                <c:pt idx="68">
                  <c:v>7.0733608817674654E-4</c:v>
                </c:pt>
                <c:pt idx="69">
                  <c:v>8.4327120958106669E-3</c:v>
                </c:pt>
                <c:pt idx="70">
                  <c:v>2.305722207260083E-2</c:v>
                </c:pt>
                <c:pt idx="71">
                  <c:v>2.4239413436536517E-2</c:v>
                </c:pt>
                <c:pt idx="72">
                  <c:v>3.367963796697715E-2</c:v>
                </c:pt>
                <c:pt idx="73">
                  <c:v>5.6307937695221466E-2</c:v>
                </c:pt>
                <c:pt idx="74">
                  <c:v>7.1525473674747486E-2</c:v>
                </c:pt>
                <c:pt idx="75">
                  <c:v>0.15979670719106109</c:v>
                </c:pt>
                <c:pt idx="76">
                  <c:v>0.24253500699925257</c:v>
                </c:pt>
                <c:pt idx="77">
                  <c:v>0.34455331236023845</c:v>
                </c:pt>
                <c:pt idx="78">
                  <c:v>0.46655942710899079</c:v>
                </c:pt>
                <c:pt idx="79">
                  <c:v>0.48626770793141882</c:v>
                </c:pt>
                <c:pt idx="80">
                  <c:v>0.53405057284084778</c:v>
                </c:pt>
              </c:numCache>
            </c:numRef>
          </c:val>
          <c:extLst>
            <c:ext xmlns:c16="http://schemas.microsoft.com/office/drawing/2014/chart" uri="{C3380CC4-5D6E-409C-BE32-E72D297353CC}">
              <c16:uniqueId val="{00000006-63B9-43A7-81B7-4FEC3BF15EB2}"/>
            </c:ext>
          </c:extLst>
        </c:ser>
        <c:dLbls>
          <c:showLegendKey val="0"/>
          <c:showVal val="0"/>
          <c:showCatName val="0"/>
          <c:showSerName val="0"/>
          <c:showPercent val="0"/>
          <c:showBubbleSize val="0"/>
        </c:dLbls>
        <c:gapWidth val="0"/>
        <c:overlap val="100"/>
        <c:axId val="2002431087"/>
        <c:axId val="1"/>
      </c:barChart>
      <c:catAx>
        <c:axId val="20024310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1"/>
        <c:noMultiLvlLbl val="0"/>
      </c:catAx>
      <c:valAx>
        <c:axId val="1"/>
        <c:scaling>
          <c:orientation val="minMax"/>
          <c:min val="0"/>
        </c:scaling>
        <c:delete val="0"/>
        <c:axPos val="l"/>
        <c:title>
          <c:tx>
            <c:rich>
              <a:bodyPr/>
              <a:lstStyle/>
              <a:p>
                <a:pPr>
                  <a:defRPr sz="1200" b="0" i="0" u="none" strike="noStrike" baseline="0">
                    <a:solidFill>
                      <a:srgbClr val="000000"/>
                    </a:solidFill>
                    <a:latin typeface="Arial"/>
                    <a:ea typeface="Arial"/>
                    <a:cs typeface="Arial"/>
                  </a:defRPr>
                </a:pPr>
                <a:r>
                  <a:rPr lang="en-GB" sz="1200" b="0" i="0" u="none" strike="noStrike" baseline="0">
                    <a:solidFill>
                      <a:srgbClr val="000000"/>
                    </a:solidFill>
                    <a:latin typeface="Arial"/>
                    <a:cs typeface="Arial"/>
                  </a:rPr>
                  <a:t>Estimated RWE volume</a:t>
                </a:r>
                <a:endParaRPr lang="en-GB" sz="1100" b="0" i="0" u="none" strike="noStrike" baseline="0">
                  <a:solidFill>
                    <a:srgbClr val="000000"/>
                  </a:solidFill>
                  <a:latin typeface="Arial"/>
                  <a:cs typeface="Arial"/>
                </a:endParaRPr>
              </a:p>
              <a:p>
                <a:pPr>
                  <a:defRPr sz="1200" b="0" i="0" u="none" strike="noStrike" baseline="0">
                    <a:solidFill>
                      <a:srgbClr val="000000"/>
                    </a:solidFill>
                    <a:latin typeface="Arial"/>
                    <a:ea typeface="Arial"/>
                    <a:cs typeface="Arial"/>
                  </a:defRPr>
                </a:pPr>
                <a:r>
                  <a:rPr lang="en-GB" sz="1100" b="0" i="0" u="none" strike="noStrike" baseline="0">
                    <a:solidFill>
                      <a:srgbClr val="000000"/>
                    </a:solidFill>
                    <a:latin typeface="Arial"/>
                    <a:cs typeface="Arial"/>
                  </a:rPr>
                  <a:t>(million cubic metres)</a:t>
                </a:r>
              </a:p>
            </c:rich>
          </c:tx>
          <c:layout>
            <c:manualLayout>
              <c:xMode val="edge"/>
              <c:yMode val="edge"/>
              <c:x val="1.7000529710108458E-2"/>
              <c:y val="0.1700055772703724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Arial"/>
                <a:ea typeface="Arial"/>
                <a:cs typeface="Arial"/>
              </a:defRPr>
            </a:pPr>
            <a:endParaRPr lang="en-US"/>
          </a:p>
        </c:txPr>
        <c:crossAx val="2002431087"/>
        <c:crosses val="autoZero"/>
        <c:crossBetween val="between"/>
      </c:valAx>
      <c:spPr>
        <a:noFill/>
        <a:ln w="3175">
          <a:solidFill>
            <a:srgbClr val="000000"/>
          </a:solidFill>
          <a:prstDash val="solid"/>
        </a:ln>
      </c:spPr>
    </c:plotArea>
    <c:legend>
      <c:legendPos val="b"/>
      <c:layout>
        <c:manualLayout>
          <c:xMode val="edge"/>
          <c:yMode val="edge"/>
          <c:x val="4.3001339854980225E-2"/>
          <c:y val="0.9083631334544412"/>
          <c:w val="0.92602885362120202"/>
          <c:h val="6.5002132485730654E-2"/>
        </c:manualLayout>
      </c:layout>
      <c:overlay val="0"/>
      <c:spPr>
        <a:solidFill>
          <a:srgbClr val="FFFFFF"/>
        </a:solidFill>
        <a:ln w="25400">
          <a:noFill/>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7391272171"/>
          <c:y val="7.1669017868882523E-2"/>
          <c:w val="0.70302190507095574"/>
          <c:h val="0.60668656986681946"/>
        </c:manualLayout>
      </c:layout>
      <c:barChart>
        <c:barDir val="col"/>
        <c:grouping val="stacked"/>
        <c:varyColors val="0"/>
        <c:ser>
          <c:idx val="0"/>
          <c:order val="0"/>
          <c:tx>
            <c:strRef>
              <c:f>'    '!$A$45</c:f>
              <c:strCache>
                <c:ptCount val="1"/>
                <c:pt idx="0">
                  <c:v>Belgium</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'!$B$45:$BB$45</c:f>
              <c:numCache>
                <c:formatCode>0.00</c:formatCode>
                <c:ptCount val="37"/>
                <c:pt idx="0">
                  <c:v>1.6077319999999999E-2</c:v>
                </c:pt>
                <c:pt idx="1">
                  <c:v>1.6742879999999998E-2</c:v>
                </c:pt>
                <c:pt idx="2">
                  <c:v>1.2608680000000002E-2</c:v>
                </c:pt>
                <c:pt idx="3">
                  <c:v>2.1743960000000003E-2</c:v>
                </c:pt>
                <c:pt idx="4">
                  <c:v>2.7684720000000003E-2</c:v>
                </c:pt>
                <c:pt idx="5">
                  <c:v>2.651628E-2</c:v>
                </c:pt>
                <c:pt idx="6">
                  <c:v>3.2417000000000001E-2</c:v>
                </c:pt>
                <c:pt idx="7">
                  <c:v>3.4760638375187607E-2</c:v>
                </c:pt>
                <c:pt idx="8">
                  <c:v>3.1717195870140803E-2</c:v>
                </c:pt>
                <c:pt idx="9">
                  <c:v>2.3222401570800959E-2</c:v>
                </c:pt>
                <c:pt idx="10">
                  <c:v>2.9188040000000005E-2</c:v>
                </c:pt>
                <c:pt idx="11">
                  <c:v>3.0096610765643874E-2</c:v>
                </c:pt>
                <c:pt idx="12">
                  <c:v>2.953753344311497E-2</c:v>
                </c:pt>
                <c:pt idx="13">
                  <c:v>2.0198640000000004E-2</c:v>
                </c:pt>
                <c:pt idx="14">
                  <c:v>2.1737347036478942E-2</c:v>
                </c:pt>
                <c:pt idx="15">
                  <c:v>2.0405938052739981E-2</c:v>
                </c:pt>
                <c:pt idx="16">
                  <c:v>1.6369461654752313E-2</c:v>
                </c:pt>
                <c:pt idx="17">
                  <c:v>1.3711763183026358E-2</c:v>
                </c:pt>
              </c:numCache>
            </c:numRef>
          </c:val>
          <c:extLst>
            <c:ext xmlns:c16="http://schemas.microsoft.com/office/drawing/2014/chart" uri="{C3380CC4-5D6E-409C-BE32-E72D297353CC}">
              <c16:uniqueId val="{00000000-4F4C-4A70-B726-16DF7FFD04AB}"/>
            </c:ext>
          </c:extLst>
        </c:ser>
        <c:ser>
          <c:idx val="1"/>
          <c:order val="1"/>
          <c:tx>
            <c:strRef>
              <c:f>'    '!$A$46</c:f>
              <c:strCache>
                <c:ptCount val="1"/>
                <c:pt idx="0">
                  <c:v>France</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99CC" mc:Ignorable="a14" a14:legacySpreadsheetColorIndex="45"/>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'!$B$46:$BB$46</c:f>
              <c:numCache>
                <c:formatCode>0.00</c:formatCode>
                <c:ptCount val="37"/>
                <c:pt idx="0">
                  <c:v>2.3556400000000002E-2</c:v>
                </c:pt>
                <c:pt idx="1">
                  <c:v>2.7173720000000002E-2</c:v>
                </c:pt>
                <c:pt idx="2">
                  <c:v>3.21335777118558E-2</c:v>
                </c:pt>
                <c:pt idx="3">
                  <c:v>4.2790720000000004E-2</c:v>
                </c:pt>
                <c:pt idx="4">
                  <c:v>7.6099132383891613E-2</c:v>
                </c:pt>
                <c:pt idx="5">
                  <c:v>8.8051879999999999E-2</c:v>
                </c:pt>
                <c:pt idx="6">
                  <c:v>0.10370330733974099</c:v>
                </c:pt>
                <c:pt idx="7">
                  <c:v>0.10447472752818186</c:v>
                </c:pt>
                <c:pt idx="8">
                  <c:v>0.10085390129939048</c:v>
                </c:pt>
                <c:pt idx="9">
                  <c:v>6.5789920000000002E-2</c:v>
                </c:pt>
                <c:pt idx="10">
                  <c:v>7.7864267080696478E-2</c:v>
                </c:pt>
                <c:pt idx="11">
                  <c:v>7.1400560000000002E-2</c:v>
                </c:pt>
                <c:pt idx="12">
                  <c:v>8.1568482420588659E-2</c:v>
                </c:pt>
                <c:pt idx="13">
                  <c:v>6.8753468928733477E-2</c:v>
                </c:pt>
                <c:pt idx="14">
                  <c:v>7.7568641208380973E-2</c:v>
                </c:pt>
                <c:pt idx="15">
                  <c:v>8.4851225740686528E-2</c:v>
                </c:pt>
                <c:pt idx="16">
                  <c:v>8.4657441352324475E-2</c:v>
                </c:pt>
                <c:pt idx="17">
                  <c:v>8.7654930903421024E-2</c:v>
                </c:pt>
              </c:numCache>
            </c:numRef>
          </c:val>
          <c:extLst>
            <c:ext xmlns:c16="http://schemas.microsoft.com/office/drawing/2014/chart" uri="{C3380CC4-5D6E-409C-BE32-E72D297353CC}">
              <c16:uniqueId val="{00000001-4F4C-4A70-B726-16DF7FFD04AB}"/>
            </c:ext>
          </c:extLst>
        </c:ser>
        <c:ser>
          <c:idx val="9"/>
          <c:order val="2"/>
          <c:tx>
            <c:strRef>
              <c:f>'    '!$A$47</c:f>
              <c:strCache>
                <c:ptCount val="1"/>
                <c:pt idx="0">
                  <c:v>Germany</c:v>
                </c:pt>
              </c:strCache>
            </c:strRef>
          </c:tx>
          <c:spPr>
            <a:pattFill prst="dash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6600" mc:Ignorable="a14" a14:legacySpreadsheetColorIndex="53"/>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'!$B$47:$BB$47</c:f>
              <c:numCache>
                <c:formatCode>0.00</c:formatCode>
                <c:ptCount val="37"/>
                <c:pt idx="0">
                  <c:v>2.0649160000000003E-2</c:v>
                </c:pt>
                <c:pt idx="1">
                  <c:v>1.6162528546457101E-2</c:v>
                </c:pt>
                <c:pt idx="2">
                  <c:v>1.8634914166977101E-2</c:v>
                </c:pt>
                <c:pt idx="3">
                  <c:v>5.0362199999999996E-2</c:v>
                </c:pt>
                <c:pt idx="4">
                  <c:v>7.4176418327743687E-2</c:v>
                </c:pt>
                <c:pt idx="5">
                  <c:v>8.759183999999999E-2</c:v>
                </c:pt>
                <c:pt idx="6">
                  <c:v>8.4549079999999999E-2</c:v>
                </c:pt>
                <c:pt idx="7">
                  <c:v>0.10293247999999998</c:v>
                </c:pt>
                <c:pt idx="8">
                  <c:v>0.12655136307993697</c:v>
                </c:pt>
                <c:pt idx="9">
                  <c:v>8.9274943717563907E-2</c:v>
                </c:pt>
                <c:pt idx="10">
                  <c:v>0.11113882698573463</c:v>
                </c:pt>
                <c:pt idx="11">
                  <c:v>0.10670912535061788</c:v>
                </c:pt>
                <c:pt idx="12">
                  <c:v>0.10552506848234687</c:v>
                </c:pt>
                <c:pt idx="13">
                  <c:v>9.358182973253612E-2</c:v>
                </c:pt>
                <c:pt idx="14">
                  <c:v>9.6090492314226172E-2</c:v>
                </c:pt>
                <c:pt idx="15">
                  <c:v>9.4887811486900828E-2</c:v>
                </c:pt>
                <c:pt idx="16">
                  <c:v>8.5525602044161167E-2</c:v>
                </c:pt>
                <c:pt idx="17">
                  <c:v>8.6342707639359154E-2</c:v>
                </c:pt>
              </c:numCache>
            </c:numRef>
          </c:val>
          <c:extLst>
            <c:ext xmlns:c16="http://schemas.microsoft.com/office/drawing/2014/chart" uri="{C3380CC4-5D6E-409C-BE32-E72D297353CC}">
              <c16:uniqueId val="{00000002-4F4C-4A70-B726-16DF7FFD04AB}"/>
            </c:ext>
          </c:extLst>
        </c:ser>
        <c:ser>
          <c:idx val="4"/>
          <c:order val="3"/>
          <c:tx>
            <c:strRef>
              <c:f>'    '!$A$48</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'!$B$48:$BB$48</c:f>
              <c:numCache>
                <c:formatCode>0.00</c:formatCode>
                <c:ptCount val="37"/>
                <c:pt idx="0">
                  <c:v>8.6738400000000004E-3</c:v>
                </c:pt>
                <c:pt idx="1">
                  <c:v>6.9384000000000008E-3</c:v>
                </c:pt>
                <c:pt idx="2">
                  <c:v>1.09242E-2</c:v>
                </c:pt>
                <c:pt idx="3">
                  <c:v>2.3418080000000001E-2</c:v>
                </c:pt>
                <c:pt idx="4">
                  <c:v>2.5090520000000002E-2</c:v>
                </c:pt>
                <c:pt idx="5">
                  <c:v>2.806608E-2</c:v>
                </c:pt>
                <c:pt idx="6">
                  <c:v>3.1250519999999997E-2</c:v>
                </c:pt>
                <c:pt idx="7">
                  <c:v>3.7882040000000006E-2</c:v>
                </c:pt>
                <c:pt idx="8">
                  <c:v>4.6952640000000004E-2</c:v>
                </c:pt>
                <c:pt idx="9">
                  <c:v>4.0325040000000006E-2</c:v>
                </c:pt>
                <c:pt idx="10">
                  <c:v>4.5732400000000006E-2</c:v>
                </c:pt>
                <c:pt idx="11">
                  <c:v>4.0375719999999997E-2</c:v>
                </c:pt>
                <c:pt idx="12">
                  <c:v>2.9169971058798219E-2</c:v>
                </c:pt>
                <c:pt idx="13">
                  <c:v>2.5600400000000002E-2</c:v>
                </c:pt>
                <c:pt idx="14">
                  <c:v>2.4953320000000001E-2</c:v>
                </c:pt>
                <c:pt idx="15">
                  <c:v>2.6315239999999997E-2</c:v>
                </c:pt>
                <c:pt idx="16">
                  <c:v>2.7235600000000006E-2</c:v>
                </c:pt>
                <c:pt idx="17">
                  <c:v>2.3206400000000002E-2</c:v>
                </c:pt>
              </c:numCache>
            </c:numRef>
          </c:val>
          <c:extLst>
            <c:ext xmlns:c16="http://schemas.microsoft.com/office/drawing/2014/chart" uri="{C3380CC4-5D6E-409C-BE32-E72D297353CC}">
              <c16:uniqueId val="{00000003-4F4C-4A70-B726-16DF7FFD04AB}"/>
            </c:ext>
          </c:extLst>
        </c:ser>
        <c:ser>
          <c:idx val="10"/>
          <c:order val="4"/>
          <c:tx>
            <c:strRef>
              <c:f>'    '!$A$49</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'!$B$49:$BB$49</c:f>
              <c:numCache>
                <c:formatCode>0.00</c:formatCode>
                <c:ptCount val="37"/>
                <c:pt idx="0">
                  <c:v>2.4852519999999999E-2</c:v>
                </c:pt>
                <c:pt idx="1">
                  <c:v>1.5798226423166459E-2</c:v>
                </c:pt>
                <c:pt idx="2">
                  <c:v>1.5691028996086646E-2</c:v>
                </c:pt>
                <c:pt idx="3">
                  <c:v>2.8622720000000004E-2</c:v>
                </c:pt>
                <c:pt idx="4">
                  <c:v>4.9126000000000003E-2</c:v>
                </c:pt>
                <c:pt idx="5">
                  <c:v>4.6626193862594777E-2</c:v>
                </c:pt>
                <c:pt idx="6">
                  <c:v>4.7492567549313865E-2</c:v>
                </c:pt>
                <c:pt idx="7">
                  <c:v>5.6197771286913431E-2</c:v>
                </c:pt>
                <c:pt idx="8">
                  <c:v>6.5680512415552408E-2</c:v>
                </c:pt>
                <c:pt idx="9">
                  <c:v>4.6735982013878907E-2</c:v>
                </c:pt>
                <c:pt idx="10">
                  <c:v>6.1341458360392682E-2</c:v>
                </c:pt>
                <c:pt idx="11">
                  <c:v>5.7121581316271347E-2</c:v>
                </c:pt>
                <c:pt idx="12">
                  <c:v>4.9433786996782608E-2</c:v>
                </c:pt>
                <c:pt idx="13">
                  <c:v>3.9139643258767218E-2</c:v>
                </c:pt>
                <c:pt idx="14">
                  <c:v>4.3950213619594607E-2</c:v>
                </c:pt>
                <c:pt idx="15">
                  <c:v>4.7550160000000008E-2</c:v>
                </c:pt>
                <c:pt idx="16">
                  <c:v>4.4159008485786834E-2</c:v>
                </c:pt>
                <c:pt idx="17">
                  <c:v>4.9751844245507874E-2</c:v>
                </c:pt>
              </c:numCache>
            </c:numRef>
          </c:val>
          <c:extLst>
            <c:ext xmlns:c16="http://schemas.microsoft.com/office/drawing/2014/chart" uri="{C3380CC4-5D6E-409C-BE32-E72D297353CC}">
              <c16:uniqueId val="{00000004-4F4C-4A70-B726-16DF7FFD04AB}"/>
            </c:ext>
          </c:extLst>
        </c:ser>
        <c:ser>
          <c:idx val="11"/>
          <c:order val="5"/>
          <c:tx>
            <c:strRef>
              <c:f>'    '!$A$50</c:f>
              <c:strCache>
                <c:ptCount val="1"/>
                <c:pt idx="0">
                  <c:v>Spain</c:v>
                </c:pt>
              </c:strCache>
            </c:strRef>
          </c:tx>
          <c:spPr>
            <a:pattFill prst="dk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'!$B$50:$BB$50</c:f>
              <c:numCache>
                <c:formatCode>0.00</c:formatCode>
                <c:ptCount val="37"/>
                <c:pt idx="0">
                  <c:v>7.0977200000000001E-3</c:v>
                </c:pt>
                <c:pt idx="1">
                  <c:v>1.0700480000000004E-2</c:v>
                </c:pt>
                <c:pt idx="2">
                  <c:v>1.266748E-2</c:v>
                </c:pt>
                <c:pt idx="3">
                  <c:v>1.5296120000000003E-2</c:v>
                </c:pt>
                <c:pt idx="4">
                  <c:v>2.997764E-2</c:v>
                </c:pt>
                <c:pt idx="5">
                  <c:v>4.4602320000000001E-2</c:v>
                </c:pt>
                <c:pt idx="6">
                  <c:v>3.9284280000000005E-2</c:v>
                </c:pt>
                <c:pt idx="7">
                  <c:v>4.2033600000000004E-2</c:v>
                </c:pt>
                <c:pt idx="8">
                  <c:v>3.7946440000000005E-2</c:v>
                </c:pt>
                <c:pt idx="9">
                  <c:v>2.3636480000000001E-2</c:v>
                </c:pt>
                <c:pt idx="10">
                  <c:v>2.057496E-2</c:v>
                </c:pt>
                <c:pt idx="11">
                  <c:v>2.1416080000000001E-2</c:v>
                </c:pt>
                <c:pt idx="12">
                  <c:v>1.542078797936642E-2</c:v>
                </c:pt>
                <c:pt idx="13">
                  <c:v>1.4349856482367291E-2</c:v>
                </c:pt>
                <c:pt idx="14">
                  <c:v>1.7082774828332953E-2</c:v>
                </c:pt>
                <c:pt idx="15">
                  <c:v>1.947270143599051E-2</c:v>
                </c:pt>
                <c:pt idx="16">
                  <c:v>1.9737448178475524E-2</c:v>
                </c:pt>
                <c:pt idx="17">
                  <c:v>2.5400112564007604E-2</c:v>
                </c:pt>
              </c:numCache>
            </c:numRef>
          </c:val>
          <c:extLst>
            <c:ext xmlns:c16="http://schemas.microsoft.com/office/drawing/2014/chart" uri="{C3380CC4-5D6E-409C-BE32-E72D297353CC}">
              <c16:uniqueId val="{00000005-4F4C-4A70-B726-16DF7FFD04AB}"/>
            </c:ext>
          </c:extLst>
        </c:ser>
        <c:ser>
          <c:idx val="14"/>
          <c:order val="6"/>
          <c:tx>
            <c:strRef>
              <c:f>'    '!$A$51</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'!$B$51:$BB$51</c:f>
              <c:numCache>
                <c:formatCode>0.00</c:formatCode>
                <c:ptCount val="37"/>
                <c:pt idx="0">
                  <c:v>4.9383320000000001E-2</c:v>
                </c:pt>
                <c:pt idx="1">
                  <c:v>5.0446200000000004E-2</c:v>
                </c:pt>
                <c:pt idx="2">
                  <c:v>7.4749360000000015E-2</c:v>
                </c:pt>
                <c:pt idx="3">
                  <c:v>0.10319708</c:v>
                </c:pt>
                <c:pt idx="4">
                  <c:v>0.15898211724134256</c:v>
                </c:pt>
                <c:pt idx="5">
                  <c:v>0.14891436</c:v>
                </c:pt>
                <c:pt idx="6">
                  <c:v>0.16038783650011515</c:v>
                </c:pt>
                <c:pt idx="7">
                  <c:v>0.22380549166264302</c:v>
                </c:pt>
                <c:pt idx="8">
                  <c:v>0.22083947815115243</c:v>
                </c:pt>
                <c:pt idx="9">
                  <c:v>0.17458363999999998</c:v>
                </c:pt>
                <c:pt idx="10">
                  <c:v>0.18276608</c:v>
                </c:pt>
                <c:pt idx="11">
                  <c:v>0.18207224</c:v>
                </c:pt>
                <c:pt idx="12">
                  <c:v>0.21566190046011857</c:v>
                </c:pt>
                <c:pt idx="13">
                  <c:v>0.22313312000000007</c:v>
                </c:pt>
                <c:pt idx="14">
                  <c:v>0.26314427999999995</c:v>
                </c:pt>
                <c:pt idx="15">
                  <c:v>0.255218938310944</c:v>
                </c:pt>
                <c:pt idx="16">
                  <c:v>0.25967564208960026</c:v>
                </c:pt>
                <c:pt idx="17">
                  <c:v>0.24363724</c:v>
                </c:pt>
              </c:numCache>
            </c:numRef>
          </c:val>
          <c:extLst>
            <c:ext xmlns:c16="http://schemas.microsoft.com/office/drawing/2014/chart" uri="{C3380CC4-5D6E-409C-BE32-E72D297353CC}">
              <c16:uniqueId val="{00000006-4F4C-4A70-B726-16DF7FFD04AB}"/>
            </c:ext>
          </c:extLst>
        </c:ser>
        <c:ser>
          <c:idx val="15"/>
          <c:order val="7"/>
          <c:tx>
            <c:strRef>
              <c:f>'    '!$A$52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'!$B$52:$BB$52</c:f>
              <c:numCache>
                <c:formatCode>0.00</c:formatCode>
                <c:ptCount val="37"/>
                <c:pt idx="0">
                  <c:v>3.2959878605352544E-2</c:v>
                </c:pt>
                <c:pt idx="1">
                  <c:v>2.8325173299520695E-2</c:v>
                </c:pt>
                <c:pt idx="2">
                  <c:v>3.5716005199913581E-2</c:v>
                </c:pt>
                <c:pt idx="3">
                  <c:v>6.3965601022542229E-2</c:v>
                </c:pt>
                <c:pt idx="4">
                  <c:v>8.4803758315083799E-2</c:v>
                </c:pt>
                <c:pt idx="5">
                  <c:v>8.4557576097940457E-2</c:v>
                </c:pt>
                <c:pt idx="6">
                  <c:v>0.11221175599322952</c:v>
                </c:pt>
                <c:pt idx="7">
                  <c:v>0.12904327385753167</c:v>
                </c:pt>
                <c:pt idx="8">
                  <c:v>0.13618018349318173</c:v>
                </c:pt>
                <c:pt idx="9">
                  <c:v>0.10207841512786864</c:v>
                </c:pt>
                <c:pt idx="10">
                  <c:v>8.8188285558196799E-2</c:v>
                </c:pt>
                <c:pt idx="11">
                  <c:v>7.9814464262607077E-2</c:v>
                </c:pt>
                <c:pt idx="12">
                  <c:v>7.2787780528348667E-2</c:v>
                </c:pt>
                <c:pt idx="13">
                  <c:v>8.7704054307807033E-2</c:v>
                </c:pt>
                <c:pt idx="14">
                  <c:v>8.18870932144663E-2</c:v>
                </c:pt>
                <c:pt idx="15">
                  <c:v>8.0493661854300735E-2</c:v>
                </c:pt>
                <c:pt idx="16">
                  <c:v>7.8250143392953109E-2</c:v>
                </c:pt>
                <c:pt idx="17">
                  <c:v>9.0822151382603078E-2</c:v>
                </c:pt>
              </c:numCache>
            </c:numRef>
          </c:val>
          <c:extLst>
            <c:ext xmlns:c16="http://schemas.microsoft.com/office/drawing/2014/chart" uri="{C3380CC4-5D6E-409C-BE32-E72D297353CC}">
              <c16:uniqueId val="{00000007-4F4C-4A70-B726-16DF7FFD04AB}"/>
            </c:ext>
          </c:extLst>
        </c:ser>
        <c:dLbls>
          <c:showLegendKey val="0"/>
          <c:showVal val="0"/>
          <c:showCatName val="0"/>
          <c:showSerName val="0"/>
          <c:showPercent val="0"/>
          <c:showBubbleSize val="0"/>
        </c:dLbls>
        <c:gapWidth val="0"/>
        <c:overlap val="100"/>
        <c:axId val="2002425087"/>
        <c:axId val="1"/>
      </c:barChart>
      <c:barChart>
        <c:barDir val="col"/>
        <c:grouping val="stacked"/>
        <c:varyColors val="0"/>
        <c:ser>
          <c:idx val="3"/>
          <c:order val="8"/>
          <c:tx>
            <c:strRef>
              <c:f>'    '!$A$53</c:f>
              <c:strCache>
                <c:ptCount val="1"/>
              </c:strCache>
            </c:strRef>
          </c:tx>
          <c:spPr>
            <a:no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'!$B$53:$BB$53</c:f>
              <c:numCache>
                <c:formatCode>0.0</c:formatCode>
                <c:ptCount val="37"/>
              </c:numCache>
            </c:numRef>
          </c:val>
          <c:extLst>
            <c:ext xmlns:c16="http://schemas.microsoft.com/office/drawing/2014/chart" uri="{C3380CC4-5D6E-409C-BE32-E72D297353CC}">
              <c16:uniqueId val="{00000008-4F4C-4A70-B726-16DF7FFD04AB}"/>
            </c:ext>
          </c:extLst>
        </c:ser>
        <c:ser>
          <c:idx val="2"/>
          <c:order val="9"/>
          <c:tx>
            <c:strRef>
              <c:f>'    '!$A$54</c:f>
              <c:strCache>
                <c:ptCount val="1"/>
              </c:strCache>
            </c:strRef>
          </c:tx>
          <c:spPr>
            <a:no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'!$B$54:$BB$54</c:f>
              <c:numCache>
                <c:formatCode>0.0</c:formatCode>
                <c:ptCount val="37"/>
              </c:numCache>
            </c:numRef>
          </c:val>
          <c:extLst>
            <c:ext xmlns:c16="http://schemas.microsoft.com/office/drawing/2014/chart" uri="{C3380CC4-5D6E-409C-BE32-E72D297353CC}">
              <c16:uniqueId val="{00000009-4F4C-4A70-B726-16DF7FFD04AB}"/>
            </c:ext>
          </c:extLst>
        </c:ser>
        <c:ser>
          <c:idx val="5"/>
          <c:order val="10"/>
          <c:tx>
            <c:strRef>
              <c:f>'    '!$A$55</c:f>
              <c:strCache>
                <c:ptCount val="1"/>
              </c:strCache>
            </c:strRef>
          </c:tx>
          <c:spPr>
            <a:no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'!$B$55:$BB$55</c:f>
              <c:numCache>
                <c:formatCode>0.0</c:formatCode>
                <c:ptCount val="37"/>
              </c:numCache>
            </c:numRef>
          </c:val>
          <c:extLst>
            <c:ext xmlns:c16="http://schemas.microsoft.com/office/drawing/2014/chart" uri="{C3380CC4-5D6E-409C-BE32-E72D297353CC}">
              <c16:uniqueId val="{0000000A-4F4C-4A70-B726-16DF7FFD04AB}"/>
            </c:ext>
          </c:extLst>
        </c:ser>
        <c:ser>
          <c:idx val="6"/>
          <c:order val="11"/>
          <c:tx>
            <c:strRef>
              <c:f>'    '!$A$56</c:f>
              <c:strCache>
                <c:ptCount val="1"/>
              </c:strCache>
            </c:strRef>
          </c:tx>
          <c:spPr>
            <a:no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'!$B$56:$BB$56</c:f>
              <c:numCache>
                <c:formatCode>0.0</c:formatCode>
                <c:ptCount val="37"/>
              </c:numCache>
            </c:numRef>
          </c:val>
          <c:extLst>
            <c:ext xmlns:c16="http://schemas.microsoft.com/office/drawing/2014/chart" uri="{C3380CC4-5D6E-409C-BE32-E72D297353CC}">
              <c16:uniqueId val="{0000000B-4F4C-4A70-B726-16DF7FFD04AB}"/>
            </c:ext>
          </c:extLst>
        </c:ser>
        <c:ser>
          <c:idx val="7"/>
          <c:order val="12"/>
          <c:tx>
            <c:strRef>
              <c:f>'    '!$A$57</c:f>
              <c:strCache>
                <c:ptCount val="1"/>
                <c:pt idx="0">
                  <c:v>Belgium</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'!$B$57:$BB$57</c:f>
              <c:numCache>
                <c:formatCode>#,##0</c:formatCode>
                <c:ptCount val="37"/>
                <c:pt idx="19" formatCode="0.00">
                  <c:v>1.2178242871107003E-2</c:v>
                </c:pt>
                <c:pt idx="20" formatCode="0.00">
                  <c:v>1.2281249058800001E-2</c:v>
                </c:pt>
                <c:pt idx="21" formatCode="0.00">
                  <c:v>9.3262135632000004E-3</c:v>
                </c:pt>
                <c:pt idx="22" formatCode="0.00">
                  <c:v>1.54405281968E-2</c:v>
                </c:pt>
                <c:pt idx="23" formatCode="0.00">
                  <c:v>2.1773954525399999E-2</c:v>
                </c:pt>
                <c:pt idx="24" formatCode="0.00">
                  <c:v>2.3647241946899999E-2</c:v>
                </c:pt>
                <c:pt idx="25" formatCode="0.00">
                  <c:v>3.1407578400000004E-2</c:v>
                </c:pt>
                <c:pt idx="26" formatCode="0.00">
                  <c:v>3.9446290163999996E-2</c:v>
                </c:pt>
                <c:pt idx="27" formatCode="0.00">
                  <c:v>4.0862314208400002E-2</c:v>
                </c:pt>
                <c:pt idx="28" formatCode="0.00">
                  <c:v>2.8847743174800003E-2</c:v>
                </c:pt>
                <c:pt idx="29" formatCode="0.00">
                  <c:v>3.5094023198999999E-2</c:v>
                </c:pt>
                <c:pt idx="30" formatCode="0.00">
                  <c:v>3.1768442543999999E-2</c:v>
                </c:pt>
                <c:pt idx="31" formatCode="0.00">
                  <c:v>2.94436151328E-2</c:v>
                </c:pt>
                <c:pt idx="32" formatCode="0.00">
                  <c:v>2.1088294286400001E-2</c:v>
                </c:pt>
                <c:pt idx="33" formatCode="0.00">
                  <c:v>2.0903602090000001E-2</c:v>
                </c:pt>
                <c:pt idx="34" formatCode="0.00">
                  <c:v>1.9310215084999995E-2</c:v>
                </c:pt>
                <c:pt idx="35" formatCode="0.00">
                  <c:v>1.5230311960099998E-2</c:v>
                </c:pt>
                <c:pt idx="36" formatCode="0.00">
                  <c:v>1.6705578832799998E-2</c:v>
                </c:pt>
              </c:numCache>
            </c:numRef>
          </c:val>
          <c:extLst>
            <c:ext xmlns:c16="http://schemas.microsoft.com/office/drawing/2014/chart" uri="{C3380CC4-5D6E-409C-BE32-E72D297353CC}">
              <c16:uniqueId val="{0000000C-4F4C-4A70-B726-16DF7FFD04AB}"/>
            </c:ext>
          </c:extLst>
        </c:ser>
        <c:ser>
          <c:idx val="8"/>
          <c:order val="13"/>
          <c:tx>
            <c:strRef>
              <c:f>'    '!$A$58</c:f>
              <c:strCache>
                <c:ptCount val="1"/>
                <c:pt idx="0">
                  <c:v>France</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99CC" mc:Ignorable="a14" a14:legacySpreadsheetColorIndex="45"/>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'!$B$58:$BB$58</c:f>
              <c:numCache>
                <c:formatCode>#,##0</c:formatCode>
                <c:ptCount val="37"/>
                <c:pt idx="19" formatCode="0.00">
                  <c:v>2.1104583834777001E-2</c:v>
                </c:pt>
                <c:pt idx="20" formatCode="0.00">
                  <c:v>2.3430320003999999E-2</c:v>
                </c:pt>
                <c:pt idx="21" formatCode="0.00">
                  <c:v>2.7941731084799994E-2</c:v>
                </c:pt>
                <c:pt idx="22" formatCode="0.00">
                  <c:v>3.6785802748800001E-2</c:v>
                </c:pt>
                <c:pt idx="23" formatCode="0.00">
                  <c:v>6.7390879763200018E-2</c:v>
                </c:pt>
                <c:pt idx="24" formatCode="0.00">
                  <c:v>8.3359141436999989E-2</c:v>
                </c:pt>
                <c:pt idx="25" formatCode="0.00">
                  <c:v>0.10398287937959996</c:v>
                </c:pt>
                <c:pt idx="26" formatCode="0.00">
                  <c:v>0.110543554204</c:v>
                </c:pt>
                <c:pt idx="27" formatCode="0.00">
                  <c:v>0.11960564573319998</c:v>
                </c:pt>
                <c:pt idx="28" formatCode="0.00">
                  <c:v>8.5200129181199999E-2</c:v>
                </c:pt>
                <c:pt idx="29" formatCode="0.00">
                  <c:v>9.2562407623799983E-2</c:v>
                </c:pt>
                <c:pt idx="30" formatCode="0.00">
                  <c:v>9.2754813359999994E-2</c:v>
                </c:pt>
                <c:pt idx="31" formatCode="0.00">
                  <c:v>0.10533681408799998</c:v>
                </c:pt>
                <c:pt idx="32" formatCode="0.00">
                  <c:v>9.2376133622399992E-2</c:v>
                </c:pt>
                <c:pt idx="33" formatCode="0.00">
                  <c:v>0.11648168700700001</c:v>
                </c:pt>
                <c:pt idx="34" formatCode="0.00">
                  <c:v>0.12078185754949998</c:v>
                </c:pt>
                <c:pt idx="35" formatCode="0.00">
                  <c:v>0.11832585113589998</c:v>
                </c:pt>
                <c:pt idx="36" formatCode="0.00">
                  <c:v>0.12510416192559998</c:v>
                </c:pt>
              </c:numCache>
            </c:numRef>
          </c:val>
          <c:extLst>
            <c:ext xmlns:c16="http://schemas.microsoft.com/office/drawing/2014/chart" uri="{C3380CC4-5D6E-409C-BE32-E72D297353CC}">
              <c16:uniqueId val="{0000000D-4F4C-4A70-B726-16DF7FFD04AB}"/>
            </c:ext>
          </c:extLst>
        </c:ser>
        <c:ser>
          <c:idx val="12"/>
          <c:order val="14"/>
          <c:tx>
            <c:strRef>
              <c:f>'    '!$A$59</c:f>
              <c:strCache>
                <c:ptCount val="1"/>
                <c:pt idx="0">
                  <c:v>Germany</c:v>
                </c:pt>
              </c:strCache>
            </c:strRef>
          </c:tx>
          <c:spPr>
            <a:pattFill prst="dash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6600" mc:Ignorable="a14" a14:legacySpreadsheetColorIndex="53"/>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'!$B$59:$BB$59</c:f>
              <c:numCache>
                <c:formatCode>#,##0</c:formatCode>
                <c:ptCount val="37"/>
                <c:pt idx="19" formatCode="0.00">
                  <c:v>1.6567832799683997E-2</c:v>
                </c:pt>
                <c:pt idx="20" formatCode="0.00">
                  <c:v>1.3335793877599998E-2</c:v>
                </c:pt>
                <c:pt idx="21" formatCode="0.00">
                  <c:v>1.52923122288E-2</c:v>
                </c:pt>
                <c:pt idx="22" formatCode="0.00">
                  <c:v>4.5315299612799988E-2</c:v>
                </c:pt>
                <c:pt idx="23" formatCode="0.00">
                  <c:v>6.7179087129699985E-2</c:v>
                </c:pt>
                <c:pt idx="24" formatCode="0.00">
                  <c:v>7.867513230720001E-2</c:v>
                </c:pt>
                <c:pt idx="25" formatCode="0.00">
                  <c:v>8.0175240605600009E-2</c:v>
                </c:pt>
                <c:pt idx="26" formatCode="0.00">
                  <c:v>0.104597253473</c:v>
                </c:pt>
                <c:pt idx="27" formatCode="0.00">
                  <c:v>0.13817290726920001</c:v>
                </c:pt>
                <c:pt idx="28" formatCode="0.00">
                  <c:v>0.1046469287248</c:v>
                </c:pt>
                <c:pt idx="29" formatCode="0.00">
                  <c:v>0.12829419195029998</c:v>
                </c:pt>
                <c:pt idx="30" formatCode="0.00">
                  <c:v>0.12832468262399996</c:v>
                </c:pt>
                <c:pt idx="31" formatCode="0.00">
                  <c:v>0.1278231048864</c:v>
                </c:pt>
                <c:pt idx="32" formatCode="0.00">
                  <c:v>0.11707538704589998</c:v>
                </c:pt>
                <c:pt idx="33" formatCode="0.00">
                  <c:v>0.12340526572300002</c:v>
                </c:pt>
                <c:pt idx="34" formatCode="0.00">
                  <c:v>0.11750881035949998</c:v>
                </c:pt>
                <c:pt idx="35" formatCode="0.00">
                  <c:v>0.1108210713497</c:v>
                </c:pt>
                <c:pt idx="36" formatCode="0.00">
                  <c:v>0.11221254179849999</c:v>
                </c:pt>
              </c:numCache>
            </c:numRef>
          </c:val>
          <c:extLst>
            <c:ext xmlns:c16="http://schemas.microsoft.com/office/drawing/2014/chart" uri="{C3380CC4-5D6E-409C-BE32-E72D297353CC}">
              <c16:uniqueId val="{0000000E-4F4C-4A70-B726-16DF7FFD04AB}"/>
            </c:ext>
          </c:extLst>
        </c:ser>
        <c:ser>
          <c:idx val="13"/>
          <c:order val="15"/>
          <c:tx>
            <c:strRef>
              <c:f>'    '!$A$60</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'!$B$60:$BB$60</c:f>
              <c:numCache>
                <c:formatCode>#,##0</c:formatCode>
                <c:ptCount val="37"/>
                <c:pt idx="19" formatCode="0.00">
                  <c:v>7.283343346617001E-3</c:v>
                </c:pt>
                <c:pt idx="20" formatCode="0.00">
                  <c:v>5.7040208727999996E-3</c:v>
                </c:pt>
                <c:pt idx="21" formatCode="0.00">
                  <c:v>8.1987746832000007E-3</c:v>
                </c:pt>
                <c:pt idx="22" formatCode="0.00">
                  <c:v>1.64713839696E-2</c:v>
                </c:pt>
                <c:pt idx="23" formatCode="0.00">
                  <c:v>1.9527609198300003E-2</c:v>
                </c:pt>
                <c:pt idx="24" formatCode="0.00">
                  <c:v>2.3841743296799993E-2</c:v>
                </c:pt>
                <c:pt idx="25" formatCode="0.00">
                  <c:v>2.7931682085999995E-2</c:v>
                </c:pt>
                <c:pt idx="26" formatCode="0.00">
                  <c:v>3.5904982577500001E-2</c:v>
                </c:pt>
                <c:pt idx="27" formatCode="0.00">
                  <c:v>4.5932304475999997E-2</c:v>
                </c:pt>
                <c:pt idx="28" formatCode="0.00">
                  <c:v>3.9239541567599998E-2</c:v>
                </c:pt>
                <c:pt idx="29" formatCode="0.00">
                  <c:v>4.56861182931E-2</c:v>
                </c:pt>
                <c:pt idx="30" formatCode="0.00">
                  <c:v>4.2807925439999985E-2</c:v>
                </c:pt>
                <c:pt idx="31" formatCode="0.00">
                  <c:v>3.0020469775999994E-2</c:v>
                </c:pt>
                <c:pt idx="32" formatCode="0.00">
                  <c:v>2.7409112647800004E-2</c:v>
                </c:pt>
                <c:pt idx="33" formatCode="0.00">
                  <c:v>2.6423469107000001E-2</c:v>
                </c:pt>
                <c:pt idx="34" formatCode="0.00">
                  <c:v>2.58343668835E-2</c:v>
                </c:pt>
                <c:pt idx="35" formatCode="0.00">
                  <c:v>2.6329525902499994E-2</c:v>
                </c:pt>
                <c:pt idx="36" formatCode="0.00">
                  <c:v>2.3870929282199995E-2</c:v>
                </c:pt>
              </c:numCache>
            </c:numRef>
          </c:val>
          <c:extLst>
            <c:ext xmlns:c16="http://schemas.microsoft.com/office/drawing/2014/chart" uri="{C3380CC4-5D6E-409C-BE32-E72D297353CC}">
              <c16:uniqueId val="{0000000F-4F4C-4A70-B726-16DF7FFD04AB}"/>
            </c:ext>
          </c:extLst>
        </c:ser>
        <c:ser>
          <c:idx val="16"/>
          <c:order val="16"/>
          <c:tx>
            <c:strRef>
              <c:f>'    '!$A$61</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'!$B$61:$BB$61</c:f>
              <c:numCache>
                <c:formatCode>#,##0</c:formatCode>
                <c:ptCount val="37"/>
                <c:pt idx="19" formatCode="0.00">
                  <c:v>2.1462796053470998E-2</c:v>
                </c:pt>
                <c:pt idx="20" formatCode="0.00">
                  <c:v>1.3482142978000001E-2</c:v>
                </c:pt>
                <c:pt idx="21" formatCode="0.00">
                  <c:v>1.3613066577599999E-2</c:v>
                </c:pt>
                <c:pt idx="22" formatCode="0.00">
                  <c:v>2.5662613603200001E-2</c:v>
                </c:pt>
                <c:pt idx="23" formatCode="0.00">
                  <c:v>4.3009141131599996E-2</c:v>
                </c:pt>
                <c:pt idx="24" formatCode="0.00">
                  <c:v>4.1884889517899995E-2</c:v>
                </c:pt>
                <c:pt idx="25" formatCode="0.00">
                  <c:v>4.4031380799999999E-2</c:v>
                </c:pt>
                <c:pt idx="26" formatCode="0.00">
                  <c:v>6.1047652046500006E-2</c:v>
                </c:pt>
                <c:pt idx="27" formatCode="0.00">
                  <c:v>7.3722030620400003E-2</c:v>
                </c:pt>
                <c:pt idx="28" formatCode="0.00">
                  <c:v>5.4536879456400011E-2</c:v>
                </c:pt>
                <c:pt idx="29" formatCode="0.00">
                  <c:v>7.2077139732600007E-2</c:v>
                </c:pt>
                <c:pt idx="30" formatCode="0.00">
                  <c:v>6.6479827823999998E-2</c:v>
                </c:pt>
                <c:pt idx="31" formatCode="0.00">
                  <c:v>6.1182147734400005E-2</c:v>
                </c:pt>
                <c:pt idx="32" formatCode="0.00">
                  <c:v>4.7724029070299996E-2</c:v>
                </c:pt>
                <c:pt idx="33" formatCode="0.00">
                  <c:v>5.2227740306000005E-2</c:v>
                </c:pt>
                <c:pt idx="34" formatCode="0.00">
                  <c:v>5.8019239939499999E-2</c:v>
                </c:pt>
                <c:pt idx="35" formatCode="0.00">
                  <c:v>5.3775461182899997E-2</c:v>
                </c:pt>
                <c:pt idx="36" formatCode="0.00">
                  <c:v>5.9845881223699986E-2</c:v>
                </c:pt>
              </c:numCache>
            </c:numRef>
          </c:val>
          <c:extLst>
            <c:ext xmlns:c16="http://schemas.microsoft.com/office/drawing/2014/chart" uri="{C3380CC4-5D6E-409C-BE32-E72D297353CC}">
              <c16:uniqueId val="{00000010-4F4C-4A70-B726-16DF7FFD04AB}"/>
            </c:ext>
          </c:extLst>
        </c:ser>
        <c:ser>
          <c:idx val="17"/>
          <c:order val="17"/>
          <c:tx>
            <c:strRef>
              <c:f>'    '!$A$62</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'!$B$62:$BB$62</c:f>
              <c:numCache>
                <c:formatCode>#,##0</c:formatCode>
                <c:ptCount val="37"/>
                <c:pt idx="19" formatCode="0.00">
                  <c:v>6.9623610443399998E-3</c:v>
                </c:pt>
                <c:pt idx="20" formatCode="0.00">
                  <c:v>1.02474354968E-2</c:v>
                </c:pt>
                <c:pt idx="21" formatCode="0.00">
                  <c:v>1.2513661900800001E-2</c:v>
                </c:pt>
                <c:pt idx="22" formatCode="0.00">
                  <c:v>1.5010501385600002E-2</c:v>
                </c:pt>
                <c:pt idx="23" formatCode="0.00">
                  <c:v>2.9621062846199999E-2</c:v>
                </c:pt>
                <c:pt idx="24" formatCode="0.00">
                  <c:v>4.1523907682399996E-2</c:v>
                </c:pt>
                <c:pt idx="25" formatCode="0.00">
                  <c:v>3.8506239815599995E-2</c:v>
                </c:pt>
                <c:pt idx="26" formatCode="0.00">
                  <c:v>4.6426278185499992E-2</c:v>
                </c:pt>
                <c:pt idx="27" formatCode="0.00">
                  <c:v>4.3396837950800002E-2</c:v>
                </c:pt>
                <c:pt idx="28" formatCode="0.00">
                  <c:v>2.5839912766799998E-2</c:v>
                </c:pt>
                <c:pt idx="29" formatCode="0.00">
                  <c:v>2.3005378517399998E-2</c:v>
                </c:pt>
                <c:pt idx="30" formatCode="0.00">
                  <c:v>2.4864535967999993E-2</c:v>
                </c:pt>
                <c:pt idx="31" formatCode="0.00">
                  <c:v>1.8204908075199998E-2</c:v>
                </c:pt>
                <c:pt idx="32" formatCode="0.00">
                  <c:v>1.6707989397000002E-2</c:v>
                </c:pt>
                <c:pt idx="33" formatCode="0.00">
                  <c:v>2.0182055213499996E-2</c:v>
                </c:pt>
                <c:pt idx="34" formatCode="0.00">
                  <c:v>2.2153255578999997E-2</c:v>
                </c:pt>
                <c:pt idx="35" formatCode="0.00">
                  <c:v>2.4244441768999998E-2</c:v>
                </c:pt>
                <c:pt idx="36" formatCode="0.00">
                  <c:v>3.2412462196400003E-2</c:v>
                </c:pt>
              </c:numCache>
            </c:numRef>
          </c:val>
          <c:extLst>
            <c:ext xmlns:c16="http://schemas.microsoft.com/office/drawing/2014/chart" uri="{C3380CC4-5D6E-409C-BE32-E72D297353CC}">
              <c16:uniqueId val="{00000011-4F4C-4A70-B726-16DF7FFD04AB}"/>
            </c:ext>
          </c:extLst>
        </c:ser>
        <c:ser>
          <c:idx val="18"/>
          <c:order val="18"/>
          <c:tx>
            <c:strRef>
              <c:f>'    '!$A$63</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'!$B$63:$BB$63</c:f>
              <c:numCache>
                <c:formatCode>#,##0</c:formatCode>
                <c:ptCount val="37"/>
                <c:pt idx="19" formatCode="0.00">
                  <c:v>4.4591630173893004E-2</c:v>
                </c:pt>
                <c:pt idx="20" formatCode="0.00">
                  <c:v>4.3541725528000001E-2</c:v>
                </c:pt>
                <c:pt idx="21" formatCode="0.00">
                  <c:v>6.2596839201599988E-2</c:v>
                </c:pt>
                <c:pt idx="22" formatCode="0.00">
                  <c:v>8.9130744539199988E-2</c:v>
                </c:pt>
                <c:pt idx="23" formatCode="0.00">
                  <c:v>0.14510943830040002</c:v>
                </c:pt>
                <c:pt idx="24" formatCode="0.00">
                  <c:v>0.1412473085166</c:v>
                </c:pt>
                <c:pt idx="25" formatCode="0.00">
                  <c:v>0.16029462207840001</c:v>
                </c:pt>
                <c:pt idx="26" formatCode="0.00">
                  <c:v>0.23498702914099998</c:v>
                </c:pt>
                <c:pt idx="27" formatCode="0.00">
                  <c:v>0.24770588362920004</c:v>
                </c:pt>
                <c:pt idx="28" formatCode="0.00">
                  <c:v>0.1948736911484</c:v>
                </c:pt>
                <c:pt idx="29" formatCode="0.00">
                  <c:v>0.21841805661750002</c:v>
                </c:pt>
                <c:pt idx="30" formatCode="0.00">
                  <c:v>0.20934719519999997</c:v>
                </c:pt>
                <c:pt idx="31" formatCode="0.00">
                  <c:v>0.23470723059520002</c:v>
                </c:pt>
                <c:pt idx="32" formatCode="0.00">
                  <c:v>0.25051472449619999</c:v>
                </c:pt>
                <c:pt idx="33" formatCode="0.00">
                  <c:v>0.33098750110200004</c:v>
                </c:pt>
                <c:pt idx="34" formatCode="0.00">
                  <c:v>0.34364960006299999</c:v>
                </c:pt>
                <c:pt idx="35" formatCode="0.00">
                  <c:v>0.34913820761320002</c:v>
                </c:pt>
                <c:pt idx="36" formatCode="0.00">
                  <c:v>0.33152170777439993</c:v>
                </c:pt>
              </c:numCache>
            </c:numRef>
          </c:val>
          <c:extLst>
            <c:ext xmlns:c16="http://schemas.microsoft.com/office/drawing/2014/chart" uri="{C3380CC4-5D6E-409C-BE32-E72D297353CC}">
              <c16:uniqueId val="{00000012-4F4C-4A70-B726-16DF7FFD04AB}"/>
            </c:ext>
          </c:extLst>
        </c:ser>
        <c:ser>
          <c:idx val="19"/>
          <c:order val="19"/>
          <c:tx>
            <c:strRef>
              <c:f>'    '!$A$64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'!$B$44:$BB$44</c:f>
              <c:numCache>
                <c:formatCode>General</c:formatCode>
                <c:ptCount val="3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pt idx="33">
                  <c:v>2014</c:v>
                </c:pt>
                <c:pt idx="34">
                  <c:v>2015</c:v>
                </c:pt>
                <c:pt idx="35">
                  <c:v>2016</c:v>
                </c:pt>
                <c:pt idx="36">
                  <c:v>2017</c:v>
                </c:pt>
              </c:numCache>
            </c:numRef>
          </c:cat>
          <c:val>
            <c:numRef>
              <c:f>'    '!$B$64:$BB$64</c:f>
              <c:numCache>
                <c:formatCode>General</c:formatCode>
                <c:ptCount val="37"/>
                <c:pt idx="19" formatCode="#,##0.00">
                  <c:v>2.7645431813050958E-2</c:v>
                </c:pt>
                <c:pt idx="20" formatCode="#,##0.00">
                  <c:v>2.2921292965599971E-2</c:v>
                </c:pt>
                <c:pt idx="21" formatCode="#,##0.00">
                  <c:v>2.8734133137600038E-2</c:v>
                </c:pt>
                <c:pt idx="22" formatCode="#,##0.00">
                  <c:v>5.2210073692800008E-2</c:v>
                </c:pt>
                <c:pt idx="23" formatCode="#,##0.00">
                  <c:v>7.2265351203700035E-2</c:v>
                </c:pt>
                <c:pt idx="24" formatCode="#,##0.00">
                  <c:v>7.7879856311400042E-2</c:v>
                </c:pt>
                <c:pt idx="25" formatCode="#,##0.00">
                  <c:v>0.1102648106632001</c:v>
                </c:pt>
                <c:pt idx="26" formatCode="#,##0.00">
                  <c:v>0.13834063274200004</c:v>
                </c:pt>
                <c:pt idx="27" formatCode="#,##0.00">
                  <c:v>0.15580497680399996</c:v>
                </c:pt>
                <c:pt idx="28" formatCode="#,##0.00">
                  <c:v>0.12247724991480013</c:v>
                </c:pt>
                <c:pt idx="29" formatCode="#,##0.00">
                  <c:v>9.9422742062700076E-2</c:v>
                </c:pt>
                <c:pt idx="30" formatCode="#,##0.00">
                  <c:v>9.6562313375999853E-2</c:v>
                </c:pt>
                <c:pt idx="31" formatCode="#,##0.00">
                  <c:v>8.4685514478399893E-2</c:v>
                </c:pt>
                <c:pt idx="32" formatCode="#,##0.00">
                  <c:v>9.0326026666499915E-2</c:v>
                </c:pt>
                <c:pt idx="33" formatCode="#,##0.00">
                  <c:v>0.10181167128849988</c:v>
                </c:pt>
                <c:pt idx="34" formatCode="#,##0.00">
                  <c:v>9.9358796096000068E-2</c:v>
                </c:pt>
                <c:pt idx="35" formatCode="#,##0.00">
                  <c:v>9.7192150280960066E-2</c:v>
                </c:pt>
                <c:pt idx="36" formatCode="#,##0.00">
                  <c:v>0.11737549560880012</c:v>
                </c:pt>
              </c:numCache>
            </c:numRef>
          </c:val>
          <c:extLst>
            <c:ext xmlns:c16="http://schemas.microsoft.com/office/drawing/2014/chart" uri="{C3380CC4-5D6E-409C-BE32-E72D297353CC}">
              <c16:uniqueId val="{00000013-4F4C-4A70-B726-16DF7FFD04AB}"/>
            </c:ext>
          </c:extLst>
        </c:ser>
        <c:dLbls>
          <c:showLegendKey val="0"/>
          <c:showVal val="0"/>
          <c:showCatName val="0"/>
          <c:showSerName val="0"/>
          <c:showPercent val="0"/>
          <c:showBubbleSize val="0"/>
        </c:dLbls>
        <c:gapWidth val="0"/>
        <c:overlap val="100"/>
        <c:axId val="3"/>
        <c:axId val="4"/>
      </c:barChart>
      <c:catAx>
        <c:axId val="20024250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0.9"/>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2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 </a:t>
                </a:r>
                <a:r>
                  <a:rPr lang="en-GB" sz="1100" b="0" i="0" u="none" strike="noStrike" baseline="0">
                    <a:solidFill>
                      <a:srgbClr val="993300"/>
                    </a:solidFill>
                    <a:latin typeface="Arial"/>
                    <a:cs typeface="Arial"/>
                  </a:rPr>
                  <a:t>(million tonnes) </a:t>
                </a:r>
                <a:r>
                  <a:rPr lang="en-GB" sz="1100" b="0" i="0" u="none" strike="noStrike" baseline="0">
                    <a:solidFill>
                      <a:srgbClr val="FFFFFF"/>
                    </a:solidFill>
                    <a:latin typeface="Arial"/>
                    <a:cs typeface="Arial"/>
                  </a:rPr>
                  <a:t>)</a:t>
                </a:r>
              </a:p>
            </c:rich>
          </c:tx>
          <c:layout>
            <c:manualLayout>
              <c:xMode val="edge"/>
              <c:yMode val="edge"/>
              <c:x val="1.900059202894475E-2"/>
              <c:y val="0.218340496298223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20024250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1702857318643871"/>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000311594181448"/>
          <c:y val="0.85669477173501429"/>
          <c:w val="0.79602480289684319"/>
          <c:h val="0.11833721555094555"/>
        </c:manualLayout>
      </c:layout>
      <c:overlay val="0"/>
      <c:spPr>
        <a:solidFill>
          <a:srgbClr val="FFFFFF"/>
        </a:solidFill>
        <a:ln w="25400">
          <a:noFill/>
        </a:ln>
      </c:spPr>
      <c:txPr>
        <a:bodyPr/>
        <a:lstStyle/>
        <a:p>
          <a:pPr>
            <a:defRPr sz="128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0.xml"/><Relationship Id="rId3" Type="http://schemas.openxmlformats.org/officeDocument/2006/relationships/chart" Target="../charts/chart5.xml"/><Relationship Id="rId7" Type="http://schemas.openxmlformats.org/officeDocument/2006/relationships/chart" Target="../charts/chart9.xml"/><Relationship Id="rId2" Type="http://schemas.openxmlformats.org/officeDocument/2006/relationships/chart" Target="../charts/chart4.xml"/><Relationship Id="rId1" Type="http://schemas.openxmlformats.org/officeDocument/2006/relationships/chart" Target="../charts/chart3.xml"/><Relationship Id="rId6" Type="http://schemas.openxmlformats.org/officeDocument/2006/relationships/chart" Target="../charts/chart8.xml"/><Relationship Id="rId5" Type="http://schemas.openxmlformats.org/officeDocument/2006/relationships/chart" Target="../charts/chart7.xml"/><Relationship Id="rId4" Type="http://schemas.openxmlformats.org/officeDocument/2006/relationships/chart" Target="../charts/chart6.xml"/><Relationship Id="rId9" Type="http://schemas.openxmlformats.org/officeDocument/2006/relationships/chart" Target="../charts/chart11.xml"/></Relationships>
</file>

<file path=xl/drawings/_rels/drawing14.xml.rels><?xml version="1.0" encoding="UTF-8" standalone="yes"?>
<Relationships xmlns="http://schemas.openxmlformats.org/package/2006/relationships"><Relationship Id="rId8" Type="http://schemas.openxmlformats.org/officeDocument/2006/relationships/chart" Target="../charts/chart19.xml"/><Relationship Id="rId3" Type="http://schemas.openxmlformats.org/officeDocument/2006/relationships/chart" Target="../charts/chart14.xml"/><Relationship Id="rId7" Type="http://schemas.openxmlformats.org/officeDocument/2006/relationships/chart" Target="../charts/chart18.xml"/><Relationship Id="rId2" Type="http://schemas.openxmlformats.org/officeDocument/2006/relationships/chart" Target="../charts/chart13.xml"/><Relationship Id="rId1" Type="http://schemas.openxmlformats.org/officeDocument/2006/relationships/chart" Target="../charts/chart12.xml"/><Relationship Id="rId6" Type="http://schemas.openxmlformats.org/officeDocument/2006/relationships/chart" Target="../charts/chart17.xml"/><Relationship Id="rId11" Type="http://schemas.openxmlformats.org/officeDocument/2006/relationships/chart" Target="../charts/chart22.xml"/><Relationship Id="rId5" Type="http://schemas.openxmlformats.org/officeDocument/2006/relationships/chart" Target="../charts/chart16.xml"/><Relationship Id="rId10" Type="http://schemas.openxmlformats.org/officeDocument/2006/relationships/chart" Target="../charts/chart21.xml"/><Relationship Id="rId4" Type="http://schemas.openxmlformats.org/officeDocument/2006/relationships/chart" Target="../charts/chart15.xml"/><Relationship Id="rId9"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xdr:from>
      <xdr:col>1</xdr:col>
      <xdr:colOff>0</xdr:colOff>
      <xdr:row>5</xdr:row>
      <xdr:rowOff>0</xdr:rowOff>
    </xdr:from>
    <xdr:to>
      <xdr:col>11</xdr:col>
      <xdr:colOff>0</xdr:colOff>
      <xdr:row>29</xdr:row>
      <xdr:rowOff>0</xdr:rowOff>
    </xdr:to>
    <xdr:graphicFrame macro="">
      <xdr:nvGraphicFramePr>
        <xdr:cNvPr id="235554" name="Chart 34">
          <a:extLst>
            <a:ext uri="{FF2B5EF4-FFF2-40B4-BE49-F238E27FC236}">
              <a16:creationId xmlns:a16="http://schemas.microsoft.com/office/drawing/2014/main" id="{A5ACD739-7A13-4B28-885C-0116F432C5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31</xdr:row>
      <xdr:rowOff>0</xdr:rowOff>
    </xdr:from>
    <xdr:to>
      <xdr:col>11</xdr:col>
      <xdr:colOff>0</xdr:colOff>
      <xdr:row>55</xdr:row>
      <xdr:rowOff>0</xdr:rowOff>
    </xdr:to>
    <xdr:graphicFrame macro="">
      <xdr:nvGraphicFramePr>
        <xdr:cNvPr id="235565" name="Chart 45">
          <a:extLst>
            <a:ext uri="{FF2B5EF4-FFF2-40B4-BE49-F238E27FC236}">
              <a16:creationId xmlns:a16="http://schemas.microsoft.com/office/drawing/2014/main" id="{79EC392C-9BB9-4AC1-B18F-40A843BE8F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0.15928</cdr:x>
      <cdr:y>0.82365</cdr:y>
    </cdr:from>
    <cdr:to>
      <cdr:x>0.4599</cdr:x>
      <cdr:y>0.89178</cdr:y>
    </cdr:to>
    <cdr:sp macro="" textlink="">
      <cdr:nvSpPr>
        <cdr:cNvPr id="1243137" name="Text Box 2049">
          <a:extLst xmlns:a="http://schemas.openxmlformats.org/drawingml/2006/main">
            <a:ext uri="{FF2B5EF4-FFF2-40B4-BE49-F238E27FC236}">
              <a16:creationId xmlns:a16="http://schemas.microsoft.com/office/drawing/2014/main" id="{C949CD42-D011-478C-9A94-8312163F339F}"/>
            </a:ext>
          </a:extLst>
        </cdr:cNvPr>
        <cdr:cNvSpPr txBox="1">
          <a:spLocks xmlns:a="http://schemas.openxmlformats.org/drawingml/2006/main" noChangeArrowheads="1"/>
        </cdr:cNvSpPr>
      </cdr:nvSpPr>
      <cdr:spPr bwMode="auto">
        <a:xfrm xmlns:a="http://schemas.openxmlformats.org/drawingml/2006/main">
          <a:off x="1012468" y="3143329"/>
          <a:ext cx="1910826" cy="2600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0.62989</cdr:x>
      <cdr:y>0.82413</cdr:y>
    </cdr:from>
    <cdr:to>
      <cdr:x>0.78561</cdr:x>
      <cdr:y>0.8947</cdr:y>
    </cdr:to>
    <cdr:sp macro="" textlink="">
      <cdr:nvSpPr>
        <cdr:cNvPr id="1243138" name="Text Box 2050">
          <a:extLst xmlns:a="http://schemas.openxmlformats.org/drawingml/2006/main">
            <a:ext uri="{FF2B5EF4-FFF2-40B4-BE49-F238E27FC236}">
              <a16:creationId xmlns:a16="http://schemas.microsoft.com/office/drawing/2014/main" id="{7A1E470D-D605-40FD-91B5-ADA3DADFF0D9}"/>
            </a:ext>
          </a:extLst>
        </cdr:cNvPr>
        <cdr:cNvSpPr txBox="1">
          <a:spLocks xmlns:a="http://schemas.openxmlformats.org/drawingml/2006/main" noChangeArrowheads="1"/>
        </cdr:cNvSpPr>
      </cdr:nvSpPr>
      <cdr:spPr bwMode="auto">
        <a:xfrm xmlns:a="http://schemas.openxmlformats.org/drawingml/2006/main">
          <a:off x="4003802" y="3145187"/>
          <a:ext cx="989814" cy="2693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Trade value</a:t>
          </a:r>
        </a:p>
      </cdr:txBody>
    </cdr:sp>
  </cdr:relSizeAnchor>
  <cdr:relSizeAnchor xmlns:cdr="http://schemas.openxmlformats.org/drawingml/2006/chartDrawing">
    <cdr:from>
      <cdr:x>0.14551</cdr:x>
      <cdr:y>0.76111</cdr:y>
    </cdr:from>
    <cdr:to>
      <cdr:x>0.28598</cdr:x>
      <cdr:y>0.83849</cdr:y>
    </cdr:to>
    <cdr:sp macro="" textlink="">
      <cdr:nvSpPr>
        <cdr:cNvPr id="1243139" name="Text Box 2051">
          <a:extLst xmlns:a="http://schemas.openxmlformats.org/drawingml/2006/main">
            <a:ext uri="{FF2B5EF4-FFF2-40B4-BE49-F238E27FC236}">
              <a16:creationId xmlns:a16="http://schemas.microsoft.com/office/drawing/2014/main" id="{DB23F0AD-9E1C-438C-958A-81A3606B290D}"/>
            </a:ext>
          </a:extLst>
        </cdr:cNvPr>
        <cdr:cNvSpPr txBox="1">
          <a:spLocks xmlns:a="http://schemas.openxmlformats.org/drawingml/2006/main" noChangeArrowheads="1"/>
        </cdr:cNvSpPr>
      </cdr:nvSpPr>
      <cdr:spPr bwMode="auto">
        <a:xfrm xmlns:a="http://schemas.openxmlformats.org/drawingml/2006/main">
          <a:off x="924901" y="2904657"/>
          <a:ext cx="892866" cy="29532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800000"/>
              </a:solidFill>
              <a:latin typeface="Arial"/>
              <a:cs typeface="Arial"/>
            </a:rPr>
            <a:t>Imports</a:t>
          </a:r>
        </a:p>
      </cdr:txBody>
    </cdr:sp>
  </cdr:relSizeAnchor>
  <cdr:relSizeAnchor xmlns:cdr="http://schemas.openxmlformats.org/drawingml/2006/chartDrawing">
    <cdr:from>
      <cdr:x>0.335</cdr:x>
      <cdr:y>0.76111</cdr:y>
    </cdr:from>
    <cdr:to>
      <cdr:x>0.477</cdr:x>
      <cdr:y>0.83849</cdr:y>
    </cdr:to>
    <cdr:sp macro="" textlink="">
      <cdr:nvSpPr>
        <cdr:cNvPr id="1243140" name="Text Box 2052">
          <a:extLst xmlns:a="http://schemas.openxmlformats.org/drawingml/2006/main">
            <a:ext uri="{FF2B5EF4-FFF2-40B4-BE49-F238E27FC236}">
              <a16:creationId xmlns:a16="http://schemas.microsoft.com/office/drawing/2014/main" id="{9E290439-7E82-4F24-A7D8-62C7F75331A9}"/>
            </a:ext>
          </a:extLst>
        </cdr:cNvPr>
        <cdr:cNvSpPr txBox="1">
          <a:spLocks xmlns:a="http://schemas.openxmlformats.org/drawingml/2006/main" noChangeArrowheads="1"/>
        </cdr:cNvSpPr>
      </cdr:nvSpPr>
      <cdr:spPr bwMode="auto">
        <a:xfrm xmlns:a="http://schemas.openxmlformats.org/drawingml/2006/main">
          <a:off x="2127250" y="2899829"/>
          <a:ext cx="901700" cy="29481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800000"/>
              </a:solidFill>
              <a:latin typeface="Arial"/>
              <a:cs typeface="Arial"/>
            </a:rPr>
            <a:t>Exports</a:t>
          </a:r>
        </a:p>
      </cdr:txBody>
    </cdr:sp>
  </cdr:relSizeAnchor>
  <cdr:relSizeAnchor xmlns:cdr="http://schemas.openxmlformats.org/drawingml/2006/chartDrawing">
    <cdr:from>
      <cdr:x>0.5524</cdr:x>
      <cdr:y>0.76111</cdr:y>
    </cdr:from>
    <cdr:to>
      <cdr:x>0.69238</cdr:x>
      <cdr:y>0.83849</cdr:y>
    </cdr:to>
    <cdr:sp macro="" textlink="">
      <cdr:nvSpPr>
        <cdr:cNvPr id="1243141" name="Text Box 2053">
          <a:extLst xmlns:a="http://schemas.openxmlformats.org/drawingml/2006/main">
            <a:ext uri="{FF2B5EF4-FFF2-40B4-BE49-F238E27FC236}">
              <a16:creationId xmlns:a16="http://schemas.microsoft.com/office/drawing/2014/main" id="{369FE8C7-154D-45A8-A949-832A66FB5D7C}"/>
            </a:ext>
          </a:extLst>
        </cdr:cNvPr>
        <cdr:cNvSpPr txBox="1">
          <a:spLocks xmlns:a="http://schemas.openxmlformats.org/drawingml/2006/main" noChangeArrowheads="1"/>
        </cdr:cNvSpPr>
      </cdr:nvSpPr>
      <cdr:spPr bwMode="auto">
        <a:xfrm xmlns:a="http://schemas.openxmlformats.org/drawingml/2006/main">
          <a:off x="3511240" y="2904657"/>
          <a:ext cx="889739" cy="29532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Imports</a:t>
          </a:r>
        </a:p>
      </cdr:txBody>
    </cdr:sp>
  </cdr:relSizeAnchor>
  <cdr:relSizeAnchor xmlns:cdr="http://schemas.openxmlformats.org/drawingml/2006/chartDrawing">
    <cdr:from>
      <cdr:x>0.73567</cdr:x>
      <cdr:y>0.76111</cdr:y>
    </cdr:from>
    <cdr:to>
      <cdr:x>0.86753</cdr:x>
      <cdr:y>0.83874</cdr:y>
    </cdr:to>
    <cdr:sp macro="" textlink="">
      <cdr:nvSpPr>
        <cdr:cNvPr id="1243142" name="Text Box 2054">
          <a:extLst xmlns:a="http://schemas.openxmlformats.org/drawingml/2006/main">
            <a:ext uri="{FF2B5EF4-FFF2-40B4-BE49-F238E27FC236}">
              <a16:creationId xmlns:a16="http://schemas.microsoft.com/office/drawing/2014/main" id="{61C4C2DE-7E5C-4DF7-AA1E-7F22A6609D3D}"/>
            </a:ext>
          </a:extLst>
        </cdr:cNvPr>
        <cdr:cNvSpPr txBox="1">
          <a:spLocks xmlns:a="http://schemas.openxmlformats.org/drawingml/2006/main" noChangeArrowheads="1"/>
        </cdr:cNvSpPr>
      </cdr:nvSpPr>
      <cdr:spPr bwMode="auto">
        <a:xfrm xmlns:a="http://schemas.openxmlformats.org/drawingml/2006/main">
          <a:off x="4676188" y="2904657"/>
          <a:ext cx="838136" cy="2962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Exports</a:t>
          </a:r>
        </a:p>
      </cdr:txBody>
    </cdr:sp>
  </cdr:relSizeAnchor>
</c:userShapes>
</file>

<file path=xl/drawings/drawing3.xml><?xml version="1.0" encoding="utf-8"?>
<c:userShapes xmlns:c="http://schemas.openxmlformats.org/drawingml/2006/chart">
  <cdr:relSizeAnchor xmlns:cdr="http://schemas.openxmlformats.org/drawingml/2006/chartDrawing">
    <cdr:from>
      <cdr:x>0.14748</cdr:x>
      <cdr:y>0.7998</cdr:y>
    </cdr:from>
    <cdr:to>
      <cdr:x>0.46728</cdr:x>
      <cdr:y>0.85334</cdr:y>
    </cdr:to>
    <cdr:sp macro="" textlink="">
      <cdr:nvSpPr>
        <cdr:cNvPr id="1642497" name="Text Box 1025">
          <a:extLst xmlns:a="http://schemas.openxmlformats.org/drawingml/2006/main">
            <a:ext uri="{FF2B5EF4-FFF2-40B4-BE49-F238E27FC236}">
              <a16:creationId xmlns:a16="http://schemas.microsoft.com/office/drawing/2014/main" id="{3B8C8681-8D80-41DB-B959-7C176F528B22}"/>
            </a:ext>
          </a:extLst>
        </cdr:cNvPr>
        <cdr:cNvSpPr txBox="1">
          <a:spLocks xmlns:a="http://schemas.openxmlformats.org/drawingml/2006/main" noChangeArrowheads="1"/>
        </cdr:cNvSpPr>
      </cdr:nvSpPr>
      <cdr:spPr bwMode="auto">
        <a:xfrm xmlns:a="http://schemas.openxmlformats.org/drawingml/2006/main">
          <a:off x="937411" y="3052318"/>
          <a:ext cx="2032794"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0.6294</cdr:x>
      <cdr:y>0.80053</cdr:y>
    </cdr:from>
    <cdr:to>
      <cdr:x>0.78586</cdr:x>
      <cdr:y>0.85577</cdr:y>
    </cdr:to>
    <cdr:sp macro="" textlink="">
      <cdr:nvSpPr>
        <cdr:cNvPr id="1642498" name="Text Box 1026">
          <a:extLst xmlns:a="http://schemas.openxmlformats.org/drawingml/2006/main">
            <a:ext uri="{FF2B5EF4-FFF2-40B4-BE49-F238E27FC236}">
              <a16:creationId xmlns:a16="http://schemas.microsoft.com/office/drawing/2014/main" id="{0AD523AD-1478-4E9F-B13E-83D4F340CCF1}"/>
            </a:ext>
          </a:extLst>
        </cdr:cNvPr>
        <cdr:cNvSpPr txBox="1">
          <a:spLocks xmlns:a="http://schemas.openxmlformats.org/drawingml/2006/main" noChangeArrowheads="1"/>
        </cdr:cNvSpPr>
      </cdr:nvSpPr>
      <cdr:spPr bwMode="auto">
        <a:xfrm xmlns:a="http://schemas.openxmlformats.org/drawingml/2006/main">
          <a:off x="4000675" y="3055104"/>
          <a:ext cx="994505"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Trade value</a:t>
          </a:r>
        </a:p>
      </cdr:txBody>
    </cdr:sp>
  </cdr:relSizeAnchor>
  <cdr:relSizeAnchor xmlns:cdr="http://schemas.openxmlformats.org/drawingml/2006/chartDrawing">
    <cdr:from>
      <cdr:x>0.13173</cdr:x>
      <cdr:y>0.74115</cdr:y>
    </cdr:from>
    <cdr:to>
      <cdr:x>0.28917</cdr:x>
      <cdr:y>0.79931</cdr:y>
    </cdr:to>
    <cdr:sp macro="" textlink="">
      <cdr:nvSpPr>
        <cdr:cNvPr id="1642499" name="Text Box 1027">
          <a:extLst xmlns:a="http://schemas.openxmlformats.org/drawingml/2006/main">
            <a:ext uri="{FF2B5EF4-FFF2-40B4-BE49-F238E27FC236}">
              <a16:creationId xmlns:a16="http://schemas.microsoft.com/office/drawing/2014/main" id="{69BCDE22-A9F1-4526-B6C7-88D1F1A03149}"/>
            </a:ext>
          </a:extLst>
        </cdr:cNvPr>
        <cdr:cNvSpPr txBox="1">
          <a:spLocks xmlns:a="http://schemas.openxmlformats.org/drawingml/2006/main" noChangeArrowheads="1"/>
        </cdr:cNvSpPr>
      </cdr:nvSpPr>
      <cdr:spPr bwMode="auto">
        <a:xfrm xmlns:a="http://schemas.openxmlformats.org/drawingml/2006/main">
          <a:off x="837335" y="2828504"/>
          <a:ext cx="1000760" cy="22195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GB" sz="975" b="1" i="0" u="none" strike="noStrike" baseline="0">
              <a:solidFill>
                <a:srgbClr val="800000"/>
              </a:solidFill>
              <a:latin typeface="Arial"/>
              <a:cs typeface="Arial"/>
            </a:rPr>
            <a:t>Timber sector</a:t>
          </a:r>
        </a:p>
      </cdr:txBody>
    </cdr:sp>
  </cdr:relSizeAnchor>
  <cdr:relSizeAnchor xmlns:cdr="http://schemas.openxmlformats.org/drawingml/2006/chartDrawing">
    <cdr:from>
      <cdr:x>0.32854</cdr:x>
      <cdr:y>0.74115</cdr:y>
    </cdr:from>
    <cdr:to>
      <cdr:x>0.47392</cdr:x>
      <cdr:y>0.79931</cdr:y>
    </cdr:to>
    <cdr:sp macro="" textlink="">
      <cdr:nvSpPr>
        <cdr:cNvPr id="1642500" name="Text Box 1028">
          <a:extLst xmlns:a="http://schemas.openxmlformats.org/drawingml/2006/main">
            <a:ext uri="{FF2B5EF4-FFF2-40B4-BE49-F238E27FC236}">
              <a16:creationId xmlns:a16="http://schemas.microsoft.com/office/drawing/2014/main" id="{3B78FBC9-4355-4BF7-B84D-F123A52552FA}"/>
            </a:ext>
          </a:extLst>
        </cdr:cNvPr>
        <cdr:cNvSpPr txBox="1">
          <a:spLocks xmlns:a="http://schemas.openxmlformats.org/drawingml/2006/main" noChangeArrowheads="1"/>
        </cdr:cNvSpPr>
      </cdr:nvSpPr>
      <cdr:spPr bwMode="auto">
        <a:xfrm xmlns:a="http://schemas.openxmlformats.org/drawingml/2006/main">
          <a:off x="2088285" y="2828504"/>
          <a:ext cx="924139" cy="22195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GB" sz="975" b="1" i="0" u="none" strike="noStrike" baseline="0">
              <a:solidFill>
                <a:srgbClr val="800000"/>
              </a:solidFill>
              <a:latin typeface="Arial"/>
              <a:cs typeface="Arial"/>
            </a:rPr>
            <a:t>Paper sector</a:t>
          </a:r>
        </a:p>
      </cdr:txBody>
    </cdr:sp>
  </cdr:relSizeAnchor>
  <cdr:relSizeAnchor xmlns:cdr="http://schemas.openxmlformats.org/drawingml/2006/chartDrawing">
    <cdr:from>
      <cdr:x>0.5492</cdr:x>
      <cdr:y>0.74115</cdr:y>
    </cdr:from>
    <cdr:to>
      <cdr:x>0.6973</cdr:x>
      <cdr:y>0.80053</cdr:y>
    </cdr:to>
    <cdr:sp macro="" textlink="">
      <cdr:nvSpPr>
        <cdr:cNvPr id="1642504" name="Text Box 1032">
          <a:extLst xmlns:a="http://schemas.openxmlformats.org/drawingml/2006/main">
            <a:ext uri="{FF2B5EF4-FFF2-40B4-BE49-F238E27FC236}">
              <a16:creationId xmlns:a16="http://schemas.microsoft.com/office/drawing/2014/main" id="{02408783-EED1-4C3E-B9C9-107E6C6970BF}"/>
            </a:ext>
          </a:extLst>
        </cdr:cNvPr>
        <cdr:cNvSpPr txBox="1">
          <a:spLocks xmlns:a="http://schemas.openxmlformats.org/drawingml/2006/main" noChangeArrowheads="1"/>
        </cdr:cNvSpPr>
      </cdr:nvSpPr>
      <cdr:spPr bwMode="auto">
        <a:xfrm xmlns:a="http://schemas.openxmlformats.org/drawingml/2006/main">
          <a:off x="3490913" y="2828504"/>
          <a:ext cx="941339" cy="2266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GB" sz="975" b="1" i="0" u="none" strike="noStrike" baseline="0">
              <a:solidFill>
                <a:srgbClr val="0000FF"/>
              </a:solidFill>
              <a:latin typeface="Arial"/>
              <a:cs typeface="Arial"/>
            </a:rPr>
            <a:t>Timber sector</a:t>
          </a:r>
        </a:p>
      </cdr:txBody>
    </cdr:sp>
  </cdr:relSizeAnchor>
  <cdr:relSizeAnchor xmlns:cdr="http://schemas.openxmlformats.org/drawingml/2006/chartDrawing">
    <cdr:from>
      <cdr:x>0.71993</cdr:x>
      <cdr:y>0.74115</cdr:y>
    </cdr:from>
    <cdr:to>
      <cdr:x>0.88204</cdr:x>
      <cdr:y>0.80053</cdr:y>
    </cdr:to>
    <cdr:sp macro="" textlink="">
      <cdr:nvSpPr>
        <cdr:cNvPr id="1642505" name="Text Box 1033">
          <a:extLst xmlns:a="http://schemas.openxmlformats.org/drawingml/2006/main">
            <a:ext uri="{FF2B5EF4-FFF2-40B4-BE49-F238E27FC236}">
              <a16:creationId xmlns:a16="http://schemas.microsoft.com/office/drawing/2014/main" id="{FA1F4EC2-BB3B-469A-8784-1B794516F9A4}"/>
            </a:ext>
          </a:extLst>
        </cdr:cNvPr>
        <cdr:cNvSpPr txBox="1">
          <a:spLocks xmlns:a="http://schemas.openxmlformats.org/drawingml/2006/main" noChangeArrowheads="1"/>
        </cdr:cNvSpPr>
      </cdr:nvSpPr>
      <cdr:spPr bwMode="auto">
        <a:xfrm xmlns:a="http://schemas.openxmlformats.org/drawingml/2006/main">
          <a:off x="4576112" y="2828504"/>
          <a:ext cx="1030470" cy="2266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GB" sz="975" b="1" i="0" u="none" strike="noStrike" baseline="0">
              <a:solidFill>
                <a:srgbClr val="0000FF"/>
              </a:solidFill>
              <a:latin typeface="Arial"/>
              <a:cs typeface="Arial"/>
            </a:rPr>
            <a:t>Paper sector</a:t>
          </a:r>
        </a:p>
      </cdr:txBody>
    </cdr:sp>
  </cdr:relSizeAnchor>
</c:userShapes>
</file>

<file path=xl/drawings/drawing4.xml><?xml version="1.0" encoding="utf-8"?>
<xdr:wsDr xmlns:xdr="http://schemas.openxmlformats.org/drawingml/2006/spreadsheetDrawing" xmlns:a="http://schemas.openxmlformats.org/drawingml/2006/main">
  <xdr:twoCellAnchor>
    <xdr:from>
      <xdr:col>1</xdr:col>
      <xdr:colOff>0</xdr:colOff>
      <xdr:row>161</xdr:row>
      <xdr:rowOff>0</xdr:rowOff>
    </xdr:from>
    <xdr:to>
      <xdr:col>11</xdr:col>
      <xdr:colOff>0</xdr:colOff>
      <xdr:row>185</xdr:row>
      <xdr:rowOff>0</xdr:rowOff>
    </xdr:to>
    <xdr:graphicFrame macro="">
      <xdr:nvGraphicFramePr>
        <xdr:cNvPr id="1439753" name="Chart 4105">
          <a:extLst>
            <a:ext uri="{FF2B5EF4-FFF2-40B4-BE49-F238E27FC236}">
              <a16:creationId xmlns:a16="http://schemas.microsoft.com/office/drawing/2014/main" id="{6E45D91D-2C7F-4A8B-AB1F-0FE2FD1263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83</xdr:row>
      <xdr:rowOff>0</xdr:rowOff>
    </xdr:from>
    <xdr:to>
      <xdr:col>11</xdr:col>
      <xdr:colOff>0</xdr:colOff>
      <xdr:row>107</xdr:row>
      <xdr:rowOff>0</xdr:rowOff>
    </xdr:to>
    <xdr:graphicFrame macro="">
      <xdr:nvGraphicFramePr>
        <xdr:cNvPr id="1439754" name="Chart 4106">
          <a:extLst>
            <a:ext uri="{FF2B5EF4-FFF2-40B4-BE49-F238E27FC236}">
              <a16:creationId xmlns:a16="http://schemas.microsoft.com/office/drawing/2014/main" id="{3DF17DFE-85F8-4812-B540-F1486E1761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5</xdr:row>
      <xdr:rowOff>0</xdr:rowOff>
    </xdr:from>
    <xdr:to>
      <xdr:col>11</xdr:col>
      <xdr:colOff>0</xdr:colOff>
      <xdr:row>29</xdr:row>
      <xdr:rowOff>0</xdr:rowOff>
    </xdr:to>
    <xdr:graphicFrame macro="">
      <xdr:nvGraphicFramePr>
        <xdr:cNvPr id="1439755" name="Chart 4107">
          <a:extLst>
            <a:ext uri="{FF2B5EF4-FFF2-40B4-BE49-F238E27FC236}">
              <a16:creationId xmlns:a16="http://schemas.microsoft.com/office/drawing/2014/main" id="{233B4A3F-8AB2-48B4-B9F3-614CAEC475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109</xdr:row>
      <xdr:rowOff>0</xdr:rowOff>
    </xdr:from>
    <xdr:to>
      <xdr:col>11</xdr:col>
      <xdr:colOff>0</xdr:colOff>
      <xdr:row>133</xdr:row>
      <xdr:rowOff>0</xdr:rowOff>
    </xdr:to>
    <xdr:graphicFrame macro="">
      <xdr:nvGraphicFramePr>
        <xdr:cNvPr id="1439756" name="Chart 4108">
          <a:extLst>
            <a:ext uri="{FF2B5EF4-FFF2-40B4-BE49-F238E27FC236}">
              <a16:creationId xmlns:a16="http://schemas.microsoft.com/office/drawing/2014/main" id="{532CF6EF-42A4-4317-A21C-966BB30F486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135</xdr:row>
      <xdr:rowOff>0</xdr:rowOff>
    </xdr:from>
    <xdr:to>
      <xdr:col>11</xdr:col>
      <xdr:colOff>0</xdr:colOff>
      <xdr:row>159</xdr:row>
      <xdr:rowOff>6350</xdr:rowOff>
    </xdr:to>
    <xdr:graphicFrame macro="">
      <xdr:nvGraphicFramePr>
        <xdr:cNvPr id="1439757" name="Chart 4109">
          <a:extLst>
            <a:ext uri="{FF2B5EF4-FFF2-40B4-BE49-F238E27FC236}">
              <a16:creationId xmlns:a16="http://schemas.microsoft.com/office/drawing/2014/main" id="{9F4896EC-42D7-4F61-B0F0-36D4247DF9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187</xdr:row>
      <xdr:rowOff>0</xdr:rowOff>
    </xdr:from>
    <xdr:to>
      <xdr:col>11</xdr:col>
      <xdr:colOff>0</xdr:colOff>
      <xdr:row>211</xdr:row>
      <xdr:rowOff>0</xdr:rowOff>
    </xdr:to>
    <xdr:graphicFrame macro="">
      <xdr:nvGraphicFramePr>
        <xdr:cNvPr id="1439758" name="Chart 4110">
          <a:extLst>
            <a:ext uri="{FF2B5EF4-FFF2-40B4-BE49-F238E27FC236}">
              <a16:creationId xmlns:a16="http://schemas.microsoft.com/office/drawing/2014/main" id="{EDE057A9-A25B-41EC-93B9-650997B56B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213</xdr:row>
      <xdr:rowOff>0</xdr:rowOff>
    </xdr:from>
    <xdr:to>
      <xdr:col>11</xdr:col>
      <xdr:colOff>0</xdr:colOff>
      <xdr:row>237</xdr:row>
      <xdr:rowOff>0</xdr:rowOff>
    </xdr:to>
    <xdr:graphicFrame macro="">
      <xdr:nvGraphicFramePr>
        <xdr:cNvPr id="1439759" name="Chart 4111">
          <a:extLst>
            <a:ext uri="{FF2B5EF4-FFF2-40B4-BE49-F238E27FC236}">
              <a16:creationId xmlns:a16="http://schemas.microsoft.com/office/drawing/2014/main" id="{CB21AA31-8E38-4FD1-90F6-D168BB25B0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57</xdr:row>
      <xdr:rowOff>0</xdr:rowOff>
    </xdr:from>
    <xdr:to>
      <xdr:col>11</xdr:col>
      <xdr:colOff>0</xdr:colOff>
      <xdr:row>81</xdr:row>
      <xdr:rowOff>0</xdr:rowOff>
    </xdr:to>
    <xdr:graphicFrame macro="">
      <xdr:nvGraphicFramePr>
        <xdr:cNvPr id="1439760" name="Chart 4112">
          <a:extLst>
            <a:ext uri="{FF2B5EF4-FFF2-40B4-BE49-F238E27FC236}">
              <a16:creationId xmlns:a16="http://schemas.microsoft.com/office/drawing/2014/main" id="{664547E2-7D33-4E74-B8A4-172DD85CB8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31</xdr:row>
      <xdr:rowOff>0</xdr:rowOff>
    </xdr:from>
    <xdr:to>
      <xdr:col>11</xdr:col>
      <xdr:colOff>0</xdr:colOff>
      <xdr:row>55</xdr:row>
      <xdr:rowOff>0</xdr:rowOff>
    </xdr:to>
    <xdr:graphicFrame macro="">
      <xdr:nvGraphicFramePr>
        <xdr:cNvPr id="1439761" name="Chart 4113">
          <a:extLst>
            <a:ext uri="{FF2B5EF4-FFF2-40B4-BE49-F238E27FC236}">
              <a16:creationId xmlns:a16="http://schemas.microsoft.com/office/drawing/2014/main" id="{DE96CD50-74D9-4539-B565-741A496D4E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0.16568</cdr:x>
      <cdr:y>0.83484</cdr:y>
    </cdr:from>
    <cdr:to>
      <cdr:x>0.47614</cdr:x>
      <cdr:y>0.88765</cdr:y>
    </cdr:to>
    <cdr:sp macro="" textlink="">
      <cdr:nvSpPr>
        <cdr:cNvPr id="1448961" name="Text Box 8193">
          <a:extLst xmlns:a="http://schemas.openxmlformats.org/drawingml/2006/main">
            <a:ext uri="{FF2B5EF4-FFF2-40B4-BE49-F238E27FC236}">
              <a16:creationId xmlns:a16="http://schemas.microsoft.com/office/drawing/2014/main" id="{A29DC4C4-C1D4-40A9-AEE7-3BA2997C5FA4}"/>
            </a:ext>
          </a:extLst>
        </cdr:cNvPr>
        <cdr:cNvSpPr txBox="1">
          <a:spLocks xmlns:a="http://schemas.openxmlformats.org/drawingml/2006/main" noChangeArrowheads="1"/>
        </cdr:cNvSpPr>
      </cdr:nvSpPr>
      <cdr:spPr bwMode="auto">
        <a:xfrm xmlns:a="http://schemas.openxmlformats.org/drawingml/2006/main">
          <a:off x="1053124" y="3186049"/>
          <a:ext cx="1973373"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0.52312</cdr:x>
      <cdr:y>0.83533</cdr:y>
    </cdr:from>
    <cdr:to>
      <cdr:x>0.82399</cdr:x>
      <cdr:y>0.88813</cdr:y>
    </cdr:to>
    <cdr:sp macro="" textlink="">
      <cdr:nvSpPr>
        <cdr:cNvPr id="1448962" name="Text Box 8194">
          <a:extLst xmlns:a="http://schemas.openxmlformats.org/drawingml/2006/main">
            <a:ext uri="{FF2B5EF4-FFF2-40B4-BE49-F238E27FC236}">
              <a16:creationId xmlns:a16="http://schemas.microsoft.com/office/drawing/2014/main" id="{A9D62DDB-BCD0-4ECF-B53F-A314DF597E93}"/>
            </a:ext>
          </a:extLst>
        </cdr:cNvPr>
        <cdr:cNvSpPr txBox="1">
          <a:spLocks xmlns:a="http://schemas.openxmlformats.org/drawingml/2006/main" noChangeArrowheads="1"/>
        </cdr:cNvSpPr>
      </cdr:nvSpPr>
      <cdr:spPr bwMode="auto">
        <a:xfrm xmlns:a="http://schemas.openxmlformats.org/drawingml/2006/main">
          <a:off x="3325162" y="3187906"/>
          <a:ext cx="1912389" cy="2015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6.xml><?xml version="1.0" encoding="utf-8"?>
<c:userShapes xmlns:c="http://schemas.openxmlformats.org/drawingml/2006/chart">
  <cdr:relSizeAnchor xmlns:cdr="http://schemas.openxmlformats.org/drawingml/2006/chartDrawing">
    <cdr:from>
      <cdr:x>0.1674</cdr:x>
      <cdr:y>0.79907</cdr:y>
    </cdr:from>
    <cdr:to>
      <cdr:x>0.47934</cdr:x>
      <cdr:y>0.85918</cdr:y>
    </cdr:to>
    <cdr:sp macro="" textlink="">
      <cdr:nvSpPr>
        <cdr:cNvPr id="1449985" name="Text Box 2049">
          <a:extLst xmlns:a="http://schemas.openxmlformats.org/drawingml/2006/main">
            <a:ext uri="{FF2B5EF4-FFF2-40B4-BE49-F238E27FC236}">
              <a16:creationId xmlns:a16="http://schemas.microsoft.com/office/drawing/2014/main" id="{3A0575B1-4D97-40AF-847C-E8F65050124C}"/>
            </a:ext>
          </a:extLst>
        </cdr:cNvPr>
        <cdr:cNvSpPr txBox="1">
          <a:spLocks xmlns:a="http://schemas.openxmlformats.org/drawingml/2006/main" noChangeArrowheads="1"/>
        </cdr:cNvSpPr>
      </cdr:nvSpPr>
      <cdr:spPr bwMode="auto">
        <a:xfrm xmlns:a="http://schemas.openxmlformats.org/drawingml/2006/main">
          <a:off x="1064070" y="3049532"/>
          <a:ext cx="1982755" cy="22938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volume</a:t>
          </a:r>
        </a:p>
      </cdr:txBody>
    </cdr:sp>
  </cdr:relSizeAnchor>
  <cdr:relSizeAnchor xmlns:cdr="http://schemas.openxmlformats.org/drawingml/2006/chartDrawing">
    <cdr:from>
      <cdr:x>0.57208</cdr:x>
      <cdr:y>0.7942</cdr:y>
    </cdr:from>
    <cdr:to>
      <cdr:x>0.79127</cdr:x>
      <cdr:y>0.86039</cdr:y>
    </cdr:to>
    <cdr:sp macro="" textlink="">
      <cdr:nvSpPr>
        <cdr:cNvPr id="1449986" name="Text Box 2050">
          <a:extLst xmlns:a="http://schemas.openxmlformats.org/drawingml/2006/main">
            <a:ext uri="{FF2B5EF4-FFF2-40B4-BE49-F238E27FC236}">
              <a16:creationId xmlns:a16="http://schemas.microsoft.com/office/drawing/2014/main" id="{53B2177F-9CFB-493F-8682-1E3120ABA29D}"/>
            </a:ext>
          </a:extLst>
        </cdr:cNvPr>
        <cdr:cNvSpPr txBox="1">
          <a:spLocks xmlns:a="http://schemas.openxmlformats.org/drawingml/2006/main" noChangeArrowheads="1"/>
        </cdr:cNvSpPr>
      </cdr:nvSpPr>
      <cdr:spPr bwMode="auto">
        <a:xfrm xmlns:a="http://schemas.openxmlformats.org/drawingml/2006/main">
          <a:off x="3636335" y="3030958"/>
          <a:ext cx="1393246" cy="25260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0.17011</cdr:x>
      <cdr:y>0.79347</cdr:y>
    </cdr:from>
    <cdr:to>
      <cdr:x>0.47146</cdr:x>
      <cdr:y>0.84798</cdr:y>
    </cdr:to>
    <cdr:sp macro="" textlink="">
      <cdr:nvSpPr>
        <cdr:cNvPr id="1451009" name="Text Box 1025">
          <a:extLst xmlns:a="http://schemas.openxmlformats.org/drawingml/2006/main">
            <a:ext uri="{FF2B5EF4-FFF2-40B4-BE49-F238E27FC236}">
              <a16:creationId xmlns:a16="http://schemas.microsoft.com/office/drawing/2014/main" id="{F9B8E2A7-DDB6-46C4-B949-E823F1AFBAB2}"/>
            </a:ext>
          </a:extLst>
        </cdr:cNvPr>
        <cdr:cNvSpPr txBox="1">
          <a:spLocks xmlns:a="http://schemas.openxmlformats.org/drawingml/2006/main" noChangeArrowheads="1"/>
        </cdr:cNvSpPr>
      </cdr:nvSpPr>
      <cdr:spPr bwMode="auto">
        <a:xfrm xmlns:a="http://schemas.openxmlformats.org/drawingml/2006/main">
          <a:off x="1081270" y="3028172"/>
          <a:ext cx="1915517"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0.53001</cdr:x>
      <cdr:y>0.79104</cdr:y>
    </cdr:from>
    <cdr:to>
      <cdr:x>0.83211</cdr:x>
      <cdr:y>0.84798</cdr:y>
    </cdr:to>
    <cdr:sp macro="" textlink="">
      <cdr:nvSpPr>
        <cdr:cNvPr id="1451010" name="Text Box 1026">
          <a:extLst xmlns:a="http://schemas.openxmlformats.org/drawingml/2006/main">
            <a:ext uri="{FF2B5EF4-FFF2-40B4-BE49-F238E27FC236}">
              <a16:creationId xmlns:a16="http://schemas.microsoft.com/office/drawing/2014/main" id="{8CA524EB-8AAD-4346-92AC-3157622DA1DA}"/>
            </a:ext>
          </a:extLst>
        </cdr:cNvPr>
        <cdr:cNvSpPr txBox="1">
          <a:spLocks xmlns:a="http://schemas.openxmlformats.org/drawingml/2006/main" noChangeArrowheads="1"/>
        </cdr:cNvSpPr>
      </cdr:nvSpPr>
      <cdr:spPr bwMode="auto">
        <a:xfrm xmlns:a="http://schemas.openxmlformats.org/drawingml/2006/main">
          <a:off x="3368945" y="3018885"/>
          <a:ext cx="1920208" cy="2173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0.17134</cdr:x>
      <cdr:y>0.80248</cdr:y>
    </cdr:from>
    <cdr:to>
      <cdr:x>0.48376</cdr:x>
      <cdr:y>0.8582</cdr:y>
    </cdr:to>
    <cdr:sp macro="" textlink="">
      <cdr:nvSpPr>
        <cdr:cNvPr id="1452033" name="Text Box 1025">
          <a:extLst xmlns:a="http://schemas.openxmlformats.org/drawingml/2006/main">
            <a:ext uri="{FF2B5EF4-FFF2-40B4-BE49-F238E27FC236}">
              <a16:creationId xmlns:a16="http://schemas.microsoft.com/office/drawing/2014/main" id="{C9BC9095-DDC9-467E-932D-FE86CA545177}"/>
            </a:ext>
          </a:extLst>
        </cdr:cNvPr>
        <cdr:cNvSpPr txBox="1">
          <a:spLocks xmlns:a="http://schemas.openxmlformats.org/drawingml/2006/main" noChangeArrowheads="1"/>
        </cdr:cNvSpPr>
      </cdr:nvSpPr>
      <cdr:spPr bwMode="auto">
        <a:xfrm xmlns:a="http://schemas.openxmlformats.org/drawingml/2006/main">
          <a:off x="1089089" y="3062534"/>
          <a:ext cx="1985883"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volume</a:t>
          </a:r>
        </a:p>
      </cdr:txBody>
    </cdr:sp>
  </cdr:relSizeAnchor>
  <cdr:relSizeAnchor xmlns:cdr="http://schemas.openxmlformats.org/drawingml/2006/chartDrawing">
    <cdr:from>
      <cdr:x>0.53887</cdr:x>
      <cdr:y>0.80248</cdr:y>
    </cdr:from>
    <cdr:to>
      <cdr:x>0.83949</cdr:x>
      <cdr:y>0.85893</cdr:y>
    </cdr:to>
    <cdr:sp macro="" textlink="">
      <cdr:nvSpPr>
        <cdr:cNvPr id="1452034" name="Text Box 1026">
          <a:extLst xmlns:a="http://schemas.openxmlformats.org/drawingml/2006/main">
            <a:ext uri="{FF2B5EF4-FFF2-40B4-BE49-F238E27FC236}">
              <a16:creationId xmlns:a16="http://schemas.microsoft.com/office/drawing/2014/main" id="{02C44A3F-5AC8-4864-AAF6-DD956F096517}"/>
            </a:ext>
          </a:extLst>
        </cdr:cNvPr>
        <cdr:cNvSpPr txBox="1">
          <a:spLocks xmlns:a="http://schemas.openxmlformats.org/drawingml/2006/main" noChangeArrowheads="1"/>
        </cdr:cNvSpPr>
      </cdr:nvSpPr>
      <cdr:spPr bwMode="auto">
        <a:xfrm xmlns:a="http://schemas.openxmlformats.org/drawingml/2006/main">
          <a:off x="3425238" y="3062534"/>
          <a:ext cx="1910826" cy="2154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0.17109</cdr:x>
      <cdr:y>0.84289</cdr:y>
    </cdr:from>
    <cdr:to>
      <cdr:x>0.48475</cdr:x>
      <cdr:y>0.90105</cdr:y>
    </cdr:to>
    <cdr:sp macro="" textlink="">
      <cdr:nvSpPr>
        <cdr:cNvPr id="1453057" name="Text Box 2049">
          <a:extLst xmlns:a="http://schemas.openxmlformats.org/drawingml/2006/main">
            <a:ext uri="{FF2B5EF4-FFF2-40B4-BE49-F238E27FC236}">
              <a16:creationId xmlns:a16="http://schemas.microsoft.com/office/drawing/2014/main" id="{8F54186D-AD77-43DB-AA7A-35343B9FAA36}"/>
            </a:ext>
          </a:extLst>
        </cdr:cNvPr>
        <cdr:cNvSpPr txBox="1">
          <a:spLocks xmlns:a="http://schemas.openxmlformats.org/drawingml/2006/main" noChangeArrowheads="1"/>
        </cdr:cNvSpPr>
      </cdr:nvSpPr>
      <cdr:spPr bwMode="auto">
        <a:xfrm xmlns:a="http://schemas.openxmlformats.org/drawingml/2006/main">
          <a:off x="1087525" y="3222107"/>
          <a:ext cx="1993701" cy="2223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volume</a:t>
          </a:r>
        </a:p>
      </cdr:txBody>
    </cdr:sp>
  </cdr:relSizeAnchor>
  <cdr:relSizeAnchor xmlns:cdr="http://schemas.openxmlformats.org/drawingml/2006/chartDrawing">
    <cdr:from>
      <cdr:x>0.53936</cdr:x>
      <cdr:y>0.8441</cdr:y>
    </cdr:from>
    <cdr:to>
      <cdr:x>0.82792</cdr:x>
      <cdr:y>0.90227</cdr:y>
    </cdr:to>
    <cdr:sp macro="" textlink="">
      <cdr:nvSpPr>
        <cdr:cNvPr id="1453058" name="Text Box 2050">
          <a:extLst xmlns:a="http://schemas.openxmlformats.org/drawingml/2006/main">
            <a:ext uri="{FF2B5EF4-FFF2-40B4-BE49-F238E27FC236}">
              <a16:creationId xmlns:a16="http://schemas.microsoft.com/office/drawing/2014/main" id="{DFA14555-5811-47A9-8170-4958F2AD6759}"/>
            </a:ext>
          </a:extLst>
        </cdr:cNvPr>
        <cdr:cNvSpPr txBox="1">
          <a:spLocks xmlns:a="http://schemas.openxmlformats.org/drawingml/2006/main" noChangeArrowheads="1"/>
        </cdr:cNvSpPr>
      </cdr:nvSpPr>
      <cdr:spPr bwMode="auto">
        <a:xfrm xmlns:a="http://schemas.openxmlformats.org/drawingml/2006/main">
          <a:off x="3428365" y="3226759"/>
          <a:ext cx="1834205" cy="2223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0.18167</cdr:x>
      <cdr:y>0.8329</cdr:y>
    </cdr:from>
    <cdr:to>
      <cdr:x>0.47983</cdr:x>
      <cdr:y>0.88619</cdr:y>
    </cdr:to>
    <cdr:sp macro="" textlink="">
      <cdr:nvSpPr>
        <cdr:cNvPr id="1454081" name="Text Box 1025">
          <a:extLst xmlns:a="http://schemas.openxmlformats.org/drawingml/2006/main">
            <a:ext uri="{FF2B5EF4-FFF2-40B4-BE49-F238E27FC236}">
              <a16:creationId xmlns:a16="http://schemas.microsoft.com/office/drawing/2014/main" id="{DF3E09E1-1C27-4C8E-807D-F947AB2A7C83}"/>
            </a:ext>
          </a:extLst>
        </cdr:cNvPr>
        <cdr:cNvSpPr txBox="1">
          <a:spLocks xmlns:a="http://schemas.openxmlformats.org/drawingml/2006/main" noChangeArrowheads="1"/>
        </cdr:cNvSpPr>
      </cdr:nvSpPr>
      <cdr:spPr bwMode="auto">
        <a:xfrm xmlns:a="http://schemas.openxmlformats.org/drawingml/2006/main">
          <a:off x="1154763" y="3178620"/>
          <a:ext cx="1895190"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weight</a:t>
          </a:r>
        </a:p>
      </cdr:txBody>
    </cdr:sp>
  </cdr:relSizeAnchor>
  <cdr:relSizeAnchor xmlns:cdr="http://schemas.openxmlformats.org/drawingml/2006/chartDrawing">
    <cdr:from>
      <cdr:x>0.53641</cdr:x>
      <cdr:y>0.8329</cdr:y>
    </cdr:from>
    <cdr:to>
      <cdr:x>0.82448</cdr:x>
      <cdr:y>0.88619</cdr:y>
    </cdr:to>
    <cdr:sp macro="" textlink="">
      <cdr:nvSpPr>
        <cdr:cNvPr id="1454082" name="Text Box 1026">
          <a:extLst xmlns:a="http://schemas.openxmlformats.org/drawingml/2006/main">
            <a:ext uri="{FF2B5EF4-FFF2-40B4-BE49-F238E27FC236}">
              <a16:creationId xmlns:a16="http://schemas.microsoft.com/office/drawing/2014/main" id="{166DFEFA-48D7-4485-9C06-6200E7C768CF}"/>
            </a:ext>
          </a:extLst>
        </cdr:cNvPr>
        <cdr:cNvSpPr txBox="1">
          <a:spLocks xmlns:a="http://schemas.openxmlformats.org/drawingml/2006/main" noChangeArrowheads="1"/>
        </cdr:cNvSpPr>
      </cdr:nvSpPr>
      <cdr:spPr bwMode="auto">
        <a:xfrm xmlns:a="http://schemas.openxmlformats.org/drawingml/2006/main">
          <a:off x="3409601" y="3178620"/>
          <a:ext cx="1831078"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0.17921</cdr:x>
      <cdr:y>0.79153</cdr:y>
    </cdr:from>
    <cdr:to>
      <cdr:x>0.45621</cdr:x>
      <cdr:y>0.84482</cdr:y>
    </cdr:to>
    <cdr:sp macro="" textlink="">
      <cdr:nvSpPr>
        <cdr:cNvPr id="1455105" name="Text Box 2049">
          <a:extLst xmlns:a="http://schemas.openxmlformats.org/drawingml/2006/main">
            <a:ext uri="{FF2B5EF4-FFF2-40B4-BE49-F238E27FC236}">
              <a16:creationId xmlns:a16="http://schemas.microsoft.com/office/drawing/2014/main" id="{282E81C4-7683-4955-9F79-5DC365EA3BE5}"/>
            </a:ext>
          </a:extLst>
        </cdr:cNvPr>
        <cdr:cNvSpPr txBox="1">
          <a:spLocks xmlns:a="http://schemas.openxmlformats.org/drawingml/2006/main" noChangeArrowheads="1"/>
        </cdr:cNvSpPr>
      </cdr:nvSpPr>
      <cdr:spPr bwMode="auto">
        <a:xfrm xmlns:a="http://schemas.openxmlformats.org/drawingml/2006/main">
          <a:off x="1139127" y="3020743"/>
          <a:ext cx="1760712"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weight</a:t>
          </a:r>
        </a:p>
      </cdr:txBody>
    </cdr:sp>
  </cdr:relSizeAnchor>
  <cdr:relSizeAnchor xmlns:cdr="http://schemas.openxmlformats.org/drawingml/2006/chartDrawing">
    <cdr:from>
      <cdr:x>0.53715</cdr:x>
      <cdr:y>0.7908</cdr:y>
    </cdr:from>
    <cdr:to>
      <cdr:x>0.82669</cdr:x>
      <cdr:y>0.84409</cdr:y>
    </cdr:to>
    <cdr:sp macro="" textlink="">
      <cdr:nvSpPr>
        <cdr:cNvPr id="1455106" name="Text Box 2050">
          <a:extLst xmlns:a="http://schemas.openxmlformats.org/drawingml/2006/main">
            <a:ext uri="{FF2B5EF4-FFF2-40B4-BE49-F238E27FC236}">
              <a16:creationId xmlns:a16="http://schemas.microsoft.com/office/drawing/2014/main" id="{6FEA1422-3B2D-4125-9375-9240EB6BC19A}"/>
            </a:ext>
          </a:extLst>
        </cdr:cNvPr>
        <cdr:cNvSpPr txBox="1">
          <a:spLocks xmlns:a="http://schemas.openxmlformats.org/drawingml/2006/main" noChangeArrowheads="1"/>
        </cdr:cNvSpPr>
      </cdr:nvSpPr>
      <cdr:spPr bwMode="auto">
        <a:xfrm xmlns:a="http://schemas.openxmlformats.org/drawingml/2006/main">
          <a:off x="3414292" y="3017957"/>
          <a:ext cx="1840460"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0.15092</cdr:x>
      <cdr:y>0.78496</cdr:y>
    </cdr:from>
    <cdr:to>
      <cdr:x>0.4631</cdr:x>
      <cdr:y>0.8475</cdr:y>
    </cdr:to>
    <cdr:sp macro="" textlink="">
      <cdr:nvSpPr>
        <cdr:cNvPr id="1456129" name="Text Box 2049">
          <a:extLst xmlns:a="http://schemas.openxmlformats.org/drawingml/2006/main">
            <a:ext uri="{FF2B5EF4-FFF2-40B4-BE49-F238E27FC236}">
              <a16:creationId xmlns:a16="http://schemas.microsoft.com/office/drawing/2014/main" id="{94FE93A1-3950-4763-9C66-07819328B87A}"/>
            </a:ext>
          </a:extLst>
        </cdr:cNvPr>
        <cdr:cNvSpPr txBox="1">
          <a:spLocks xmlns:a="http://schemas.openxmlformats.org/drawingml/2006/main" noChangeArrowheads="1"/>
        </cdr:cNvSpPr>
      </cdr:nvSpPr>
      <cdr:spPr bwMode="auto">
        <a:xfrm xmlns:a="http://schemas.openxmlformats.org/drawingml/2006/main">
          <a:off x="959302" y="2995668"/>
          <a:ext cx="1984320" cy="2386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0.53518</cdr:x>
      <cdr:y>0.78544</cdr:y>
    </cdr:from>
    <cdr:to>
      <cdr:x>0.83432</cdr:x>
      <cdr:y>0.8509</cdr:y>
    </cdr:to>
    <cdr:sp macro="" textlink="">
      <cdr:nvSpPr>
        <cdr:cNvPr id="1456130" name="Text Box 2050">
          <a:extLst xmlns:a="http://schemas.openxmlformats.org/drawingml/2006/main">
            <a:ext uri="{FF2B5EF4-FFF2-40B4-BE49-F238E27FC236}">
              <a16:creationId xmlns:a16="http://schemas.microsoft.com/office/drawing/2014/main" id="{61830ED8-340C-4D6A-A4AE-6B4EED3955AF}"/>
            </a:ext>
          </a:extLst>
        </cdr:cNvPr>
        <cdr:cNvSpPr txBox="1">
          <a:spLocks xmlns:a="http://schemas.openxmlformats.org/drawingml/2006/main" noChangeArrowheads="1"/>
        </cdr:cNvSpPr>
      </cdr:nvSpPr>
      <cdr:spPr bwMode="auto">
        <a:xfrm xmlns:a="http://schemas.openxmlformats.org/drawingml/2006/main">
          <a:off x="3401782" y="2997525"/>
          <a:ext cx="1901444" cy="2498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0.15387</cdr:x>
      <cdr:y>0.78496</cdr:y>
    </cdr:from>
    <cdr:to>
      <cdr:x>0.46679</cdr:x>
      <cdr:y>0.8475</cdr:y>
    </cdr:to>
    <cdr:sp macro="" textlink="">
      <cdr:nvSpPr>
        <cdr:cNvPr id="1676289" name="Text Box 1">
          <a:extLst xmlns:a="http://schemas.openxmlformats.org/drawingml/2006/main">
            <a:ext uri="{FF2B5EF4-FFF2-40B4-BE49-F238E27FC236}">
              <a16:creationId xmlns:a16="http://schemas.microsoft.com/office/drawing/2014/main" id="{346E652D-A63F-4757-8D99-987A6E77570B}"/>
            </a:ext>
          </a:extLst>
        </cdr:cNvPr>
        <cdr:cNvSpPr txBox="1">
          <a:spLocks xmlns:a="http://schemas.openxmlformats.org/drawingml/2006/main" noChangeArrowheads="1"/>
        </cdr:cNvSpPr>
      </cdr:nvSpPr>
      <cdr:spPr bwMode="auto">
        <a:xfrm xmlns:a="http://schemas.openxmlformats.org/drawingml/2006/main">
          <a:off x="978067" y="2995668"/>
          <a:ext cx="1989010" cy="2386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0.52189</cdr:x>
      <cdr:y>0.78544</cdr:y>
    </cdr:from>
    <cdr:to>
      <cdr:x>0.84416</cdr:x>
      <cdr:y>0.8509</cdr:y>
    </cdr:to>
    <cdr:sp macro="" textlink="">
      <cdr:nvSpPr>
        <cdr:cNvPr id="1676290" name="Text Box 2">
          <a:extLst xmlns:a="http://schemas.openxmlformats.org/drawingml/2006/main">
            <a:ext uri="{FF2B5EF4-FFF2-40B4-BE49-F238E27FC236}">
              <a16:creationId xmlns:a16="http://schemas.microsoft.com/office/drawing/2014/main" id="{464E5A8D-D9A7-4CD3-9BAD-8C424D783B25}"/>
            </a:ext>
          </a:extLst>
        </cdr:cNvPr>
        <cdr:cNvSpPr txBox="1">
          <a:spLocks xmlns:a="http://schemas.openxmlformats.org/drawingml/2006/main" noChangeArrowheads="1"/>
        </cdr:cNvSpPr>
      </cdr:nvSpPr>
      <cdr:spPr bwMode="auto">
        <a:xfrm xmlns:a="http://schemas.openxmlformats.org/drawingml/2006/main">
          <a:off x="3317343" y="2997525"/>
          <a:ext cx="2048431" cy="2498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4.xml><?xml version="1.0" encoding="utf-8"?>
<xdr:wsDr xmlns:xdr="http://schemas.openxmlformats.org/drawingml/2006/spreadsheetDrawing" xmlns:a="http://schemas.openxmlformats.org/drawingml/2006/main">
  <xdr:twoCellAnchor>
    <xdr:from>
      <xdr:col>1</xdr:col>
      <xdr:colOff>0</xdr:colOff>
      <xdr:row>31</xdr:row>
      <xdr:rowOff>0</xdr:rowOff>
    </xdr:from>
    <xdr:to>
      <xdr:col>11</xdr:col>
      <xdr:colOff>0</xdr:colOff>
      <xdr:row>55</xdr:row>
      <xdr:rowOff>0</xdr:rowOff>
    </xdr:to>
    <xdr:graphicFrame macro="">
      <xdr:nvGraphicFramePr>
        <xdr:cNvPr id="1457153" name="Chart 2049">
          <a:extLst>
            <a:ext uri="{FF2B5EF4-FFF2-40B4-BE49-F238E27FC236}">
              <a16:creationId xmlns:a16="http://schemas.microsoft.com/office/drawing/2014/main" id="{4A284729-3DD4-487C-8569-CBFBB0BCE4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69850</xdr:colOff>
      <xdr:row>108</xdr:row>
      <xdr:rowOff>158750</xdr:rowOff>
    </xdr:from>
    <xdr:to>
      <xdr:col>11</xdr:col>
      <xdr:colOff>69850</xdr:colOff>
      <xdr:row>132</xdr:row>
      <xdr:rowOff>152400</xdr:rowOff>
    </xdr:to>
    <xdr:graphicFrame macro="">
      <xdr:nvGraphicFramePr>
        <xdr:cNvPr id="1457154" name="Chart 2050">
          <a:extLst>
            <a:ext uri="{FF2B5EF4-FFF2-40B4-BE49-F238E27FC236}">
              <a16:creationId xmlns:a16="http://schemas.microsoft.com/office/drawing/2014/main" id="{083547AE-01A1-4D6E-B8AC-05E579FEBB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135</xdr:row>
      <xdr:rowOff>0</xdr:rowOff>
    </xdr:from>
    <xdr:to>
      <xdr:col>11</xdr:col>
      <xdr:colOff>0</xdr:colOff>
      <xdr:row>159</xdr:row>
      <xdr:rowOff>0</xdr:rowOff>
    </xdr:to>
    <xdr:graphicFrame macro="">
      <xdr:nvGraphicFramePr>
        <xdr:cNvPr id="1457155" name="Chart 2051">
          <a:extLst>
            <a:ext uri="{FF2B5EF4-FFF2-40B4-BE49-F238E27FC236}">
              <a16:creationId xmlns:a16="http://schemas.microsoft.com/office/drawing/2014/main" id="{F442641A-43E6-456A-BCB7-5EF5041998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xdr:row>
      <xdr:rowOff>0</xdr:rowOff>
    </xdr:from>
    <xdr:to>
      <xdr:col>11</xdr:col>
      <xdr:colOff>0</xdr:colOff>
      <xdr:row>29</xdr:row>
      <xdr:rowOff>0</xdr:rowOff>
    </xdr:to>
    <xdr:graphicFrame macro="">
      <xdr:nvGraphicFramePr>
        <xdr:cNvPr id="1457156" name="Chart 2052">
          <a:extLst>
            <a:ext uri="{FF2B5EF4-FFF2-40B4-BE49-F238E27FC236}">
              <a16:creationId xmlns:a16="http://schemas.microsoft.com/office/drawing/2014/main" id="{B3E57655-8C92-4F82-928A-27AED561FC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161</xdr:row>
      <xdr:rowOff>0</xdr:rowOff>
    </xdr:from>
    <xdr:to>
      <xdr:col>11</xdr:col>
      <xdr:colOff>0</xdr:colOff>
      <xdr:row>185</xdr:row>
      <xdr:rowOff>0</xdr:rowOff>
    </xdr:to>
    <xdr:graphicFrame macro="">
      <xdr:nvGraphicFramePr>
        <xdr:cNvPr id="1457157" name="Chart 2053">
          <a:extLst>
            <a:ext uri="{FF2B5EF4-FFF2-40B4-BE49-F238E27FC236}">
              <a16:creationId xmlns:a16="http://schemas.microsoft.com/office/drawing/2014/main" id="{B8E61906-CCBA-4F90-852F-115A0CE151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187</xdr:row>
      <xdr:rowOff>0</xdr:rowOff>
    </xdr:from>
    <xdr:to>
      <xdr:col>11</xdr:col>
      <xdr:colOff>0</xdr:colOff>
      <xdr:row>211</xdr:row>
      <xdr:rowOff>0</xdr:rowOff>
    </xdr:to>
    <xdr:graphicFrame macro="">
      <xdr:nvGraphicFramePr>
        <xdr:cNvPr id="1457158" name="Chart 2054">
          <a:extLst>
            <a:ext uri="{FF2B5EF4-FFF2-40B4-BE49-F238E27FC236}">
              <a16:creationId xmlns:a16="http://schemas.microsoft.com/office/drawing/2014/main" id="{6E9CAC3B-4721-4A77-A251-8BCD6CC2FD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213</xdr:row>
      <xdr:rowOff>0</xdr:rowOff>
    </xdr:from>
    <xdr:to>
      <xdr:col>11</xdr:col>
      <xdr:colOff>0</xdr:colOff>
      <xdr:row>237</xdr:row>
      <xdr:rowOff>0</xdr:rowOff>
    </xdr:to>
    <xdr:graphicFrame macro="">
      <xdr:nvGraphicFramePr>
        <xdr:cNvPr id="1457159" name="Chart 2055">
          <a:extLst>
            <a:ext uri="{FF2B5EF4-FFF2-40B4-BE49-F238E27FC236}">
              <a16:creationId xmlns:a16="http://schemas.microsoft.com/office/drawing/2014/main" id="{59F92B34-C464-42F7-88DB-4059B2DD71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57</xdr:row>
      <xdr:rowOff>0</xdr:rowOff>
    </xdr:from>
    <xdr:to>
      <xdr:col>11</xdr:col>
      <xdr:colOff>0</xdr:colOff>
      <xdr:row>81</xdr:row>
      <xdr:rowOff>0</xdr:rowOff>
    </xdr:to>
    <xdr:graphicFrame macro="">
      <xdr:nvGraphicFramePr>
        <xdr:cNvPr id="1457160" name="Chart 2056">
          <a:extLst>
            <a:ext uri="{FF2B5EF4-FFF2-40B4-BE49-F238E27FC236}">
              <a16:creationId xmlns:a16="http://schemas.microsoft.com/office/drawing/2014/main" id="{0028484A-0989-4E36-AFF7-671B985218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83</xdr:row>
      <xdr:rowOff>0</xdr:rowOff>
    </xdr:from>
    <xdr:to>
      <xdr:col>11</xdr:col>
      <xdr:colOff>0</xdr:colOff>
      <xdr:row>107</xdr:row>
      <xdr:rowOff>0</xdr:rowOff>
    </xdr:to>
    <xdr:graphicFrame macro="">
      <xdr:nvGraphicFramePr>
        <xdr:cNvPr id="1457161" name="Chart 2057">
          <a:extLst>
            <a:ext uri="{FF2B5EF4-FFF2-40B4-BE49-F238E27FC236}">
              <a16:creationId xmlns:a16="http://schemas.microsoft.com/office/drawing/2014/main" id="{E8AF89FC-BEB3-41FD-9308-54CB3A147F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239</xdr:row>
      <xdr:rowOff>0</xdr:rowOff>
    </xdr:from>
    <xdr:to>
      <xdr:col>11</xdr:col>
      <xdr:colOff>0</xdr:colOff>
      <xdr:row>263</xdr:row>
      <xdr:rowOff>0</xdr:rowOff>
    </xdr:to>
    <xdr:graphicFrame macro="">
      <xdr:nvGraphicFramePr>
        <xdr:cNvPr id="1457162" name="Chart 2058">
          <a:extLst>
            <a:ext uri="{FF2B5EF4-FFF2-40B4-BE49-F238E27FC236}">
              <a16:creationId xmlns:a16="http://schemas.microsoft.com/office/drawing/2014/main" id="{439A97E9-EFF6-4D16-9481-11F4DFA24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265</xdr:row>
      <xdr:rowOff>0</xdr:rowOff>
    </xdr:from>
    <xdr:to>
      <xdr:col>11</xdr:col>
      <xdr:colOff>0</xdr:colOff>
      <xdr:row>289</xdr:row>
      <xdr:rowOff>0</xdr:rowOff>
    </xdr:to>
    <xdr:graphicFrame macro="">
      <xdr:nvGraphicFramePr>
        <xdr:cNvPr id="1457163" name="Chart 2059">
          <a:extLst>
            <a:ext uri="{FF2B5EF4-FFF2-40B4-BE49-F238E27FC236}">
              <a16:creationId xmlns:a16="http://schemas.microsoft.com/office/drawing/2014/main" id="{6B4D7D96-EA42-4A92-98D0-7DB5CCAD72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0.18684</cdr:x>
      <cdr:y>0.82438</cdr:y>
    </cdr:from>
    <cdr:to>
      <cdr:x>0.46359</cdr:x>
      <cdr:y>0.87718</cdr:y>
    </cdr:to>
    <cdr:sp macro="" textlink="">
      <cdr:nvSpPr>
        <cdr:cNvPr id="1458177" name="Text Box 1">
          <a:extLst xmlns:a="http://schemas.openxmlformats.org/drawingml/2006/main">
            <a:ext uri="{FF2B5EF4-FFF2-40B4-BE49-F238E27FC236}">
              <a16:creationId xmlns:a16="http://schemas.microsoft.com/office/drawing/2014/main" id="{14EF71EF-5BE0-4840-ABC5-D9E932D0D5E5}"/>
            </a:ext>
          </a:extLst>
        </cdr:cNvPr>
        <cdr:cNvSpPr txBox="1">
          <a:spLocks xmlns:a="http://schemas.openxmlformats.org/drawingml/2006/main" noChangeArrowheads="1"/>
        </cdr:cNvSpPr>
      </cdr:nvSpPr>
      <cdr:spPr bwMode="auto">
        <a:xfrm xmlns:a="http://schemas.openxmlformats.org/drawingml/2006/main">
          <a:off x="1187601" y="3146115"/>
          <a:ext cx="1759148" cy="2015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0.53961</cdr:x>
      <cdr:y>0.82438</cdr:y>
    </cdr:from>
    <cdr:to>
      <cdr:x>0.82571</cdr:x>
      <cdr:y>0.8784</cdr:y>
    </cdr:to>
    <cdr:sp macro="" textlink="">
      <cdr:nvSpPr>
        <cdr:cNvPr id="1458178" name="Text Box 2">
          <a:extLst xmlns:a="http://schemas.openxmlformats.org/drawingml/2006/main">
            <a:ext uri="{FF2B5EF4-FFF2-40B4-BE49-F238E27FC236}">
              <a16:creationId xmlns:a16="http://schemas.microsoft.com/office/drawing/2014/main" id="{B8C7CA8A-2894-4A1D-BE6C-AD4B1EBAABAF}"/>
            </a:ext>
          </a:extLst>
        </cdr:cNvPr>
        <cdr:cNvSpPr txBox="1">
          <a:spLocks xmlns:a="http://schemas.openxmlformats.org/drawingml/2006/main" noChangeArrowheads="1"/>
        </cdr:cNvSpPr>
      </cdr:nvSpPr>
      <cdr:spPr bwMode="auto">
        <a:xfrm xmlns:a="http://schemas.openxmlformats.org/drawingml/2006/main">
          <a:off x="3429929" y="3146115"/>
          <a:ext cx="1818568"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0.17011</cdr:x>
      <cdr:y>0.82681</cdr:y>
    </cdr:from>
    <cdr:to>
      <cdr:x>0.47589</cdr:x>
      <cdr:y>0.89276</cdr:y>
    </cdr:to>
    <cdr:sp macro="" textlink="">
      <cdr:nvSpPr>
        <cdr:cNvPr id="1459201" name="Text Box 1025">
          <a:extLst xmlns:a="http://schemas.openxmlformats.org/drawingml/2006/main">
            <a:ext uri="{FF2B5EF4-FFF2-40B4-BE49-F238E27FC236}">
              <a16:creationId xmlns:a16="http://schemas.microsoft.com/office/drawing/2014/main" id="{389CCD5C-6906-4548-B02A-1098FCC83C36}"/>
            </a:ext>
          </a:extLst>
        </cdr:cNvPr>
        <cdr:cNvSpPr txBox="1">
          <a:spLocks xmlns:a="http://schemas.openxmlformats.org/drawingml/2006/main" noChangeArrowheads="1"/>
        </cdr:cNvSpPr>
      </cdr:nvSpPr>
      <cdr:spPr bwMode="auto">
        <a:xfrm xmlns:a="http://schemas.openxmlformats.org/drawingml/2006/main">
          <a:off x="1081270" y="3155402"/>
          <a:ext cx="1943664" cy="2516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volume</a:t>
          </a:r>
        </a:p>
      </cdr:txBody>
    </cdr:sp>
  </cdr:relSizeAnchor>
  <cdr:relSizeAnchor xmlns:cdr="http://schemas.openxmlformats.org/drawingml/2006/chartDrawing">
    <cdr:from>
      <cdr:x>0.52632</cdr:x>
      <cdr:y>0.82681</cdr:y>
    </cdr:from>
    <cdr:to>
      <cdr:x>0.82522</cdr:x>
      <cdr:y>0.8913</cdr:y>
    </cdr:to>
    <cdr:sp macro="" textlink="">
      <cdr:nvSpPr>
        <cdr:cNvPr id="1459202" name="Text Box 1026">
          <a:extLst xmlns:a="http://schemas.openxmlformats.org/drawingml/2006/main">
            <a:ext uri="{FF2B5EF4-FFF2-40B4-BE49-F238E27FC236}">
              <a16:creationId xmlns:a16="http://schemas.microsoft.com/office/drawing/2014/main" id="{BCFE080B-A1BF-480D-995E-AB16AEF1F2B1}"/>
            </a:ext>
          </a:extLst>
        </cdr:cNvPr>
        <cdr:cNvSpPr txBox="1">
          <a:spLocks xmlns:a="http://schemas.openxmlformats.org/drawingml/2006/main" noChangeArrowheads="1"/>
        </cdr:cNvSpPr>
      </cdr:nvSpPr>
      <cdr:spPr bwMode="auto">
        <a:xfrm xmlns:a="http://schemas.openxmlformats.org/drawingml/2006/main">
          <a:off x="3345490" y="3155402"/>
          <a:ext cx="1899880" cy="24610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00" b="0" i="0" u="none" strike="noStrike" baseline="0">
              <a:solidFill>
                <a:srgbClr val="0000FF"/>
              </a:solidFill>
              <a:latin typeface="Arial"/>
              <a:cs typeface="Arial"/>
            </a:rPr>
            <a:t>Export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0.18044</cdr:x>
      <cdr:y>0.82851</cdr:y>
    </cdr:from>
    <cdr:to>
      <cdr:x>0.4722</cdr:x>
      <cdr:y>0.89032</cdr:y>
    </cdr:to>
    <cdr:sp macro="" textlink="">
      <cdr:nvSpPr>
        <cdr:cNvPr id="1460225" name="Text Box 1025">
          <a:extLst xmlns:a="http://schemas.openxmlformats.org/drawingml/2006/main">
            <a:ext uri="{FF2B5EF4-FFF2-40B4-BE49-F238E27FC236}">
              <a16:creationId xmlns:a16="http://schemas.microsoft.com/office/drawing/2014/main" id="{4A52B9A5-EF17-43F6-98C4-924F0B233DCC}"/>
            </a:ext>
          </a:extLst>
        </cdr:cNvPr>
        <cdr:cNvSpPr txBox="1">
          <a:spLocks xmlns:a="http://schemas.openxmlformats.org/drawingml/2006/main" noChangeArrowheads="1"/>
        </cdr:cNvSpPr>
      </cdr:nvSpPr>
      <cdr:spPr bwMode="auto">
        <a:xfrm xmlns:a="http://schemas.openxmlformats.org/drawingml/2006/main">
          <a:off x="1146945" y="3161903"/>
          <a:ext cx="1854533" cy="2358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0.53075</cdr:x>
      <cdr:y>0.82851</cdr:y>
    </cdr:from>
    <cdr:to>
      <cdr:x>0.82522</cdr:x>
      <cdr:y>0.89227</cdr:y>
    </cdr:to>
    <cdr:sp macro="" textlink="">
      <cdr:nvSpPr>
        <cdr:cNvPr id="1460226" name="Text Box 1026">
          <a:extLst xmlns:a="http://schemas.openxmlformats.org/drawingml/2006/main">
            <a:ext uri="{FF2B5EF4-FFF2-40B4-BE49-F238E27FC236}">
              <a16:creationId xmlns:a16="http://schemas.microsoft.com/office/drawing/2014/main" id="{201D992A-1D4E-46B9-BE66-F4D27BF76349}"/>
            </a:ext>
          </a:extLst>
        </cdr:cNvPr>
        <cdr:cNvSpPr txBox="1">
          <a:spLocks xmlns:a="http://schemas.openxmlformats.org/drawingml/2006/main" noChangeArrowheads="1"/>
        </cdr:cNvSpPr>
      </cdr:nvSpPr>
      <cdr:spPr bwMode="auto">
        <a:xfrm xmlns:a="http://schemas.openxmlformats.org/drawingml/2006/main">
          <a:off x="3373636" y="3161903"/>
          <a:ext cx="1871734" cy="2433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8.xml><?xml version="1.0" encoding="utf-8"?>
<c:userShapes xmlns:c="http://schemas.openxmlformats.org/drawingml/2006/chart">
  <cdr:relSizeAnchor xmlns:cdr="http://schemas.openxmlformats.org/drawingml/2006/chartDrawing">
    <cdr:from>
      <cdr:x>0.17109</cdr:x>
      <cdr:y>0.82949</cdr:y>
    </cdr:from>
    <cdr:to>
      <cdr:x>0.47589</cdr:x>
      <cdr:y>0.88156</cdr:y>
    </cdr:to>
    <cdr:sp macro="" textlink="">
      <cdr:nvSpPr>
        <cdr:cNvPr id="1461249" name="Text Box 1025">
          <a:extLst xmlns:a="http://schemas.openxmlformats.org/drawingml/2006/main">
            <a:ext uri="{FF2B5EF4-FFF2-40B4-BE49-F238E27FC236}">
              <a16:creationId xmlns:a16="http://schemas.microsoft.com/office/drawing/2014/main" id="{C386EF54-2AC1-431E-A7A3-57EF6AABC7CA}"/>
            </a:ext>
          </a:extLst>
        </cdr:cNvPr>
        <cdr:cNvSpPr txBox="1">
          <a:spLocks xmlns:a="http://schemas.openxmlformats.org/drawingml/2006/main" noChangeArrowheads="1"/>
        </cdr:cNvSpPr>
      </cdr:nvSpPr>
      <cdr:spPr bwMode="auto">
        <a:xfrm xmlns:a="http://schemas.openxmlformats.org/drawingml/2006/main">
          <a:off x="1087525" y="3165618"/>
          <a:ext cx="1937409" cy="1987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0.53813</cdr:x>
      <cdr:y>0.82462</cdr:y>
    </cdr:from>
    <cdr:to>
      <cdr:x>0.86974</cdr:x>
      <cdr:y>0.88108</cdr:y>
    </cdr:to>
    <cdr:sp macro="" textlink="">
      <cdr:nvSpPr>
        <cdr:cNvPr id="1461250" name="Text Box 1026">
          <a:extLst xmlns:a="http://schemas.openxmlformats.org/drawingml/2006/main">
            <a:ext uri="{FF2B5EF4-FFF2-40B4-BE49-F238E27FC236}">
              <a16:creationId xmlns:a16="http://schemas.microsoft.com/office/drawing/2014/main" id="{AE659FCC-7FBB-43B6-A8DA-AF4CEF8D35BC}"/>
            </a:ext>
          </a:extLst>
        </cdr:cNvPr>
        <cdr:cNvSpPr txBox="1">
          <a:spLocks xmlns:a="http://schemas.openxmlformats.org/drawingml/2006/main" noChangeArrowheads="1"/>
        </cdr:cNvSpPr>
      </cdr:nvSpPr>
      <cdr:spPr bwMode="auto">
        <a:xfrm xmlns:a="http://schemas.openxmlformats.org/drawingml/2006/main">
          <a:off x="3420547" y="3147044"/>
          <a:ext cx="2107850" cy="2154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9.xml><?xml version="1.0" encoding="utf-8"?>
<c:userShapes xmlns:c="http://schemas.openxmlformats.org/drawingml/2006/chart">
  <cdr:relSizeAnchor xmlns:cdr="http://schemas.openxmlformats.org/drawingml/2006/chartDrawing">
    <cdr:from>
      <cdr:x>0.19373</cdr:x>
      <cdr:y>0.83557</cdr:y>
    </cdr:from>
    <cdr:to>
      <cdr:x>0.45351</cdr:x>
      <cdr:y>0.89787</cdr:y>
    </cdr:to>
    <cdr:sp macro="" textlink="">
      <cdr:nvSpPr>
        <cdr:cNvPr id="1462273" name="Text Box 1025">
          <a:extLst xmlns:a="http://schemas.openxmlformats.org/drawingml/2006/main">
            <a:ext uri="{FF2B5EF4-FFF2-40B4-BE49-F238E27FC236}">
              <a16:creationId xmlns:a16="http://schemas.microsoft.com/office/drawing/2014/main" id="{6E6F7911-8893-4360-919F-6453FC308967}"/>
            </a:ext>
          </a:extLst>
        </cdr:cNvPr>
        <cdr:cNvSpPr txBox="1">
          <a:spLocks xmlns:a="http://schemas.openxmlformats.org/drawingml/2006/main" noChangeArrowheads="1"/>
        </cdr:cNvSpPr>
      </cdr:nvSpPr>
      <cdr:spPr bwMode="auto">
        <a:xfrm xmlns:a="http://schemas.openxmlformats.org/drawingml/2006/main">
          <a:off x="1231384" y="3188835"/>
          <a:ext cx="1651254" cy="2377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weight</a:t>
          </a:r>
        </a:p>
      </cdr:txBody>
    </cdr:sp>
  </cdr:relSizeAnchor>
  <cdr:relSizeAnchor xmlns:cdr="http://schemas.openxmlformats.org/drawingml/2006/chartDrawing">
    <cdr:from>
      <cdr:x>0.54108</cdr:x>
      <cdr:y>0.83338</cdr:y>
    </cdr:from>
    <cdr:to>
      <cdr:x>0.84072</cdr:x>
      <cdr:y>0.89689</cdr:y>
    </cdr:to>
    <cdr:sp macro="" textlink="">
      <cdr:nvSpPr>
        <cdr:cNvPr id="1462274" name="Text Box 1026">
          <a:extLst xmlns:a="http://schemas.openxmlformats.org/drawingml/2006/main">
            <a:ext uri="{FF2B5EF4-FFF2-40B4-BE49-F238E27FC236}">
              <a16:creationId xmlns:a16="http://schemas.microsoft.com/office/drawing/2014/main" id="{50DD3BCD-E7AF-4D2D-83EA-D4A89BD77D17}"/>
            </a:ext>
          </a:extLst>
        </cdr:cNvPr>
        <cdr:cNvSpPr txBox="1">
          <a:spLocks xmlns:a="http://schemas.openxmlformats.org/drawingml/2006/main" noChangeArrowheads="1"/>
        </cdr:cNvSpPr>
      </cdr:nvSpPr>
      <cdr:spPr bwMode="auto">
        <a:xfrm xmlns:a="http://schemas.openxmlformats.org/drawingml/2006/main">
          <a:off x="3439311" y="3180477"/>
          <a:ext cx="1904571" cy="2423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0.xml><?xml version="1.0" encoding="utf-8"?>
<c:userShapes xmlns:c="http://schemas.openxmlformats.org/drawingml/2006/chart">
  <cdr:relSizeAnchor xmlns:cdr="http://schemas.openxmlformats.org/drawingml/2006/chartDrawing">
    <cdr:from>
      <cdr:x>0.18093</cdr:x>
      <cdr:y>0.78909</cdr:y>
    </cdr:from>
    <cdr:to>
      <cdr:x>0.46113</cdr:x>
      <cdr:y>0.85261</cdr:y>
    </cdr:to>
    <cdr:sp macro="" textlink="">
      <cdr:nvSpPr>
        <cdr:cNvPr id="1463297" name="Text Box 1025">
          <a:extLst xmlns:a="http://schemas.openxmlformats.org/drawingml/2006/main">
            <a:ext uri="{FF2B5EF4-FFF2-40B4-BE49-F238E27FC236}">
              <a16:creationId xmlns:a16="http://schemas.microsoft.com/office/drawing/2014/main" id="{39F69C89-E5DF-44AE-A289-8D084CC0F0DA}"/>
            </a:ext>
          </a:extLst>
        </cdr:cNvPr>
        <cdr:cNvSpPr txBox="1">
          <a:spLocks xmlns:a="http://schemas.openxmlformats.org/drawingml/2006/main" noChangeArrowheads="1"/>
        </cdr:cNvSpPr>
      </cdr:nvSpPr>
      <cdr:spPr bwMode="auto">
        <a:xfrm xmlns:a="http://schemas.openxmlformats.org/drawingml/2006/main">
          <a:off x="1150072" y="3011456"/>
          <a:ext cx="1781040" cy="2423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weight</a:t>
          </a:r>
        </a:p>
      </cdr:txBody>
    </cdr:sp>
  </cdr:relSizeAnchor>
  <cdr:relSizeAnchor xmlns:cdr="http://schemas.openxmlformats.org/drawingml/2006/chartDrawing">
    <cdr:from>
      <cdr:x>0.53715</cdr:x>
      <cdr:y>0.78836</cdr:y>
    </cdr:from>
    <cdr:to>
      <cdr:x>0.83826</cdr:x>
      <cdr:y>0.85334</cdr:y>
    </cdr:to>
    <cdr:sp macro="" textlink="">
      <cdr:nvSpPr>
        <cdr:cNvPr id="1463298" name="Text Box 1026">
          <a:extLst xmlns:a="http://schemas.openxmlformats.org/drawingml/2006/main">
            <a:ext uri="{FF2B5EF4-FFF2-40B4-BE49-F238E27FC236}">
              <a16:creationId xmlns:a16="http://schemas.microsoft.com/office/drawing/2014/main" id="{6F015758-20A9-442D-9275-3F8B0AD3DB80}"/>
            </a:ext>
          </a:extLst>
        </cdr:cNvPr>
        <cdr:cNvSpPr txBox="1">
          <a:spLocks xmlns:a="http://schemas.openxmlformats.org/drawingml/2006/main" noChangeArrowheads="1"/>
        </cdr:cNvSpPr>
      </cdr:nvSpPr>
      <cdr:spPr bwMode="auto">
        <a:xfrm xmlns:a="http://schemas.openxmlformats.org/drawingml/2006/main">
          <a:off x="3414292" y="3008670"/>
          <a:ext cx="1913953" cy="2479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1.xml><?xml version="1.0" encoding="utf-8"?>
<c:userShapes xmlns:c="http://schemas.openxmlformats.org/drawingml/2006/chart">
  <cdr:relSizeAnchor xmlns:cdr="http://schemas.openxmlformats.org/drawingml/2006/chartDrawing">
    <cdr:from>
      <cdr:x>0.18339</cdr:x>
      <cdr:y>0.83533</cdr:y>
    </cdr:from>
    <cdr:to>
      <cdr:x>0.48155</cdr:x>
      <cdr:y>0.89616</cdr:y>
    </cdr:to>
    <cdr:sp macro="" textlink="">
      <cdr:nvSpPr>
        <cdr:cNvPr id="1464321" name="Text Box 1025">
          <a:extLst xmlns:a="http://schemas.openxmlformats.org/drawingml/2006/main">
            <a:ext uri="{FF2B5EF4-FFF2-40B4-BE49-F238E27FC236}">
              <a16:creationId xmlns:a16="http://schemas.microsoft.com/office/drawing/2014/main" id="{9F153603-AE96-4741-837B-3C80B135E4A9}"/>
            </a:ext>
          </a:extLst>
        </cdr:cNvPr>
        <cdr:cNvSpPr txBox="1">
          <a:spLocks xmlns:a="http://schemas.openxmlformats.org/drawingml/2006/main" noChangeArrowheads="1"/>
        </cdr:cNvSpPr>
      </cdr:nvSpPr>
      <cdr:spPr bwMode="auto">
        <a:xfrm xmlns:a="http://schemas.openxmlformats.org/drawingml/2006/main">
          <a:off x="1165709" y="3187906"/>
          <a:ext cx="1895189" cy="2321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weight</a:t>
          </a:r>
        </a:p>
      </cdr:txBody>
    </cdr:sp>
  </cdr:relSizeAnchor>
  <cdr:relSizeAnchor xmlns:cdr="http://schemas.openxmlformats.org/drawingml/2006/chartDrawing">
    <cdr:from>
      <cdr:x>0.54748</cdr:x>
      <cdr:y>0.83241</cdr:y>
    </cdr:from>
    <cdr:to>
      <cdr:x>0.82915</cdr:x>
      <cdr:y>0.89543</cdr:y>
    </cdr:to>
    <cdr:sp macro="" textlink="">
      <cdr:nvSpPr>
        <cdr:cNvPr id="1464322" name="Text Box 1026">
          <a:extLst xmlns:a="http://schemas.openxmlformats.org/drawingml/2006/main">
            <a:ext uri="{FF2B5EF4-FFF2-40B4-BE49-F238E27FC236}">
              <a16:creationId xmlns:a16="http://schemas.microsoft.com/office/drawing/2014/main" id="{C83E0176-69B8-4A3A-8A71-4740B05B1825}"/>
            </a:ext>
          </a:extLst>
        </cdr:cNvPr>
        <cdr:cNvSpPr txBox="1">
          <a:spLocks xmlns:a="http://schemas.openxmlformats.org/drawingml/2006/main" noChangeArrowheads="1"/>
        </cdr:cNvSpPr>
      </cdr:nvSpPr>
      <cdr:spPr bwMode="auto">
        <a:xfrm xmlns:a="http://schemas.openxmlformats.org/drawingml/2006/main">
          <a:off x="3479967" y="3176762"/>
          <a:ext cx="1790422" cy="24053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0.18438</cdr:x>
      <cdr:y>0.83679</cdr:y>
    </cdr:from>
    <cdr:to>
      <cdr:x>0.47786</cdr:x>
      <cdr:y>0.89203</cdr:y>
    </cdr:to>
    <cdr:sp macro="" textlink="">
      <cdr:nvSpPr>
        <cdr:cNvPr id="1465345" name="Text Box 2049">
          <a:extLst xmlns:a="http://schemas.openxmlformats.org/drawingml/2006/main">
            <a:ext uri="{FF2B5EF4-FFF2-40B4-BE49-F238E27FC236}">
              <a16:creationId xmlns:a16="http://schemas.microsoft.com/office/drawing/2014/main" id="{690A9F95-4F51-41FF-A852-D9D6C0556C37}"/>
            </a:ext>
          </a:extLst>
        </cdr:cNvPr>
        <cdr:cNvSpPr txBox="1">
          <a:spLocks xmlns:a="http://schemas.openxmlformats.org/drawingml/2006/main" noChangeArrowheads="1"/>
        </cdr:cNvSpPr>
      </cdr:nvSpPr>
      <cdr:spPr bwMode="auto">
        <a:xfrm xmlns:a="http://schemas.openxmlformats.org/drawingml/2006/main">
          <a:off x="1171964" y="3193479"/>
          <a:ext cx="1865479"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volume</a:t>
          </a:r>
        </a:p>
      </cdr:txBody>
    </cdr:sp>
  </cdr:relSizeAnchor>
  <cdr:relSizeAnchor xmlns:cdr="http://schemas.openxmlformats.org/drawingml/2006/chartDrawing">
    <cdr:from>
      <cdr:x>0.58315</cdr:x>
      <cdr:y>0.83679</cdr:y>
    </cdr:from>
    <cdr:to>
      <cdr:x>0.76987</cdr:x>
      <cdr:y>0.89081</cdr:y>
    </cdr:to>
    <cdr:sp macro="" textlink="">
      <cdr:nvSpPr>
        <cdr:cNvPr id="1465346" name="Text Box 2050">
          <a:extLst xmlns:a="http://schemas.openxmlformats.org/drawingml/2006/main">
            <a:ext uri="{FF2B5EF4-FFF2-40B4-BE49-F238E27FC236}">
              <a16:creationId xmlns:a16="http://schemas.microsoft.com/office/drawing/2014/main" id="{BDB9B08C-51AD-44C2-99EE-897295FD067B}"/>
            </a:ext>
          </a:extLst>
        </cdr:cNvPr>
        <cdr:cNvSpPr txBox="1">
          <a:spLocks xmlns:a="http://schemas.openxmlformats.org/drawingml/2006/main" noChangeArrowheads="1"/>
        </cdr:cNvSpPr>
      </cdr:nvSpPr>
      <cdr:spPr bwMode="auto">
        <a:xfrm xmlns:a="http://schemas.openxmlformats.org/drawingml/2006/main">
          <a:off x="3706701" y="3193479"/>
          <a:ext cx="1186839" cy="2061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3.xml><?xml version="1.0" encoding="utf-8"?>
<c:userShapes xmlns:c="http://schemas.openxmlformats.org/drawingml/2006/chart">
  <cdr:relSizeAnchor xmlns:cdr="http://schemas.openxmlformats.org/drawingml/2006/chartDrawing">
    <cdr:from>
      <cdr:x>0.19717</cdr:x>
      <cdr:y>0.82365</cdr:y>
    </cdr:from>
    <cdr:to>
      <cdr:x>0.45916</cdr:x>
      <cdr:y>0.87694</cdr:y>
    </cdr:to>
    <cdr:sp macro="" textlink="">
      <cdr:nvSpPr>
        <cdr:cNvPr id="1466369" name="Text Box 1025">
          <a:extLst xmlns:a="http://schemas.openxmlformats.org/drawingml/2006/main">
            <a:ext uri="{FF2B5EF4-FFF2-40B4-BE49-F238E27FC236}">
              <a16:creationId xmlns:a16="http://schemas.microsoft.com/office/drawing/2014/main" id="{5FC069D3-26B8-4F08-B170-D315C390D5E5}"/>
            </a:ext>
          </a:extLst>
        </cdr:cNvPr>
        <cdr:cNvSpPr txBox="1">
          <a:spLocks xmlns:a="http://schemas.openxmlformats.org/drawingml/2006/main" noChangeArrowheads="1"/>
        </cdr:cNvSpPr>
      </cdr:nvSpPr>
      <cdr:spPr bwMode="auto">
        <a:xfrm xmlns:a="http://schemas.openxmlformats.org/drawingml/2006/main">
          <a:off x="1253276" y="3143329"/>
          <a:ext cx="1665327" cy="2033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volume</a:t>
          </a:r>
        </a:p>
      </cdr:txBody>
    </cdr:sp>
  </cdr:relSizeAnchor>
  <cdr:relSizeAnchor xmlns:cdr="http://schemas.openxmlformats.org/drawingml/2006/chartDrawing">
    <cdr:from>
      <cdr:x>0.58709</cdr:x>
      <cdr:y>0.82365</cdr:y>
    </cdr:from>
    <cdr:to>
      <cdr:x>0.77946</cdr:x>
      <cdr:y>0.87767</cdr:y>
    </cdr:to>
    <cdr:sp macro="" textlink="">
      <cdr:nvSpPr>
        <cdr:cNvPr id="1466370" name="Text Box 1026">
          <a:extLst xmlns:a="http://schemas.openxmlformats.org/drawingml/2006/main">
            <a:ext uri="{FF2B5EF4-FFF2-40B4-BE49-F238E27FC236}">
              <a16:creationId xmlns:a16="http://schemas.microsoft.com/office/drawing/2014/main" id="{11087F66-067E-4080-B638-9995AB133FED}"/>
            </a:ext>
          </a:extLst>
        </cdr:cNvPr>
        <cdr:cNvSpPr txBox="1">
          <a:spLocks xmlns:a="http://schemas.openxmlformats.org/drawingml/2006/main" noChangeArrowheads="1"/>
        </cdr:cNvSpPr>
      </cdr:nvSpPr>
      <cdr:spPr bwMode="auto">
        <a:xfrm xmlns:a="http://schemas.openxmlformats.org/drawingml/2006/main">
          <a:off x="3731720" y="3143329"/>
          <a:ext cx="1222804"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4.xml><?xml version="1.0" encoding="utf-8"?>
<c:userShapes xmlns:c="http://schemas.openxmlformats.org/drawingml/2006/chart">
  <cdr:relSizeAnchor xmlns:cdr="http://schemas.openxmlformats.org/drawingml/2006/chartDrawing">
    <cdr:from>
      <cdr:x>0.16814</cdr:x>
      <cdr:y>0.82511</cdr:y>
    </cdr:from>
    <cdr:to>
      <cdr:x>0.30246</cdr:x>
      <cdr:y>0.88959</cdr:y>
    </cdr:to>
    <cdr:sp macro="" textlink="">
      <cdr:nvSpPr>
        <cdr:cNvPr id="1467393" name="Text Box 1">
          <a:extLst xmlns:a="http://schemas.openxmlformats.org/drawingml/2006/main">
            <a:ext uri="{FF2B5EF4-FFF2-40B4-BE49-F238E27FC236}">
              <a16:creationId xmlns:a16="http://schemas.microsoft.com/office/drawing/2014/main" id="{77382B61-7352-4138-8891-2D38DAA25E17}"/>
            </a:ext>
          </a:extLst>
        </cdr:cNvPr>
        <cdr:cNvSpPr txBox="1">
          <a:spLocks xmlns:a="http://schemas.openxmlformats.org/drawingml/2006/main" noChangeArrowheads="1"/>
        </cdr:cNvSpPr>
      </cdr:nvSpPr>
      <cdr:spPr bwMode="auto">
        <a:xfrm xmlns:a="http://schemas.openxmlformats.org/drawingml/2006/main">
          <a:off x="1068761" y="3148902"/>
          <a:ext cx="853773" cy="2461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Logs</a:t>
          </a:r>
        </a:p>
      </cdr:txBody>
    </cdr:sp>
  </cdr:relSizeAnchor>
  <cdr:relSizeAnchor xmlns:cdr="http://schemas.openxmlformats.org/drawingml/2006/chartDrawing">
    <cdr:from>
      <cdr:x>0.81464</cdr:x>
      <cdr:y>0.82438</cdr:y>
    </cdr:from>
    <cdr:to>
      <cdr:x>0.93518</cdr:x>
      <cdr:y>0.88813</cdr:y>
    </cdr:to>
    <cdr:sp macro="" textlink="">
      <cdr:nvSpPr>
        <cdr:cNvPr id="1467394" name="Text Box 2">
          <a:extLst xmlns:a="http://schemas.openxmlformats.org/drawingml/2006/main">
            <a:ext uri="{FF2B5EF4-FFF2-40B4-BE49-F238E27FC236}">
              <a16:creationId xmlns:a16="http://schemas.microsoft.com/office/drawing/2014/main" id="{A73352BB-0C7F-4489-8D58-4B07244A4EEA}"/>
            </a:ext>
          </a:extLst>
        </cdr:cNvPr>
        <cdr:cNvSpPr txBox="1">
          <a:spLocks xmlns:a="http://schemas.openxmlformats.org/drawingml/2006/main" noChangeArrowheads="1"/>
        </cdr:cNvSpPr>
      </cdr:nvSpPr>
      <cdr:spPr bwMode="auto">
        <a:xfrm xmlns:a="http://schemas.openxmlformats.org/drawingml/2006/main">
          <a:off x="5178131" y="3146115"/>
          <a:ext cx="766207" cy="2433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Plywood</a:t>
          </a:r>
        </a:p>
      </cdr:txBody>
    </cdr:sp>
  </cdr:relSizeAnchor>
  <cdr:relSizeAnchor xmlns:cdr="http://schemas.openxmlformats.org/drawingml/2006/chartDrawing">
    <cdr:from>
      <cdr:x>0.59988</cdr:x>
      <cdr:y>0.82438</cdr:y>
    </cdr:from>
    <cdr:to>
      <cdr:x>0.7187</cdr:x>
      <cdr:y>0.88813</cdr:y>
    </cdr:to>
    <cdr:sp macro="" textlink="">
      <cdr:nvSpPr>
        <cdr:cNvPr id="1467395" name="Text Box 3">
          <a:extLst xmlns:a="http://schemas.openxmlformats.org/drawingml/2006/main">
            <a:ext uri="{FF2B5EF4-FFF2-40B4-BE49-F238E27FC236}">
              <a16:creationId xmlns:a16="http://schemas.microsoft.com/office/drawing/2014/main" id="{0EE5422A-61EB-44C7-B064-89E9269EC5DE}"/>
            </a:ext>
          </a:extLst>
        </cdr:cNvPr>
        <cdr:cNvSpPr txBox="1">
          <a:spLocks xmlns:a="http://schemas.openxmlformats.org/drawingml/2006/main" noChangeArrowheads="1"/>
        </cdr:cNvSpPr>
      </cdr:nvSpPr>
      <cdr:spPr bwMode="auto">
        <a:xfrm xmlns:a="http://schemas.openxmlformats.org/drawingml/2006/main">
          <a:off x="3813032" y="3146115"/>
          <a:ext cx="755261" cy="2433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Veneer</a:t>
          </a:r>
        </a:p>
      </cdr:txBody>
    </cdr:sp>
  </cdr:relSizeAnchor>
  <cdr:relSizeAnchor xmlns:cdr="http://schemas.openxmlformats.org/drawingml/2006/chartDrawing">
    <cdr:from>
      <cdr:x>0.37036</cdr:x>
      <cdr:y>0.82438</cdr:y>
    </cdr:from>
    <cdr:to>
      <cdr:x>0.53665</cdr:x>
      <cdr:y>0.88813</cdr:y>
    </cdr:to>
    <cdr:sp macro="" textlink="">
      <cdr:nvSpPr>
        <cdr:cNvPr id="1467396" name="Text Box 4">
          <a:extLst xmlns:a="http://schemas.openxmlformats.org/drawingml/2006/main">
            <a:ext uri="{FF2B5EF4-FFF2-40B4-BE49-F238E27FC236}">
              <a16:creationId xmlns:a16="http://schemas.microsoft.com/office/drawing/2014/main" id="{9D0F0217-213B-4215-ACBF-28D3079CAD78}"/>
            </a:ext>
          </a:extLst>
        </cdr:cNvPr>
        <cdr:cNvSpPr txBox="1">
          <a:spLocks xmlns:a="http://schemas.openxmlformats.org/drawingml/2006/main" noChangeArrowheads="1"/>
        </cdr:cNvSpPr>
      </cdr:nvSpPr>
      <cdr:spPr bwMode="auto">
        <a:xfrm xmlns:a="http://schemas.openxmlformats.org/drawingml/2006/main">
          <a:off x="2354112" y="3146115"/>
          <a:ext cx="1057052" cy="2433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Sawn wood</a:t>
          </a:r>
        </a:p>
      </cdr:txBody>
    </cdr:sp>
  </cdr:relSizeAnchor>
</c:userShapes>
</file>

<file path=xl/drawings/drawing25.xml><?xml version="1.0" encoding="utf-8"?>
<c:userShapes xmlns:c="http://schemas.openxmlformats.org/drawingml/2006/chart">
  <cdr:relSizeAnchor xmlns:cdr="http://schemas.openxmlformats.org/drawingml/2006/chartDrawing">
    <cdr:from>
      <cdr:x>0.17798</cdr:x>
      <cdr:y>0.79104</cdr:y>
    </cdr:from>
    <cdr:to>
      <cdr:x>0.45744</cdr:x>
      <cdr:y>0.84652</cdr:y>
    </cdr:to>
    <cdr:sp macro="" textlink="">
      <cdr:nvSpPr>
        <cdr:cNvPr id="1468417" name="Text Box 1">
          <a:extLst xmlns:a="http://schemas.openxmlformats.org/drawingml/2006/main">
            <a:ext uri="{FF2B5EF4-FFF2-40B4-BE49-F238E27FC236}">
              <a16:creationId xmlns:a16="http://schemas.microsoft.com/office/drawing/2014/main" id="{C194E70B-7F3C-42B5-986B-52F48A2B9543}"/>
            </a:ext>
          </a:extLst>
        </cdr:cNvPr>
        <cdr:cNvSpPr txBox="1">
          <a:spLocks xmlns:a="http://schemas.openxmlformats.org/drawingml/2006/main" noChangeArrowheads="1"/>
        </cdr:cNvSpPr>
      </cdr:nvSpPr>
      <cdr:spPr bwMode="auto">
        <a:xfrm xmlns:a="http://schemas.openxmlformats.org/drawingml/2006/main">
          <a:off x="1131308" y="3018885"/>
          <a:ext cx="1776349"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0.5834</cdr:x>
      <cdr:y>0.79104</cdr:y>
    </cdr:from>
    <cdr:to>
      <cdr:x>0.78758</cdr:x>
      <cdr:y>0.8475</cdr:y>
    </cdr:to>
    <cdr:sp macro="" textlink="">
      <cdr:nvSpPr>
        <cdr:cNvPr id="1468418" name="Text Box 2">
          <a:extLst xmlns:a="http://schemas.openxmlformats.org/drawingml/2006/main">
            <a:ext uri="{FF2B5EF4-FFF2-40B4-BE49-F238E27FC236}">
              <a16:creationId xmlns:a16="http://schemas.microsoft.com/office/drawing/2014/main" id="{85A0B9A1-365F-4732-8F67-E98F12CF6D0F}"/>
            </a:ext>
          </a:extLst>
        </cdr:cNvPr>
        <cdr:cNvSpPr txBox="1">
          <a:spLocks xmlns:a="http://schemas.openxmlformats.org/drawingml/2006/main" noChangeArrowheads="1"/>
        </cdr:cNvSpPr>
      </cdr:nvSpPr>
      <cdr:spPr bwMode="auto">
        <a:xfrm xmlns:a="http://schemas.openxmlformats.org/drawingml/2006/main">
          <a:off x="3708265" y="3018885"/>
          <a:ext cx="1297861" cy="2154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VietnamSummary.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EFIData\Summary\EUSummary.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EFIData\Summary\BelgiumSummary.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EFIData\Summary\FranceSummary.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EFIData\Summary\GermanySummary.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EFIData\Summary\ItalySummary.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EFIData\Summary\NetherlandsSummar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EFIData\Summary\SpainSummary.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EFIData\Summary\UKSummary.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My%20Documents\EFI\UnitValueVietnam.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Unspecified"/>
      <sheetName val="442199Imp"/>
      <sheetName val="44OtherImp"/>
      <sheetName val="94Imp"/>
      <sheetName val="PaperSectorImp"/>
      <sheetName val="PaperSectorMinusCoreVPAImp"/>
      <sheetName val="4701-5Imp"/>
      <sheetName val="48Imp"/>
      <sheetName val="PulpLogsImp"/>
      <sheetName val="440123Imp"/>
      <sheetName val="440131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OtherWoodExp"/>
      <sheetName val="442199Exp"/>
      <sheetName val="44OtherExp"/>
      <sheetName val="94Exp"/>
      <sheetName val="PaperSectorExp"/>
      <sheetName val="PaperSectorMinusCoreVPAExp"/>
      <sheetName val="4701-5Exp"/>
      <sheetName val="48Exp"/>
      <sheetName val="PulpLogsExp"/>
      <sheetName val="440131Exp"/>
      <sheetName val="440123Exp"/>
    </sheetNames>
    <sheetDataSet>
      <sheetData sheetId="0"/>
      <sheetData sheetId="1"/>
      <sheetData sheetId="2">
        <row r="12">
          <cell r="B12">
            <v>0</v>
          </cell>
          <cell r="C12">
            <v>0</v>
          </cell>
          <cell r="D12">
            <v>1.8012750000000002E-3</v>
          </cell>
          <cell r="E12">
            <v>7.1844267040000014E-3</v>
          </cell>
          <cell r="F12">
            <v>1.1564513744000002E-2</v>
          </cell>
          <cell r="G12">
            <v>3.2428260000000003E-3</v>
          </cell>
          <cell r="H12">
            <v>4.1481985800000008E-3</v>
          </cell>
          <cell r="I12">
            <v>1.5956611160000002E-2</v>
          </cell>
          <cell r="J12">
            <v>2.2071280000000002E-2</v>
          </cell>
          <cell r="K12">
            <v>1.4719447879999998E-2</v>
          </cell>
          <cell r="L12">
            <v>2.238094828E-2</v>
          </cell>
          <cell r="M12">
            <v>2.3065699999999998E-2</v>
          </cell>
          <cell r="N12">
            <v>8.4876042499999974E-3</v>
          </cell>
          <cell r="O12">
            <v>3.287122E-2</v>
          </cell>
          <cell r="P12">
            <v>5.7206199240000005E-2</v>
          </cell>
          <cell r="Q12">
            <v>2.8142283776438997E-2</v>
          </cell>
          <cell r="R12">
            <v>3.2470143999999999E-2</v>
          </cell>
          <cell r="S12">
            <v>4.9813509712196495E-2</v>
          </cell>
          <cell r="T12">
            <v>0</v>
          </cell>
          <cell r="U12">
            <v>0</v>
          </cell>
          <cell r="V12">
            <v>0</v>
          </cell>
          <cell r="W12">
            <v>0</v>
          </cell>
          <cell r="X12">
            <v>0</v>
          </cell>
          <cell r="Y12">
            <v>0</v>
          </cell>
          <cell r="Z12">
            <v>0</v>
          </cell>
          <cell r="AA12">
            <v>0</v>
          </cell>
          <cell r="AB12">
            <v>0</v>
          </cell>
          <cell r="AC12">
            <v>0</v>
          </cell>
          <cell r="AD12">
            <v>1.9295E-2</v>
          </cell>
          <cell r="AE12">
            <v>0.70145000000000002</v>
          </cell>
          <cell r="AF12">
            <v>1.4791479999999999</v>
          </cell>
          <cell r="AG12">
            <v>0.52739599999999998</v>
          </cell>
          <cell r="AH12">
            <v>0.49959299999999995</v>
          </cell>
          <cell r="AI12">
            <v>2.2720910000000001</v>
          </cell>
          <cell r="AJ12">
            <v>3.3135119999999998</v>
          </cell>
          <cell r="AK12">
            <v>1.753795</v>
          </cell>
          <cell r="AL12">
            <v>3.4231199999999999</v>
          </cell>
          <cell r="AM12">
            <v>3.2077100000000001</v>
          </cell>
          <cell r="AN12">
            <v>2.6713640000000001</v>
          </cell>
          <cell r="AO12">
            <v>4.1881779999999997</v>
          </cell>
          <cell r="AP12">
            <v>7.9604989999999995</v>
          </cell>
          <cell r="AQ12">
            <v>6.2000250000000001</v>
          </cell>
          <cell r="AR12">
            <v>4.3311609999999998</v>
          </cell>
          <cell r="AS12">
            <v>5.3128820000000001</v>
          </cell>
          <cell r="AT12">
            <v>0</v>
          </cell>
          <cell r="AU12">
            <v>0</v>
          </cell>
          <cell r="AV12">
            <v>0</v>
          </cell>
          <cell r="AW12">
            <v>0</v>
          </cell>
          <cell r="AX12">
            <v>0</v>
          </cell>
          <cell r="AY12">
            <v>0</v>
          </cell>
          <cell r="AZ12">
            <v>0</v>
          </cell>
          <cell r="BA12">
            <v>0</v>
          </cell>
        </row>
        <row r="15">
          <cell r="B15">
            <v>1.5370725E-3</v>
          </cell>
          <cell r="C15">
            <v>4.9303575500000028E-3</v>
          </cell>
          <cell r="D15">
            <v>1.7858988449085886E-2</v>
          </cell>
          <cell r="E15">
            <v>2.3110594390030121E-2</v>
          </cell>
          <cell r="F15">
            <v>9.053182113853965E-2</v>
          </cell>
          <cell r="G15">
            <v>9.4215955796309203E-2</v>
          </cell>
          <cell r="H15">
            <v>0.13172138186930984</v>
          </cell>
          <cell r="I15">
            <v>0.11678390104355837</v>
          </cell>
          <cell r="J15">
            <v>7.7109022660411183E-2</v>
          </cell>
          <cell r="K15">
            <v>9.509047446313533E-2</v>
          </cell>
          <cell r="L15">
            <v>7.3913625067675667E-2</v>
          </cell>
          <cell r="M15">
            <v>2.4656369969627688E-2</v>
          </cell>
          <cell r="N15">
            <v>3.646736859476267E-2</v>
          </cell>
          <cell r="O15">
            <v>4.3975010767078222E-2</v>
          </cell>
          <cell r="P15">
            <v>5.0180543601408154E-2</v>
          </cell>
          <cell r="Q15">
            <v>3.3578411602452098E-2</v>
          </cell>
          <cell r="R15">
            <v>3.5102251019252961E-2</v>
          </cell>
          <cell r="S15">
            <v>5.8477943173835853E-2</v>
          </cell>
          <cell r="T15">
            <v>0</v>
          </cell>
          <cell r="U15">
            <v>0</v>
          </cell>
          <cell r="V15">
            <v>0</v>
          </cell>
          <cell r="W15">
            <v>0</v>
          </cell>
          <cell r="X15">
            <v>0</v>
          </cell>
          <cell r="Y15">
            <v>0</v>
          </cell>
          <cell r="Z15">
            <v>0</v>
          </cell>
          <cell r="AA15">
            <v>0</v>
          </cell>
          <cell r="AB15">
            <v>0.81299999999999994</v>
          </cell>
          <cell r="AC15">
            <v>1.3781000000000001</v>
          </cell>
          <cell r="AD15">
            <v>5.4918319999999996</v>
          </cell>
          <cell r="AE15">
            <v>5.1127529999999997</v>
          </cell>
          <cell r="AF15">
            <v>10.567145999999999</v>
          </cell>
          <cell r="AG15">
            <v>11.595060999999999</v>
          </cell>
          <cell r="AH15">
            <v>14.137099000000001</v>
          </cell>
          <cell r="AI15">
            <v>19.938441999999998</v>
          </cell>
          <cell r="AJ15">
            <v>16.987252999999999</v>
          </cell>
          <cell r="AK15">
            <v>14.348285000000001</v>
          </cell>
          <cell r="AL15">
            <v>11.01281</v>
          </cell>
          <cell r="AM15">
            <v>4.6604519999999994</v>
          </cell>
          <cell r="AN15">
            <v>7.1617569999999997</v>
          </cell>
          <cell r="AO15">
            <v>6.4620599999999992</v>
          </cell>
          <cell r="AP15">
            <v>8.4997959999999981</v>
          </cell>
          <cell r="AQ15">
            <v>4.1313939999999993</v>
          </cell>
          <cell r="AR15">
            <v>5.1932549999999997</v>
          </cell>
          <cell r="AS15">
            <v>6.0757339999999997</v>
          </cell>
          <cell r="AT15">
            <v>0</v>
          </cell>
          <cell r="AU15">
            <v>0</v>
          </cell>
          <cell r="AV15">
            <v>0</v>
          </cell>
          <cell r="AW15">
            <v>0</v>
          </cell>
          <cell r="AX15">
            <v>0</v>
          </cell>
          <cell r="AY15">
            <v>0</v>
          </cell>
          <cell r="AZ15">
            <v>0</v>
          </cell>
          <cell r="BA15">
            <v>0</v>
          </cell>
        </row>
        <row r="31">
          <cell r="B31">
            <v>2.5083231427338532E-3</v>
          </cell>
          <cell r="C31">
            <v>3.8517000000000004E-3</v>
          </cell>
          <cell r="D31">
            <v>9.7398260000000014E-2</v>
          </cell>
          <cell r="E31">
            <v>9.9814250000000021E-2</v>
          </cell>
          <cell r="F31">
            <v>0.14354373950000007</v>
          </cell>
          <cell r="G31">
            <v>0.14521879096538418</v>
          </cell>
          <cell r="H31">
            <v>0.21029351999999998</v>
          </cell>
          <cell r="I31">
            <v>0.27638906000000002</v>
          </cell>
          <cell r="J31">
            <v>0.19210193880000001</v>
          </cell>
          <cell r="K31">
            <v>0.14497083792000001</v>
          </cell>
          <cell r="L31">
            <v>0.18438608300000001</v>
          </cell>
          <cell r="M31">
            <v>0.16283526361853573</v>
          </cell>
          <cell r="N31">
            <v>0.11315527873792679</v>
          </cell>
          <cell r="O31">
            <v>0.11106069671094379</v>
          </cell>
          <cell r="P31">
            <v>0.17817494702363895</v>
          </cell>
          <cell r="Q31">
            <v>0.16485301445670986</v>
          </cell>
          <cell r="R31">
            <v>0.24282467418523038</v>
          </cell>
          <cell r="S31">
            <v>0.33502283438698821</v>
          </cell>
          <cell r="T31">
            <v>0</v>
          </cell>
          <cell r="U31">
            <v>0</v>
          </cell>
          <cell r="V31">
            <v>0</v>
          </cell>
          <cell r="W31">
            <v>0</v>
          </cell>
          <cell r="X31">
            <v>0</v>
          </cell>
          <cell r="Y31">
            <v>0</v>
          </cell>
          <cell r="Z31">
            <v>0</v>
          </cell>
          <cell r="AA31">
            <v>0</v>
          </cell>
          <cell r="AB31">
            <v>0.309</v>
          </cell>
          <cell r="AC31">
            <v>0</v>
          </cell>
          <cell r="AD31">
            <v>5.7851849999999994</v>
          </cell>
          <cell r="AE31">
            <v>10.502670999999999</v>
          </cell>
          <cell r="AF31">
            <v>17.956965</v>
          </cell>
          <cell r="AG31">
            <v>24.325070999999998</v>
          </cell>
          <cell r="AH31">
            <v>29.761994999999999</v>
          </cell>
          <cell r="AI31">
            <v>50.110186999999996</v>
          </cell>
          <cell r="AJ31">
            <v>42.409387000000002</v>
          </cell>
          <cell r="AK31">
            <v>26.168225</v>
          </cell>
          <cell r="AL31">
            <v>33.097629999999995</v>
          </cell>
          <cell r="AM31">
            <v>29.796220999999996</v>
          </cell>
          <cell r="AN31">
            <v>25.888853999999998</v>
          </cell>
          <cell r="AO31">
            <v>22.791595000000001</v>
          </cell>
          <cell r="AP31">
            <v>31.953578</v>
          </cell>
          <cell r="AQ31">
            <v>32.511559999999996</v>
          </cell>
          <cell r="AR31">
            <v>33.218551999999995</v>
          </cell>
          <cell r="AS31">
            <v>48.701360999999999</v>
          </cell>
          <cell r="AT31">
            <v>0</v>
          </cell>
          <cell r="AU31">
            <v>0</v>
          </cell>
          <cell r="AV31">
            <v>0</v>
          </cell>
          <cell r="AW31">
            <v>0</v>
          </cell>
          <cell r="AX31">
            <v>0</v>
          </cell>
          <cell r="AY31">
            <v>0</v>
          </cell>
          <cell r="AZ31">
            <v>0</v>
          </cell>
          <cell r="BA31">
            <v>0</v>
          </cell>
        </row>
        <row r="37">
          <cell r="B37">
            <v>4.1345999999999987E-2</v>
          </cell>
          <cell r="C37">
            <v>3.9153738730158733E-2</v>
          </cell>
          <cell r="D37">
            <v>5.7001513292516993E-2</v>
          </cell>
          <cell r="E37">
            <v>6.2622526110520021E-2</v>
          </cell>
          <cell r="F37">
            <v>7.0669456633527181E-2</v>
          </cell>
          <cell r="G37">
            <v>8.9812542076292579E-2</v>
          </cell>
          <cell r="H37">
            <v>8.2553322131775048E-2</v>
          </cell>
          <cell r="I37">
            <v>9.8857356295964108E-2</v>
          </cell>
          <cell r="J37">
            <v>7.078965435240156E-2</v>
          </cell>
          <cell r="K37">
            <v>5.4408413515859913E-2</v>
          </cell>
          <cell r="L37">
            <v>5.6136358807928541E-2</v>
          </cell>
          <cell r="M37">
            <v>5.2051290348072675E-2</v>
          </cell>
          <cell r="N37">
            <v>3.3453041762588578E-2</v>
          </cell>
          <cell r="O37">
            <v>5.4196957680175684E-2</v>
          </cell>
          <cell r="P37">
            <v>0.32100042152300096</v>
          </cell>
          <cell r="Q37">
            <v>0.52882759170721227</v>
          </cell>
          <cell r="R37">
            <v>0.31121862111475013</v>
          </cell>
          <cell r="S37">
            <v>0.4342065993585062</v>
          </cell>
          <cell r="T37">
            <v>0</v>
          </cell>
          <cell r="U37">
            <v>0</v>
          </cell>
          <cell r="V37">
            <v>0</v>
          </cell>
          <cell r="W37">
            <v>0</v>
          </cell>
          <cell r="X37">
            <v>0</v>
          </cell>
          <cell r="Y37">
            <v>0</v>
          </cell>
          <cell r="Z37">
            <v>0</v>
          </cell>
          <cell r="AA37">
            <v>0</v>
          </cell>
          <cell r="AB37">
            <v>11.697999999999999</v>
          </cell>
          <cell r="AC37">
            <v>17.579810999999999</v>
          </cell>
          <cell r="AD37">
            <v>28.026883999999999</v>
          </cell>
          <cell r="AE37">
            <v>34.246097999999996</v>
          </cell>
          <cell r="AF37">
            <v>42.693413</v>
          </cell>
          <cell r="AG37">
            <v>57.792442999999999</v>
          </cell>
          <cell r="AH37">
            <v>57.225915000000001</v>
          </cell>
          <cell r="AI37">
            <v>73.687537000000006</v>
          </cell>
          <cell r="AJ37">
            <v>55.343736999999997</v>
          </cell>
          <cell r="AK37">
            <v>40.020286999999996</v>
          </cell>
          <cell r="AL37">
            <v>44.124229999999997</v>
          </cell>
          <cell r="AM37">
            <v>43.024975999999995</v>
          </cell>
          <cell r="AN37">
            <v>28.498922999999998</v>
          </cell>
          <cell r="AO37">
            <v>48.052512999999998</v>
          </cell>
          <cell r="AP37">
            <v>252.64125799999999</v>
          </cell>
          <cell r="AQ37">
            <v>385.91266899999994</v>
          </cell>
          <cell r="AR37">
            <v>182.93187899999998</v>
          </cell>
          <cell r="AS37">
            <v>212.99754300000001</v>
          </cell>
          <cell r="AT37">
            <v>0</v>
          </cell>
          <cell r="AU37">
            <v>0</v>
          </cell>
          <cell r="AV37">
            <v>0</v>
          </cell>
          <cell r="AW37">
            <v>0</v>
          </cell>
          <cell r="AX37">
            <v>0</v>
          </cell>
          <cell r="AY37">
            <v>0</v>
          </cell>
          <cell r="AZ37">
            <v>0</v>
          </cell>
          <cell r="BA37">
            <v>0</v>
          </cell>
        </row>
        <row r="38">
          <cell r="B38">
            <v>0</v>
          </cell>
          <cell r="C38">
            <v>0</v>
          </cell>
          <cell r="D38">
            <v>0</v>
          </cell>
          <cell r="E38">
            <v>0</v>
          </cell>
          <cell r="F38">
            <v>0</v>
          </cell>
          <cell r="G38">
            <v>0</v>
          </cell>
          <cell r="H38">
            <v>3.081298780241317E-3</v>
          </cell>
          <cell r="I38">
            <v>5.389636391999999E-3</v>
          </cell>
          <cell r="J38">
            <v>7.6580495824000006E-2</v>
          </cell>
          <cell r="K38">
            <v>0.13612637836000002</v>
          </cell>
          <cell r="L38">
            <v>0.12799996907599995</v>
          </cell>
          <cell r="M38">
            <v>0.18644985279199999</v>
          </cell>
          <cell r="N38">
            <v>0.17781233248799999</v>
          </cell>
          <cell r="O38">
            <v>0.24000000000000002</v>
          </cell>
          <cell r="P38">
            <v>0.31483063651199999</v>
          </cell>
          <cell r="Q38">
            <v>0.42020107224999997</v>
          </cell>
          <cell r="R38">
            <v>0.57803823780000008</v>
          </cell>
          <cell r="S38">
            <v>0.79010102760000001</v>
          </cell>
          <cell r="T38">
            <v>0.90266719959999997</v>
          </cell>
          <cell r="U38">
            <v>0</v>
          </cell>
          <cell r="V38">
            <v>0</v>
          </cell>
          <cell r="W38">
            <v>0</v>
          </cell>
          <cell r="X38">
            <v>0</v>
          </cell>
          <cell r="Y38">
            <v>0</v>
          </cell>
          <cell r="Z38">
            <v>0</v>
          </cell>
          <cell r="AA38">
            <v>0</v>
          </cell>
          <cell r="AB38">
            <v>0</v>
          </cell>
          <cell r="AC38">
            <v>0</v>
          </cell>
          <cell r="AD38">
            <v>0</v>
          </cell>
          <cell r="AE38">
            <v>0</v>
          </cell>
          <cell r="AF38">
            <v>0</v>
          </cell>
          <cell r="AG38">
            <v>0.84550199999999998</v>
          </cell>
          <cell r="AH38">
            <v>1.3701189999999999</v>
          </cell>
          <cell r="AI38">
            <v>1.3882479999999999</v>
          </cell>
          <cell r="AJ38">
            <v>13.196676</v>
          </cell>
          <cell r="AK38">
            <v>36.751418000000001</v>
          </cell>
          <cell r="AL38">
            <v>40.598779999999998</v>
          </cell>
          <cell r="AM38">
            <v>78.119852999999992</v>
          </cell>
          <cell r="AN38">
            <v>66.865566999999999</v>
          </cell>
          <cell r="AO38">
            <v>78.125085999999996</v>
          </cell>
          <cell r="AP38">
            <v>104.12436699999999</v>
          </cell>
          <cell r="AQ38">
            <v>143.60072599999998</v>
          </cell>
          <cell r="AR38">
            <v>212.53964724000002</v>
          </cell>
          <cell r="AS38">
            <v>278.68195101999999</v>
          </cell>
          <cell r="AT38">
            <v>313.39013999999997</v>
          </cell>
          <cell r="AU38">
            <v>0</v>
          </cell>
          <cell r="AV38">
            <v>0</v>
          </cell>
          <cell r="AW38">
            <v>0</v>
          </cell>
          <cell r="AX38">
            <v>0</v>
          </cell>
          <cell r="AY38">
            <v>0</v>
          </cell>
          <cell r="AZ38">
            <v>0</v>
          </cell>
          <cell r="BA38">
            <v>0</v>
          </cell>
        </row>
        <row r="39">
          <cell r="B39">
            <v>1.9358933372635488E-3</v>
          </cell>
          <cell r="C39">
            <v>1.240043252E-3</v>
          </cell>
          <cell r="D39">
            <v>3.609521624609376E-3</v>
          </cell>
          <cell r="E39">
            <v>8.8653772794387957E-3</v>
          </cell>
          <cell r="F39">
            <v>1.0419591185204843E-2</v>
          </cell>
          <cell r="G39">
            <v>4.7547335964116411E-3</v>
          </cell>
          <cell r="H39">
            <v>1.3773629215600927E-2</v>
          </cell>
          <cell r="I39">
            <v>5.4748373412988237E-2</v>
          </cell>
          <cell r="J39">
            <v>4.138648381602146E-2</v>
          </cell>
          <cell r="K39">
            <v>4.8566427109029135E-2</v>
          </cell>
          <cell r="L39">
            <v>4.6938434108293035E-2</v>
          </cell>
          <cell r="M39">
            <v>4.0086492405984761E-2</v>
          </cell>
          <cell r="N39">
            <v>3.4529708164594268E-2</v>
          </cell>
          <cell r="O39">
            <v>2.3153136629305196E-2</v>
          </cell>
          <cell r="P39">
            <v>2.9560960246452446E-2</v>
          </cell>
          <cell r="Q39">
            <v>3.2430556201741921E-2</v>
          </cell>
          <cell r="R39">
            <v>6.6376270546722571E-2</v>
          </cell>
          <cell r="S39">
            <v>1.6236587399515959E-3</v>
          </cell>
          <cell r="T39">
            <v>0</v>
          </cell>
          <cell r="U39">
            <v>0</v>
          </cell>
          <cell r="V39">
            <v>0</v>
          </cell>
          <cell r="W39">
            <v>0</v>
          </cell>
          <cell r="X39">
            <v>0</v>
          </cell>
          <cell r="Y39">
            <v>0</v>
          </cell>
          <cell r="Z39">
            <v>0</v>
          </cell>
          <cell r="AA39">
            <v>0</v>
          </cell>
          <cell r="AB39">
            <v>0.255</v>
          </cell>
          <cell r="AC39">
            <v>0.45063999999999999</v>
          </cell>
          <cell r="AD39">
            <v>1.6505629999999998</v>
          </cell>
          <cell r="AE39">
            <v>3.044216</v>
          </cell>
          <cell r="AF39">
            <v>1.7048749999999999</v>
          </cell>
          <cell r="AG39">
            <v>1.771906</v>
          </cell>
          <cell r="AH39">
            <v>2.4077699999999997</v>
          </cell>
          <cell r="AI39">
            <v>7.691065</v>
          </cell>
          <cell r="AJ39">
            <v>6.607532</v>
          </cell>
          <cell r="AK39">
            <v>6.3904709999999998</v>
          </cell>
          <cell r="AL39">
            <v>7.6494599999999995</v>
          </cell>
          <cell r="AM39">
            <v>5.6135839999999995</v>
          </cell>
          <cell r="AN39">
            <v>6.2798340000000001</v>
          </cell>
          <cell r="AO39">
            <v>4.8216809999999999</v>
          </cell>
          <cell r="AP39">
            <v>5.827718</v>
          </cell>
          <cell r="AQ39">
            <v>6.3081769999999997</v>
          </cell>
          <cell r="AR39">
            <v>13.517047999999999</v>
          </cell>
          <cell r="AS39">
            <v>21.838407</v>
          </cell>
          <cell r="AT39">
            <v>0</v>
          </cell>
          <cell r="AU39">
            <v>0</v>
          </cell>
          <cell r="AV39">
            <v>0</v>
          </cell>
          <cell r="AW39">
            <v>0</v>
          </cell>
          <cell r="AX39">
            <v>0</v>
          </cell>
          <cell r="AY39">
            <v>0</v>
          </cell>
          <cell r="AZ39">
            <v>0</v>
          </cell>
          <cell r="BA39">
            <v>0</v>
          </cell>
        </row>
        <row r="46">
          <cell r="B46">
            <v>4.8175399999999995E-3</v>
          </cell>
          <cell r="C46">
            <v>2.3197014399999999E-3</v>
          </cell>
          <cell r="D46">
            <v>7.6140453200000003E-3</v>
          </cell>
          <cell r="E46">
            <v>2.0995844799999996E-2</v>
          </cell>
          <cell r="F46">
            <v>4.6555554079999999E-2</v>
          </cell>
          <cell r="G46">
            <v>4.5000408600000014E-2</v>
          </cell>
          <cell r="H46">
            <v>0.14423733999999999</v>
          </cell>
          <cell r="I46">
            <v>0.14506970352000001</v>
          </cell>
          <cell r="J46">
            <v>0.11296087031477479</v>
          </cell>
          <cell r="K46">
            <v>9.9913791480000014E-2</v>
          </cell>
          <cell r="L46">
            <v>0.13334866928193689</v>
          </cell>
          <cell r="M46">
            <v>0.1724652187196592</v>
          </cell>
          <cell r="N46">
            <v>0.23290458447132958</v>
          </cell>
          <cell r="O46">
            <v>0.26858118986395307</v>
          </cell>
          <cell r="P46">
            <v>0.34364287834750706</v>
          </cell>
          <cell r="Q46">
            <v>0.40961960006865905</v>
          </cell>
          <cell r="R46">
            <v>0.61710268327921691</v>
          </cell>
          <cell r="S46">
            <v>0.52168891183350341</v>
          </cell>
          <cell r="T46">
            <v>0</v>
          </cell>
          <cell r="U46">
            <v>0</v>
          </cell>
          <cell r="V46">
            <v>0</v>
          </cell>
          <cell r="W46">
            <v>0</v>
          </cell>
          <cell r="X46">
            <v>0</v>
          </cell>
          <cell r="Y46">
            <v>0</v>
          </cell>
          <cell r="Z46">
            <v>0</v>
          </cell>
          <cell r="AA46">
            <v>0</v>
          </cell>
          <cell r="AB46">
            <v>0.44600000000000001</v>
          </cell>
          <cell r="AC46">
            <v>0.135125</v>
          </cell>
          <cell r="AD46">
            <v>0.56614100000000001</v>
          </cell>
          <cell r="AE46">
            <v>2.0079370000000001</v>
          </cell>
          <cell r="AF46">
            <v>4.8084159999999994</v>
          </cell>
          <cell r="AG46">
            <v>5.0975190000000001</v>
          </cell>
          <cell r="AH46">
            <v>5.260478</v>
          </cell>
          <cell r="AI46">
            <v>14.267664999999999</v>
          </cell>
          <cell r="AJ46">
            <v>14.824303999999998</v>
          </cell>
          <cell r="AK46">
            <v>11.341431</v>
          </cell>
          <cell r="AL46">
            <v>19.609500000000001</v>
          </cell>
          <cell r="AM46">
            <v>23.863941000000001</v>
          </cell>
          <cell r="AN46">
            <v>31.7227</v>
          </cell>
          <cell r="AO46">
            <v>38.112443999999996</v>
          </cell>
          <cell r="AP46">
            <v>49.236014999999995</v>
          </cell>
          <cell r="AQ46">
            <v>62.318723999999996</v>
          </cell>
          <cell r="AR46">
            <v>63.057877999999995</v>
          </cell>
          <cell r="AS46">
            <v>66.804260999999997</v>
          </cell>
          <cell r="AT46">
            <v>0</v>
          </cell>
          <cell r="AU46">
            <v>0</v>
          </cell>
          <cell r="AV46">
            <v>0</v>
          </cell>
          <cell r="AW46">
            <v>0</v>
          </cell>
          <cell r="AX46">
            <v>0</v>
          </cell>
          <cell r="AY46">
            <v>0</v>
          </cell>
          <cell r="AZ46">
            <v>0</v>
          </cell>
          <cell r="BA46">
            <v>0</v>
          </cell>
        </row>
        <row r="47">
          <cell r="B47">
            <v>4.9617338605103933E-3</v>
          </cell>
          <cell r="C47">
            <v>4.026930999829495E-3</v>
          </cell>
          <cell r="D47">
            <v>1.4348217617172204E-2</v>
          </cell>
          <cell r="E47">
            <v>2.6251698622254641E-2</v>
          </cell>
          <cell r="F47">
            <v>0.14969997523902651</v>
          </cell>
          <cell r="G47">
            <v>0.26339113009342696</v>
          </cell>
          <cell r="H47">
            <v>0.38659229092458591</v>
          </cell>
          <cell r="I47">
            <v>0.60781099430725527</v>
          </cell>
          <cell r="J47">
            <v>0.52124308558446886</v>
          </cell>
          <cell r="K47">
            <v>0.4817942708246391</v>
          </cell>
          <cell r="L47">
            <v>0.70985730785809276</v>
          </cell>
          <cell r="M47">
            <v>0.80301913245773437</v>
          </cell>
          <cell r="N47">
            <v>0.87202146351770526</v>
          </cell>
          <cell r="O47">
            <v>0.72616837250796218</v>
          </cell>
          <cell r="P47">
            <v>0.8455998375964231</v>
          </cell>
          <cell r="Q47">
            <v>0.96576602920995203</v>
          </cell>
          <cell r="R47">
            <v>1.1555781263953517</v>
          </cell>
          <cell r="S47">
            <v>1.3728066977303499</v>
          </cell>
          <cell r="T47">
            <v>0</v>
          </cell>
          <cell r="U47">
            <v>0</v>
          </cell>
          <cell r="V47">
            <v>0</v>
          </cell>
          <cell r="W47">
            <v>0</v>
          </cell>
          <cell r="X47">
            <v>0</v>
          </cell>
          <cell r="Y47">
            <v>0</v>
          </cell>
          <cell r="Z47">
            <v>0</v>
          </cell>
          <cell r="AA47">
            <v>0</v>
          </cell>
          <cell r="AB47">
            <v>1.3179999999999998</v>
          </cell>
          <cell r="AC47">
            <v>1.631391</v>
          </cell>
          <cell r="AD47">
            <v>3.3049650000000002</v>
          </cell>
          <cell r="AE47">
            <v>8.1360409999999987</v>
          </cell>
          <cell r="AF47">
            <v>29.743061000000001</v>
          </cell>
          <cell r="AG47">
            <v>52.801336999999997</v>
          </cell>
          <cell r="AH47">
            <v>79.106428999999991</v>
          </cell>
          <cell r="AI47">
            <v>125.11111299999999</v>
          </cell>
          <cell r="AJ47">
            <v>126.954221</v>
          </cell>
          <cell r="AK47">
            <v>118.79710499999999</v>
          </cell>
          <cell r="AL47">
            <v>161.24241999999998</v>
          </cell>
          <cell r="AM47">
            <v>177.84811599999998</v>
          </cell>
          <cell r="AN47">
            <v>188.29912999999999</v>
          </cell>
          <cell r="AO47">
            <v>181.83053199999998</v>
          </cell>
          <cell r="AP47">
            <v>217.53630199999998</v>
          </cell>
          <cell r="AQ47">
            <v>235.88623399999997</v>
          </cell>
          <cell r="AR47">
            <v>265.15122099999996</v>
          </cell>
          <cell r="AS47">
            <v>338.81665799999996</v>
          </cell>
          <cell r="AT47">
            <v>0</v>
          </cell>
          <cell r="AU47">
            <v>0</v>
          </cell>
          <cell r="AV47">
            <v>0</v>
          </cell>
          <cell r="AW47">
            <v>0</v>
          </cell>
          <cell r="AX47">
            <v>0</v>
          </cell>
          <cell r="AY47">
            <v>0</v>
          </cell>
          <cell r="AZ47">
            <v>0</v>
          </cell>
          <cell r="BA47">
            <v>0</v>
          </cell>
        </row>
        <row r="52">
          <cell r="B52">
            <v>0</v>
          </cell>
          <cell r="C52">
            <v>0</v>
          </cell>
          <cell r="D52">
            <v>0</v>
          </cell>
          <cell r="E52">
            <v>0</v>
          </cell>
          <cell r="F52">
            <v>0</v>
          </cell>
          <cell r="G52">
            <v>0</v>
          </cell>
          <cell r="H52">
            <v>0</v>
          </cell>
          <cell r="I52">
            <v>2.4559639999999997E-3</v>
          </cell>
          <cell r="J52">
            <v>7.9317336000000009E-3</v>
          </cell>
          <cell r="K52">
            <v>2.3700572000000001E-3</v>
          </cell>
          <cell r="L52">
            <v>4.7293189999999992E-3</v>
          </cell>
          <cell r="M52">
            <v>8.7807537999999956E-3</v>
          </cell>
          <cell r="N52">
            <v>1.0586342116E-2</v>
          </cell>
          <cell r="O52">
            <v>2.4806735407999998E-2</v>
          </cell>
          <cell r="P52">
            <v>2.8801383333333333E-2</v>
          </cell>
          <cell r="Q52">
            <v>0.03</v>
          </cell>
          <cell r="R52">
            <v>3.7017837200000001E-2</v>
          </cell>
          <cell r="S52">
            <v>4.2699098000000005E-2</v>
          </cell>
          <cell r="T52">
            <v>4.2880349999999998E-2</v>
          </cell>
          <cell r="U52">
            <v>0</v>
          </cell>
          <cell r="V52">
            <v>0</v>
          </cell>
          <cell r="W52">
            <v>0</v>
          </cell>
          <cell r="X52">
            <v>0</v>
          </cell>
          <cell r="Y52">
            <v>0</v>
          </cell>
          <cell r="Z52">
            <v>0</v>
          </cell>
          <cell r="AA52">
            <v>0</v>
          </cell>
          <cell r="AB52">
            <v>0</v>
          </cell>
          <cell r="AC52">
            <v>0</v>
          </cell>
          <cell r="AD52">
            <v>0</v>
          </cell>
          <cell r="AE52">
            <v>0</v>
          </cell>
          <cell r="AF52">
            <v>9.0159999999999997E-3</v>
          </cell>
          <cell r="AG52">
            <v>0</v>
          </cell>
          <cell r="AH52">
            <v>1.2326999999999999E-2</v>
          </cell>
          <cell r="AI52">
            <v>0.59792000000000001</v>
          </cell>
          <cell r="AJ52">
            <v>2.1210439999999999</v>
          </cell>
          <cell r="AK52">
            <v>1.182032</v>
          </cell>
          <cell r="AL52">
            <v>3.5704799999999999</v>
          </cell>
          <cell r="AM52">
            <v>8.8249009999999988</v>
          </cell>
          <cell r="AN52">
            <v>15.328921999999999</v>
          </cell>
          <cell r="AO52">
            <v>14.513389</v>
          </cell>
          <cell r="AP52">
            <v>17.096712</v>
          </cell>
          <cell r="AQ52">
            <v>20.788675999999999</v>
          </cell>
          <cell r="AR52">
            <v>13.2020844</v>
          </cell>
          <cell r="AS52">
            <v>15.985107020000001</v>
          </cell>
          <cell r="AT52">
            <v>17.05732656</v>
          </cell>
          <cell r="AU52">
            <v>0</v>
          </cell>
          <cell r="AV52">
            <v>0</v>
          </cell>
          <cell r="AW52">
            <v>0</v>
          </cell>
          <cell r="AX52">
            <v>0</v>
          </cell>
          <cell r="AY52">
            <v>0</v>
          </cell>
          <cell r="AZ52">
            <v>0</v>
          </cell>
          <cell r="BA52">
            <v>0</v>
          </cell>
        </row>
        <row r="53">
          <cell r="B53">
            <v>0</v>
          </cell>
          <cell r="C53">
            <v>0</v>
          </cell>
          <cell r="D53">
            <v>0</v>
          </cell>
          <cell r="E53">
            <v>0</v>
          </cell>
          <cell r="F53">
            <v>0</v>
          </cell>
          <cell r="G53">
            <v>0</v>
          </cell>
          <cell r="H53">
            <v>0</v>
          </cell>
          <cell r="I53">
            <v>0</v>
          </cell>
          <cell r="J53">
            <v>0</v>
          </cell>
          <cell r="K53">
            <v>0</v>
          </cell>
          <cell r="L53">
            <v>0</v>
          </cell>
          <cell r="M53">
            <v>0</v>
          </cell>
          <cell r="N53">
            <v>0</v>
          </cell>
          <cell r="O53">
            <v>4.0289599999999986E-4</v>
          </cell>
          <cell r="P53">
            <v>8.3939399999999993E-4</v>
          </cell>
          <cell r="Q53">
            <v>2.7455999999999999E-5</v>
          </cell>
          <cell r="R53">
            <v>2.1049403199999997E-2</v>
          </cell>
          <cell r="S53">
            <v>6.5543751999999997E-2</v>
          </cell>
          <cell r="T53">
            <v>7.2276681199999998E-2</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0.26431899999999997</v>
          </cell>
          <cell r="AP53">
            <v>0.41969699999999999</v>
          </cell>
          <cell r="AQ53">
            <v>2.0485E-2</v>
          </cell>
          <cell r="AR53">
            <v>9.0258753600000006</v>
          </cell>
          <cell r="AS53">
            <v>31.484955739999997</v>
          </cell>
          <cell r="AT53">
            <v>40.56033936</v>
          </cell>
          <cell r="AU53">
            <v>0</v>
          </cell>
          <cell r="AV53">
            <v>0</v>
          </cell>
          <cell r="AW53">
            <v>0</v>
          </cell>
          <cell r="AX53">
            <v>0</v>
          </cell>
          <cell r="AY53">
            <v>0</v>
          </cell>
          <cell r="AZ53">
            <v>0</v>
          </cell>
          <cell r="BA53">
            <v>0</v>
          </cell>
        </row>
        <row r="55">
          <cell r="B55">
            <v>0</v>
          </cell>
          <cell r="C55">
            <v>3.6399999999999997E-5</v>
          </cell>
          <cell r="D55">
            <v>2.0420118599999999E-3</v>
          </cell>
          <cell r="E55">
            <v>1.1152679999999999E-4</v>
          </cell>
          <cell r="F55">
            <v>3.5078399999999999E-3</v>
          </cell>
          <cell r="G55">
            <v>1.0424948547999998E-2</v>
          </cell>
          <cell r="H55">
            <v>9.6555717999999985E-3</v>
          </cell>
          <cell r="I55">
            <v>1.4751646E-2</v>
          </cell>
          <cell r="J55">
            <v>2.0049724799999995E-2</v>
          </cell>
          <cell r="K55">
            <v>1.3301731043999999E-2</v>
          </cell>
          <cell r="L55">
            <v>6.745012148E-2</v>
          </cell>
          <cell r="M55">
            <v>7.8578657639999994E-2</v>
          </cell>
          <cell r="N55">
            <v>4.5426309687499999E-2</v>
          </cell>
          <cell r="O55">
            <v>2.0353769800000004E-2</v>
          </cell>
          <cell r="P55">
            <v>1.8259668E-2</v>
          </cell>
          <cell r="Q55">
            <v>0</v>
          </cell>
          <cell r="R55">
            <v>4.48398315336222E-6</v>
          </cell>
          <cell r="S55">
            <v>-8.2322902658340772E-18</v>
          </cell>
          <cell r="T55">
            <v>0</v>
          </cell>
          <cell r="U55">
            <v>0</v>
          </cell>
          <cell r="V55">
            <v>0</v>
          </cell>
          <cell r="W55">
            <v>0</v>
          </cell>
          <cell r="X55">
            <v>0</v>
          </cell>
          <cell r="Y55">
            <v>0</v>
          </cell>
          <cell r="Z55">
            <v>0</v>
          </cell>
          <cell r="AA55">
            <v>0</v>
          </cell>
          <cell r="AB55">
            <v>0</v>
          </cell>
          <cell r="AC55">
            <v>0</v>
          </cell>
          <cell r="AD55">
            <v>2.2092999999999998E-2</v>
          </cell>
          <cell r="AE55">
            <v>0.16292199999999998</v>
          </cell>
          <cell r="AF55">
            <v>0.598387</v>
          </cell>
          <cell r="AG55">
            <v>2.7994859999999999</v>
          </cell>
          <cell r="AH55">
            <v>3.754397</v>
          </cell>
          <cell r="AI55">
            <v>4.869694</v>
          </cell>
          <cell r="AJ55">
            <v>6.5394039999999993</v>
          </cell>
          <cell r="AK55">
            <v>2.2014719999999999</v>
          </cell>
          <cell r="AL55">
            <v>6.1417799999999998</v>
          </cell>
          <cell r="AM55">
            <v>8.730929999999999</v>
          </cell>
          <cell r="AN55">
            <v>5.9835560000000001</v>
          </cell>
          <cell r="AO55">
            <v>4.6259480000000002</v>
          </cell>
          <cell r="AP55">
            <v>5.2077559999999998</v>
          </cell>
          <cell r="AQ55">
            <v>6.7822759999999995</v>
          </cell>
          <cell r="AR55">
            <v>3.9577869999999997</v>
          </cell>
          <cell r="AS55">
            <v>3.4727349999999997</v>
          </cell>
          <cell r="AT55">
            <v>0</v>
          </cell>
          <cell r="AU55">
            <v>0</v>
          </cell>
          <cell r="AV55">
            <v>0</v>
          </cell>
          <cell r="AW55">
            <v>0</v>
          </cell>
          <cell r="AX55">
            <v>0</v>
          </cell>
          <cell r="AY55">
            <v>0</v>
          </cell>
          <cell r="AZ55">
            <v>0</v>
          </cell>
          <cell r="BA55">
            <v>0</v>
          </cell>
        </row>
        <row r="56">
          <cell r="B56">
            <v>0</v>
          </cell>
          <cell r="C56">
            <v>3.2012540000000002E-4</v>
          </cell>
          <cell r="D56">
            <v>0</v>
          </cell>
          <cell r="E56">
            <v>0</v>
          </cell>
          <cell r="F56">
            <v>0</v>
          </cell>
          <cell r="G56">
            <v>1.5331119999999998E-4</v>
          </cell>
          <cell r="H56">
            <v>3.2572287999999999E-3</v>
          </cell>
          <cell r="I56">
            <v>2.1731818892000002E-2</v>
          </cell>
          <cell r="J56">
            <v>2.1206706584000007E-2</v>
          </cell>
          <cell r="K56">
            <v>5.1330479199999998E-3</v>
          </cell>
          <cell r="L56">
            <v>7.4615120159999999E-3</v>
          </cell>
          <cell r="M56">
            <v>6.3954770879999989E-3</v>
          </cell>
          <cell r="N56">
            <v>3.5678181280000003E-3</v>
          </cell>
          <cell r="O56">
            <v>4.2761694079999999E-3</v>
          </cell>
          <cell r="P56">
            <v>4.0085948279999992E-3</v>
          </cell>
          <cell r="Q56">
            <v>2.6642993440000001E-3</v>
          </cell>
          <cell r="R56">
            <v>2.9401979599999999E-3</v>
          </cell>
          <cell r="S56">
            <v>8.2429804800000003E-3</v>
          </cell>
          <cell r="T56">
            <v>7.3734231999999997E-3</v>
          </cell>
          <cell r="U56">
            <v>0</v>
          </cell>
          <cell r="V56">
            <v>0</v>
          </cell>
          <cell r="W56">
            <v>0</v>
          </cell>
          <cell r="X56">
            <v>0</v>
          </cell>
          <cell r="Y56">
            <v>0</v>
          </cell>
          <cell r="Z56">
            <v>0</v>
          </cell>
          <cell r="AA56">
            <v>0</v>
          </cell>
          <cell r="AB56">
            <v>0</v>
          </cell>
          <cell r="AC56">
            <v>0</v>
          </cell>
          <cell r="AD56">
            <v>0</v>
          </cell>
          <cell r="AE56">
            <v>0</v>
          </cell>
          <cell r="AF56">
            <v>0</v>
          </cell>
          <cell r="AG56">
            <v>6.3474000000000003E-2</v>
          </cell>
          <cell r="AH56">
            <v>1.80681</v>
          </cell>
          <cell r="AI56">
            <v>6.7751009999999994</v>
          </cell>
          <cell r="AJ56">
            <v>12.116951</v>
          </cell>
          <cell r="AK56">
            <v>0.89618699999999996</v>
          </cell>
          <cell r="AL56">
            <v>2.2173799999999999</v>
          </cell>
          <cell r="AM56">
            <v>2.322063</v>
          </cell>
          <cell r="AN56">
            <v>1.612004</v>
          </cell>
          <cell r="AO56">
            <v>1.353173</v>
          </cell>
          <cell r="AP56">
            <v>2.1600729999999997</v>
          </cell>
          <cell r="AQ56">
            <v>1.191344</v>
          </cell>
          <cell r="AR56">
            <v>1.0335852400000001</v>
          </cell>
          <cell r="AS56">
            <v>3.142112</v>
          </cell>
          <cell r="AT56">
            <v>2.5161642799999999</v>
          </cell>
          <cell r="AU56">
            <v>0</v>
          </cell>
          <cell r="AV56">
            <v>0</v>
          </cell>
          <cell r="AW56">
            <v>0</v>
          </cell>
          <cell r="AX56">
            <v>0</v>
          </cell>
          <cell r="AY56">
            <v>0</v>
          </cell>
          <cell r="AZ56">
            <v>0</v>
          </cell>
          <cell r="BA56">
            <v>0</v>
          </cell>
        </row>
        <row r="77">
          <cell r="B77">
            <v>0</v>
          </cell>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3.2368000000000001E-2</v>
          </cell>
          <cell r="S77">
            <v>8.4538093999999994E-2</v>
          </cell>
          <cell r="T77">
            <v>2.32485872E-2</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8.9452689999999997</v>
          </cell>
          <cell r="AS77">
            <v>26.998361679999999</v>
          </cell>
          <cell r="AT77">
            <v>6.9921972999999991</v>
          </cell>
          <cell r="AU77">
            <v>0</v>
          </cell>
          <cell r="AV77">
            <v>0</v>
          </cell>
          <cell r="AW77">
            <v>0</v>
          </cell>
          <cell r="AX77">
            <v>0</v>
          </cell>
          <cell r="AY77">
            <v>0</v>
          </cell>
          <cell r="AZ77">
            <v>0</v>
          </cell>
          <cell r="BA77">
            <v>0</v>
          </cell>
        </row>
        <row r="84">
          <cell r="B84">
            <v>1.8905824000000002E-2</v>
          </cell>
          <cell r="C84">
            <v>3.3176459999999998E-2</v>
          </cell>
          <cell r="D84">
            <v>7.4559690800000009E-2</v>
          </cell>
          <cell r="E84">
            <v>8.1607320728673813E-2</v>
          </cell>
          <cell r="F84">
            <v>0.11747323910398175</v>
          </cell>
          <cell r="G84">
            <v>0.10303058413081481</v>
          </cell>
          <cell r="H84">
            <v>0.10269290117786853</v>
          </cell>
          <cell r="I84">
            <v>5.850073136336903E-2</v>
          </cell>
          <cell r="J84">
            <v>4.579146600000001E-2</v>
          </cell>
          <cell r="K84">
            <v>6.7762954400000006E-2</v>
          </cell>
          <cell r="L84">
            <v>9.1466497594366272E-2</v>
          </cell>
          <cell r="M84">
            <v>6.8094799999999997E-2</v>
          </cell>
          <cell r="N84">
            <v>8.7101957882592174E-2</v>
          </cell>
          <cell r="O84">
            <v>9.5384168544307577E-2</v>
          </cell>
          <cell r="P84">
            <v>0.1038882634886278</v>
          </cell>
          <cell r="Q84">
            <v>7.1242592427649049E-2</v>
          </cell>
          <cell r="R84">
            <v>6.8758261325388009E-2</v>
          </cell>
          <cell r="S84">
            <v>8.3650488056307745E-2</v>
          </cell>
          <cell r="T84">
            <v>0</v>
          </cell>
          <cell r="U84">
            <v>0</v>
          </cell>
          <cell r="V84">
            <v>0</v>
          </cell>
          <cell r="W84">
            <v>0</v>
          </cell>
          <cell r="X84">
            <v>0</v>
          </cell>
          <cell r="Y84">
            <v>0</v>
          </cell>
          <cell r="Z84">
            <v>0</v>
          </cell>
          <cell r="AA84">
            <v>0</v>
          </cell>
          <cell r="AB84">
            <v>1.1619999999999999</v>
          </cell>
          <cell r="AC84">
            <v>2.2770959999999998</v>
          </cell>
          <cell r="AD84">
            <v>8.3600290000000008</v>
          </cell>
          <cell r="AE84">
            <v>7.7309859999999997</v>
          </cell>
          <cell r="AF84">
            <v>10.793866</v>
          </cell>
          <cell r="AG84">
            <v>10.528326999999999</v>
          </cell>
          <cell r="AH84">
            <v>10.57076</v>
          </cell>
          <cell r="AI84">
            <v>5.4939390000000001</v>
          </cell>
          <cell r="AJ84">
            <v>5.95573</v>
          </cell>
          <cell r="AK84">
            <v>6.6043399999999997</v>
          </cell>
          <cell r="AL84">
            <v>14.530759999999999</v>
          </cell>
          <cell r="AM84">
            <v>10.82976</v>
          </cell>
          <cell r="AN84">
            <v>13.852392</v>
          </cell>
          <cell r="AO84">
            <v>15.780562999999999</v>
          </cell>
          <cell r="AP84">
            <v>16.119048999999997</v>
          </cell>
          <cell r="AQ84">
            <v>11.952318999999999</v>
          </cell>
          <cell r="AR84">
            <v>8.3684410000000007</v>
          </cell>
          <cell r="AS84">
            <v>11.325507999999999</v>
          </cell>
          <cell r="AT84">
            <v>0</v>
          </cell>
          <cell r="AU84">
            <v>0</v>
          </cell>
          <cell r="AV84">
            <v>0</v>
          </cell>
          <cell r="AW84">
            <v>0</v>
          </cell>
          <cell r="AX84">
            <v>0</v>
          </cell>
          <cell r="AY84">
            <v>0</v>
          </cell>
          <cell r="AZ84">
            <v>0</v>
          </cell>
          <cell r="BA84">
            <v>0</v>
          </cell>
        </row>
        <row r="88">
          <cell r="B88">
            <v>0</v>
          </cell>
          <cell r="C88">
            <v>2.7124999999999999E-5</v>
          </cell>
          <cell r="D88">
            <v>0</v>
          </cell>
          <cell r="E88">
            <v>0</v>
          </cell>
          <cell r="F88">
            <v>0</v>
          </cell>
          <cell r="G88">
            <v>2.8392167999999947E-4</v>
          </cell>
          <cell r="H88">
            <v>7.2834901999999991E-4</v>
          </cell>
          <cell r="I88">
            <v>1.0564600199999999E-3</v>
          </cell>
          <cell r="J88">
            <v>3.7030674799999998E-3</v>
          </cell>
          <cell r="K88">
            <v>1.3339379619999998E-2</v>
          </cell>
          <cell r="L88">
            <v>4.3399999999999998E-4</v>
          </cell>
          <cell r="M88">
            <v>0</v>
          </cell>
          <cell r="N88">
            <v>0</v>
          </cell>
          <cell r="O88">
            <v>-7.7065810742820089E-18</v>
          </cell>
          <cell r="P88">
            <v>0</v>
          </cell>
          <cell r="Q88">
            <v>0</v>
          </cell>
          <cell r="R88">
            <v>0.19614949360000003</v>
          </cell>
          <cell r="S88">
            <v>0.35240267200000003</v>
          </cell>
          <cell r="T88">
            <v>0.26696389040000001</v>
          </cell>
          <cell r="U88">
            <v>0</v>
          </cell>
          <cell r="V88">
            <v>0</v>
          </cell>
          <cell r="W88">
            <v>0</v>
          </cell>
          <cell r="X88">
            <v>0</v>
          </cell>
          <cell r="Y88">
            <v>0</v>
          </cell>
          <cell r="Z88">
            <v>0</v>
          </cell>
          <cell r="AA88">
            <v>0</v>
          </cell>
          <cell r="AB88">
            <v>0</v>
          </cell>
          <cell r="AC88">
            <v>0</v>
          </cell>
          <cell r="AD88">
            <v>0</v>
          </cell>
          <cell r="AE88">
            <v>0</v>
          </cell>
          <cell r="AF88">
            <v>0</v>
          </cell>
          <cell r="AG88">
            <v>0.18855999999999998</v>
          </cell>
          <cell r="AH88">
            <v>0.59180199999999994</v>
          </cell>
          <cell r="AI88">
            <v>0</v>
          </cell>
          <cell r="AJ88">
            <v>1.764427</v>
          </cell>
          <cell r="AK88">
            <v>3.5030029999999996</v>
          </cell>
          <cell r="AL88">
            <v>7.7708999999999993</v>
          </cell>
          <cell r="AM88">
            <v>11.696261</v>
          </cell>
          <cell r="AN88">
            <v>12.482051999999999</v>
          </cell>
          <cell r="AO88">
            <v>18.944689999999998</v>
          </cell>
          <cell r="AP88">
            <v>27.298078</v>
          </cell>
          <cell r="AQ88">
            <v>32.075466999999996</v>
          </cell>
          <cell r="AR88">
            <v>65.436453820000011</v>
          </cell>
          <cell r="AS88">
            <v>117.88841720000002</v>
          </cell>
          <cell r="AT88">
            <v>88.942801760000009</v>
          </cell>
          <cell r="AU88">
            <v>0</v>
          </cell>
          <cell r="AV88">
            <v>0</v>
          </cell>
          <cell r="AW88">
            <v>0</v>
          </cell>
          <cell r="AX88">
            <v>0</v>
          </cell>
          <cell r="AY88">
            <v>0</v>
          </cell>
          <cell r="AZ88">
            <v>0</v>
          </cell>
          <cell r="BA88">
            <v>0</v>
          </cell>
        </row>
        <row r="91">
          <cell r="B91">
            <v>1.432777886666667E-2</v>
          </cell>
          <cell r="C91">
            <v>1.4855777083006397E-2</v>
          </cell>
          <cell r="D91">
            <v>1.7591653724411092E-2</v>
          </cell>
          <cell r="E91">
            <v>1.3743524580693622E-2</v>
          </cell>
          <cell r="F91">
            <v>2.0710865902734379E-2</v>
          </cell>
          <cell r="G91">
            <v>2.3895351237356064E-2</v>
          </cell>
          <cell r="H91">
            <v>3.2711216110266894E-2</v>
          </cell>
          <cell r="I91">
            <v>5.9681331992589653E-2</v>
          </cell>
          <cell r="J91">
            <v>2.0893378668138025E-2</v>
          </cell>
          <cell r="K91">
            <v>3.2212913343182659E-2</v>
          </cell>
          <cell r="L91">
            <v>5.3967686401316294E-2</v>
          </cell>
          <cell r="M91">
            <v>3.8093090183165382E-2</v>
          </cell>
          <cell r="N91">
            <v>3.8125771437392007E-2</v>
          </cell>
          <cell r="O91">
            <v>8.2710539466957333E-2</v>
          </cell>
          <cell r="P91">
            <v>0.1531262047353272</v>
          </cell>
          <cell r="Q91">
            <v>0.15790579407212826</v>
          </cell>
          <cell r="R91">
            <v>0.18333210511046266</v>
          </cell>
          <cell r="S91">
            <v>5.4241187675256611E-2</v>
          </cell>
          <cell r="T91">
            <v>0</v>
          </cell>
          <cell r="U91">
            <v>0</v>
          </cell>
          <cell r="V91">
            <v>0</v>
          </cell>
          <cell r="W91">
            <v>0</v>
          </cell>
          <cell r="X91">
            <v>0</v>
          </cell>
          <cell r="Y91">
            <v>0</v>
          </cell>
          <cell r="Z91">
            <v>0</v>
          </cell>
          <cell r="AA91">
            <v>0</v>
          </cell>
          <cell r="AB91">
            <v>2.456</v>
          </cell>
          <cell r="AC91">
            <v>2.912223</v>
          </cell>
          <cell r="AD91">
            <v>4.6179399999999999</v>
          </cell>
          <cell r="AE91">
            <v>3.7284349999999997</v>
          </cell>
          <cell r="AF91">
            <v>4.9333320000000001</v>
          </cell>
          <cell r="AG91">
            <v>6.2186349999999999</v>
          </cell>
          <cell r="AH91">
            <v>9.8957920000000001</v>
          </cell>
          <cell r="AI91">
            <v>13.885434999999999</v>
          </cell>
          <cell r="AJ91">
            <v>6.0176030000000003</v>
          </cell>
          <cell r="AK91">
            <v>7.8785299999999996</v>
          </cell>
          <cell r="AL91">
            <v>11.195199999999998</v>
          </cell>
          <cell r="AM91">
            <v>10.220685999999999</v>
          </cell>
          <cell r="AN91">
            <v>10.185533</v>
          </cell>
          <cell r="AO91">
            <v>18.590494</v>
          </cell>
          <cell r="AP91">
            <v>35.445129000000001</v>
          </cell>
          <cell r="AQ91">
            <v>37.046022000000001</v>
          </cell>
          <cell r="AR91">
            <v>46.237937000000002</v>
          </cell>
          <cell r="AS91">
            <v>64.128618000000003</v>
          </cell>
          <cell r="AT91">
            <v>0</v>
          </cell>
          <cell r="AU91">
            <v>0</v>
          </cell>
          <cell r="AV91">
            <v>0</v>
          </cell>
          <cell r="AW91">
            <v>0</v>
          </cell>
          <cell r="AX91">
            <v>0</v>
          </cell>
          <cell r="AY91">
            <v>0</v>
          </cell>
          <cell r="AZ91">
            <v>0</v>
          </cell>
          <cell r="BA91">
            <v>0</v>
          </cell>
        </row>
        <row r="92">
          <cell r="B92">
            <v>0</v>
          </cell>
          <cell r="C92">
            <v>0</v>
          </cell>
          <cell r="D92">
            <v>0</v>
          </cell>
          <cell r="E92">
            <v>2.4085879999999998E-5</v>
          </cell>
          <cell r="F92">
            <v>0</v>
          </cell>
          <cell r="G92">
            <v>1.3166607999999999E-4</v>
          </cell>
          <cell r="H92">
            <v>3.5755370200000014E-3</v>
          </cell>
          <cell r="I92">
            <v>5.7841215735999971E-3</v>
          </cell>
          <cell r="J92">
            <v>3.6084330888000028E-3</v>
          </cell>
          <cell r="K92">
            <v>5.918070223999999E-4</v>
          </cell>
          <cell r="L92">
            <v>8.6577698479999997E-4</v>
          </cell>
          <cell r="M92">
            <v>2.8347143859999994E-4</v>
          </cell>
          <cell r="N92">
            <v>7.9166805819999998E-4</v>
          </cell>
          <cell r="O92">
            <v>1.7485112946000001E-3</v>
          </cell>
          <cell r="P92">
            <v>7.0919587046000014E-3</v>
          </cell>
          <cell r="Q92">
            <v>2.3190243221300987E-2</v>
          </cell>
          <cell r="R92">
            <v>0.135676247</v>
          </cell>
          <cell r="S92">
            <v>0.19340178669999999</v>
          </cell>
          <cell r="T92">
            <v>0.16398644800000001</v>
          </cell>
          <cell r="U92">
            <v>0</v>
          </cell>
          <cell r="V92">
            <v>0</v>
          </cell>
          <cell r="W92">
            <v>0</v>
          </cell>
          <cell r="X92">
            <v>0</v>
          </cell>
          <cell r="Y92">
            <v>0</v>
          </cell>
          <cell r="Z92">
            <v>0</v>
          </cell>
          <cell r="AA92">
            <v>0</v>
          </cell>
          <cell r="AB92">
            <v>0</v>
          </cell>
          <cell r="AC92">
            <v>0</v>
          </cell>
          <cell r="AD92">
            <v>0</v>
          </cell>
          <cell r="AE92">
            <v>9.8511000000000001E-2</v>
          </cell>
          <cell r="AF92">
            <v>0.13226199999999999</v>
          </cell>
          <cell r="AG92">
            <v>0.43693099999999996</v>
          </cell>
          <cell r="AH92">
            <v>1.212699</v>
          </cell>
          <cell r="AI92">
            <v>5.6443309999999993</v>
          </cell>
          <cell r="AJ92">
            <v>5.5547740000000001</v>
          </cell>
          <cell r="AK92">
            <v>0.34688099999999999</v>
          </cell>
          <cell r="AL92">
            <v>1.06315</v>
          </cell>
          <cell r="AM92">
            <v>1.6335069999999998</v>
          </cell>
          <cell r="AN92">
            <v>1.8904259999999999</v>
          </cell>
          <cell r="AO92">
            <v>2.2490329999999998</v>
          </cell>
          <cell r="AP92">
            <v>8.3809779999999989</v>
          </cell>
          <cell r="AQ92">
            <v>19.769102</v>
          </cell>
          <cell r="AR92">
            <v>44.717307160000004</v>
          </cell>
          <cell r="AS92">
            <v>57.121879440000001</v>
          </cell>
          <cell r="AT92">
            <v>42.692308820000001</v>
          </cell>
          <cell r="AU92">
            <v>0</v>
          </cell>
          <cell r="AV92">
            <v>0</v>
          </cell>
          <cell r="AW92">
            <v>0</v>
          </cell>
          <cell r="AX92">
            <v>0</v>
          </cell>
          <cell r="AY92">
            <v>0</v>
          </cell>
          <cell r="AZ92">
            <v>0</v>
          </cell>
          <cell r="BA92">
            <v>0</v>
          </cell>
        </row>
        <row r="102">
          <cell r="B102">
            <v>1.1457273127999998E-2</v>
          </cell>
          <cell r="C102">
            <v>0</v>
          </cell>
          <cell r="D102">
            <v>9.662921968000001E-3</v>
          </cell>
          <cell r="E102">
            <v>4.9832015799999999E-3</v>
          </cell>
          <cell r="F102">
            <v>2.4520243216E-2</v>
          </cell>
          <cell r="G102">
            <v>2.1095660719999999E-2</v>
          </cell>
          <cell r="H102">
            <v>7.9708155200000023E-3</v>
          </cell>
          <cell r="I102">
            <v>3.1101253343999999E-3</v>
          </cell>
          <cell r="J102">
            <v>4.9414106672000004E-3</v>
          </cell>
          <cell r="K102">
            <v>3.9140639999999999E-5</v>
          </cell>
          <cell r="L102">
            <v>6.5524479999999998E-4</v>
          </cell>
          <cell r="M102">
            <v>1.1255019999999999E-4</v>
          </cell>
          <cell r="N102">
            <v>0</v>
          </cell>
          <cell r="O102">
            <v>0</v>
          </cell>
          <cell r="P102">
            <v>0</v>
          </cell>
          <cell r="Q102">
            <v>0</v>
          </cell>
          <cell r="R102">
            <v>0</v>
          </cell>
          <cell r="S102">
            <v>8.645212799999999E-4</v>
          </cell>
          <cell r="T102">
            <v>0</v>
          </cell>
          <cell r="U102">
            <v>0</v>
          </cell>
          <cell r="V102">
            <v>0</v>
          </cell>
          <cell r="W102">
            <v>0</v>
          </cell>
          <cell r="X102">
            <v>0</v>
          </cell>
          <cell r="Y102">
            <v>0</v>
          </cell>
          <cell r="Z102">
            <v>0</v>
          </cell>
          <cell r="AA102">
            <v>0</v>
          </cell>
          <cell r="AB102">
            <v>8.0079999999999991</v>
          </cell>
          <cell r="AC102">
            <v>0</v>
          </cell>
          <cell r="AD102">
            <v>2.8990999999999999E-2</v>
          </cell>
          <cell r="AE102">
            <v>0.29113299999999998</v>
          </cell>
          <cell r="AF102">
            <v>2.7221120000000001</v>
          </cell>
          <cell r="AG102">
            <v>2.8136429999999999</v>
          </cell>
          <cell r="AH102">
            <v>2.818022</v>
          </cell>
          <cell r="AI102">
            <v>0</v>
          </cell>
          <cell r="AJ102">
            <v>1.2865689999999999</v>
          </cell>
          <cell r="AK102">
            <v>5.7075000000000001E-2</v>
          </cell>
          <cell r="AL102">
            <v>2.588E-2</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row>
        <row r="105">
          <cell r="B105">
            <v>6.841799999999662E-5</v>
          </cell>
          <cell r="C105">
            <v>5.3039435294651056E-4</v>
          </cell>
          <cell r="D105">
            <v>3.3690999206247073E-4</v>
          </cell>
          <cell r="E105">
            <v>1.0245345247280658E-3</v>
          </cell>
          <cell r="F105">
            <v>3.7094452020799327E-3</v>
          </cell>
          <cell r="G105">
            <v>4.4489246285765267E-3</v>
          </cell>
          <cell r="H105">
            <v>1.1441155205504229E-3</v>
          </cell>
          <cell r="I105">
            <v>6.3002184937326392E-4</v>
          </cell>
          <cell r="J105">
            <v>1.1764399710862523E-3</v>
          </cell>
          <cell r="K105">
            <v>6.1602754857093911E-4</v>
          </cell>
          <cell r="L105">
            <v>4.1251735280992547E-4</v>
          </cell>
          <cell r="M105">
            <v>2.5136429729209574E-4</v>
          </cell>
          <cell r="N105">
            <v>2.9027784145235921E-4</v>
          </cell>
          <cell r="O105">
            <v>3.5590532167454822E-4</v>
          </cell>
          <cell r="P105">
            <v>4.5425422178334046E-4</v>
          </cell>
          <cell r="Q105">
            <v>5.0925693938617999E-4</v>
          </cell>
          <cell r="R105">
            <v>4.6420299206973911E-4</v>
          </cell>
          <cell r="S105">
            <v>1.661937408977975E-3</v>
          </cell>
          <cell r="T105">
            <v>0</v>
          </cell>
          <cell r="U105">
            <v>0</v>
          </cell>
          <cell r="V105">
            <v>0</v>
          </cell>
          <cell r="W105">
            <v>0</v>
          </cell>
          <cell r="X105">
            <v>0</v>
          </cell>
          <cell r="Y105">
            <v>0</v>
          </cell>
          <cell r="Z105">
            <v>0</v>
          </cell>
          <cell r="AA105">
            <v>0</v>
          </cell>
          <cell r="AB105">
            <v>3.0999999999999996</v>
          </cell>
          <cell r="AC105">
            <v>2.5667019999999998</v>
          </cell>
          <cell r="AD105">
            <v>1.5032719999999999</v>
          </cell>
          <cell r="AE105">
            <v>1.460474</v>
          </cell>
          <cell r="AF105">
            <v>4.4637329999999995</v>
          </cell>
          <cell r="AG105">
            <v>2.9354429999999998</v>
          </cell>
          <cell r="AH105">
            <v>5.7140359999999992</v>
          </cell>
          <cell r="AI105">
            <v>3.3027689999999996</v>
          </cell>
          <cell r="AJ105">
            <v>8.2551710000000007</v>
          </cell>
          <cell r="AK105">
            <v>4.299067</v>
          </cell>
          <cell r="AL105">
            <v>0.19192999999999999</v>
          </cell>
          <cell r="AM105">
            <v>1.9468649999999998</v>
          </cell>
          <cell r="AN105">
            <v>0.28974899999999998</v>
          </cell>
          <cell r="AO105">
            <v>0.15406</v>
          </cell>
          <cell r="AP105">
            <v>0.59177100000000005</v>
          </cell>
          <cell r="AQ105">
            <v>0.19389299999999998</v>
          </cell>
          <cell r="AR105">
            <v>0.21439899999999998</v>
          </cell>
          <cell r="AS105">
            <v>0.38414599999999999</v>
          </cell>
          <cell r="AT105">
            <v>0</v>
          </cell>
          <cell r="AU105">
            <v>0</v>
          </cell>
          <cell r="AV105">
            <v>0</v>
          </cell>
          <cell r="AW105">
            <v>0</v>
          </cell>
          <cell r="AX105">
            <v>0</v>
          </cell>
          <cell r="AY105">
            <v>0</v>
          </cell>
          <cell r="AZ105">
            <v>0</v>
          </cell>
          <cell r="BA105">
            <v>0</v>
          </cell>
        </row>
        <row r="109">
          <cell r="B109">
            <v>0.14324489860399994</v>
          </cell>
          <cell r="C109">
            <v>0.12523693286999998</v>
          </cell>
          <cell r="D109">
            <v>0.11516914430744106</v>
          </cell>
          <cell r="E109">
            <v>9.5171404925139938E-2</v>
          </cell>
          <cell r="F109">
            <v>9.171253879826434E-2</v>
          </cell>
          <cell r="G109">
            <v>7.6838787501227121E-2</v>
          </cell>
          <cell r="H109">
            <v>7.3931859363690969E-2</v>
          </cell>
          <cell r="I109">
            <v>7.5552375722024404E-2</v>
          </cell>
          <cell r="J109">
            <v>0.11487917910704153</v>
          </cell>
          <cell r="K109">
            <v>7.4718838299279638E-2</v>
          </cell>
          <cell r="L109">
            <v>0.10419223162239842</v>
          </cell>
          <cell r="M109">
            <v>0.10653631439125819</v>
          </cell>
          <cell r="N109">
            <v>0.10901782548782386</v>
          </cell>
          <cell r="O109">
            <v>8.8392864992403661E-2</v>
          </cell>
          <cell r="P109">
            <v>7.6861383514193443E-2</v>
          </cell>
          <cell r="Q109">
            <v>0.10774395104845064</v>
          </cell>
          <cell r="R109">
            <v>9.5856256896348274E-2</v>
          </cell>
          <cell r="S109">
            <v>5.5014309322678562E-2</v>
          </cell>
          <cell r="T109">
            <v>0</v>
          </cell>
          <cell r="U109">
            <v>0</v>
          </cell>
          <cell r="V109">
            <v>0</v>
          </cell>
          <cell r="W109">
            <v>0</v>
          </cell>
          <cell r="X109">
            <v>0</v>
          </cell>
          <cell r="Y109">
            <v>0</v>
          </cell>
          <cell r="Z109">
            <v>0</v>
          </cell>
          <cell r="AA109">
            <v>0</v>
          </cell>
          <cell r="AB109">
            <v>20.430999999999997</v>
          </cell>
          <cell r="AC109">
            <v>22.718741999999999</v>
          </cell>
          <cell r="AD109">
            <v>14.590163999999998</v>
          </cell>
          <cell r="AE109">
            <v>12.903585</v>
          </cell>
          <cell r="AF109">
            <v>12.376681999999999</v>
          </cell>
          <cell r="AG109">
            <v>13.352926</v>
          </cell>
          <cell r="AH109">
            <v>17.579485999999999</v>
          </cell>
          <cell r="AI109">
            <v>15.750844999999998</v>
          </cell>
          <cell r="AJ109">
            <v>20.326226000000002</v>
          </cell>
          <cell r="AK109">
            <v>11.354626</v>
          </cell>
          <cell r="AL109">
            <v>19.773430000000001</v>
          </cell>
          <cell r="AM109">
            <v>24.878760999999997</v>
          </cell>
          <cell r="AN109">
            <v>23.713132000000002</v>
          </cell>
          <cell r="AO109">
            <v>15.707112</v>
          </cell>
          <cell r="AP109">
            <v>14.913413</v>
          </cell>
          <cell r="AQ109">
            <v>21.312607</v>
          </cell>
          <cell r="AR109">
            <v>20.959538999999999</v>
          </cell>
          <cell r="AS109">
            <v>18.292915999999998</v>
          </cell>
          <cell r="AT109">
            <v>0</v>
          </cell>
          <cell r="AU109">
            <v>0</v>
          </cell>
          <cell r="AV109">
            <v>0</v>
          </cell>
          <cell r="AW109">
            <v>0</v>
          </cell>
          <cell r="AX109">
            <v>0</v>
          </cell>
          <cell r="AY109">
            <v>0</v>
          </cell>
          <cell r="AZ109">
            <v>0</v>
          </cell>
          <cell r="BA109">
            <v>0</v>
          </cell>
        </row>
        <row r="116">
          <cell r="B116">
            <v>1.520687887242019E-2</v>
          </cell>
          <cell r="C116">
            <v>2.6500226560039557E-3</v>
          </cell>
          <cell r="D116">
            <v>5.9505158348027217E-3</v>
          </cell>
          <cell r="E116">
            <v>7.4486617740716658E-3</v>
          </cell>
          <cell r="F116">
            <v>1.0293166336259334E-2</v>
          </cell>
          <cell r="G116">
            <v>1.5217660787809263E-2</v>
          </cell>
          <cell r="H116">
            <v>1.559175296833255E-2</v>
          </cell>
          <cell r="I116">
            <v>6.871293883114379E-3</v>
          </cell>
          <cell r="J116">
            <v>8.5977455346785778E-3</v>
          </cell>
          <cell r="K116">
            <v>8.3028597797025292E-3</v>
          </cell>
          <cell r="L116">
            <v>8.5865689210690883E-3</v>
          </cell>
          <cell r="M116">
            <v>6.0370876154551842E-3</v>
          </cell>
          <cell r="N116">
            <v>1.0216591094221178E-2</v>
          </cell>
          <cell r="O116">
            <v>9.5101110276325871E-3</v>
          </cell>
          <cell r="P116">
            <v>1.1035273871018053E-2</v>
          </cell>
          <cell r="Q116">
            <v>1.3844001315546375E-2</v>
          </cell>
          <cell r="R116">
            <v>2.0858807331144966E-2</v>
          </cell>
          <cell r="S116">
            <v>3.7019456415440459E-2</v>
          </cell>
          <cell r="T116">
            <v>0</v>
          </cell>
          <cell r="U116">
            <v>0</v>
          </cell>
          <cell r="V116">
            <v>0</v>
          </cell>
          <cell r="W116">
            <v>0</v>
          </cell>
          <cell r="X116">
            <v>0</v>
          </cell>
          <cell r="Y116">
            <v>0</v>
          </cell>
          <cell r="Z116">
            <v>0</v>
          </cell>
          <cell r="AA116">
            <v>0</v>
          </cell>
          <cell r="AB116">
            <v>5.2049999999999992</v>
          </cell>
          <cell r="AC116">
            <v>4.2302650000000002</v>
          </cell>
          <cell r="AD116">
            <v>4.1817900000000003</v>
          </cell>
          <cell r="AE116">
            <v>5.2487449999999995</v>
          </cell>
          <cell r="AF116">
            <v>5.4169049999999999</v>
          </cell>
          <cell r="AG116">
            <v>5.8439100000000002</v>
          </cell>
          <cell r="AH116">
            <v>8.4307499999999997</v>
          </cell>
          <cell r="AI116">
            <v>5.5044500000000003</v>
          </cell>
          <cell r="AJ116">
            <v>7.4638780000000002</v>
          </cell>
          <cell r="AK116">
            <v>4.9903919999999999</v>
          </cell>
          <cell r="AL116">
            <v>4.9352299999999998</v>
          </cell>
          <cell r="AM116">
            <v>5.0349409999999999</v>
          </cell>
          <cell r="AN116">
            <v>5.5672819999999996</v>
          </cell>
          <cell r="AO116">
            <v>5.8780169999999998</v>
          </cell>
          <cell r="AP116">
            <v>5.9822799999999994</v>
          </cell>
          <cell r="AQ116">
            <v>5.1170749999999998</v>
          </cell>
          <cell r="AR116">
            <v>7.4368150000000002</v>
          </cell>
          <cell r="AS116">
            <v>8.3016129999999997</v>
          </cell>
          <cell r="AT116">
            <v>0</v>
          </cell>
          <cell r="AU116">
            <v>0</v>
          </cell>
          <cell r="AV116">
            <v>0</v>
          </cell>
          <cell r="AW116">
            <v>0</v>
          </cell>
          <cell r="AX116">
            <v>0</v>
          </cell>
          <cell r="AY116">
            <v>0</v>
          </cell>
          <cell r="AZ116">
            <v>0</v>
          </cell>
          <cell r="BA116">
            <v>0</v>
          </cell>
        </row>
        <row r="121">
          <cell r="B121">
            <v>6.5962791999999999E-4</v>
          </cell>
          <cell r="C121">
            <v>4.6526143999999999E-4</v>
          </cell>
          <cell r="D121">
            <v>0</v>
          </cell>
          <cell r="E121">
            <v>1.2227893159999998E-3</v>
          </cell>
          <cell r="F121">
            <v>7.1234122399999999E-3</v>
          </cell>
          <cell r="G121">
            <v>0</v>
          </cell>
          <cell r="H121">
            <v>0</v>
          </cell>
          <cell r="I121">
            <v>1.903213144E-3</v>
          </cell>
          <cell r="J121">
            <v>5.9846559907392348E-3</v>
          </cell>
          <cell r="K121">
            <v>8.4975989296539513E-3</v>
          </cell>
          <cell r="L121">
            <v>3.7015429230753145E-3</v>
          </cell>
          <cell r="M121">
            <v>3.5899665390598996E-3</v>
          </cell>
          <cell r="N121">
            <v>5.5729083094684948E-3</v>
          </cell>
          <cell r="O121">
            <v>4.2818320356000639E-2</v>
          </cell>
          <cell r="P121">
            <v>4.5131581792109091E-2</v>
          </cell>
          <cell r="Q121">
            <v>3.3557780207824295E-2</v>
          </cell>
          <cell r="R121">
            <v>4.547249664913133E-3</v>
          </cell>
          <cell r="S121">
            <v>2.3145679145969392E-2</v>
          </cell>
          <cell r="T121">
            <v>0</v>
          </cell>
          <cell r="U121">
            <v>0</v>
          </cell>
          <cell r="V121">
            <v>0</v>
          </cell>
          <cell r="W121">
            <v>0</v>
          </cell>
          <cell r="X121">
            <v>0</v>
          </cell>
          <cell r="Y121">
            <v>0</v>
          </cell>
          <cell r="Z121">
            <v>0</v>
          </cell>
          <cell r="AA121">
            <v>0</v>
          </cell>
          <cell r="AB121">
            <v>0.92799999999999994</v>
          </cell>
          <cell r="AC121">
            <v>0</v>
          </cell>
          <cell r="AD121">
            <v>0</v>
          </cell>
          <cell r="AE121">
            <v>0</v>
          </cell>
          <cell r="AF121">
            <v>0</v>
          </cell>
          <cell r="AG121">
            <v>0</v>
          </cell>
          <cell r="AH121">
            <v>0</v>
          </cell>
          <cell r="AI121">
            <v>0</v>
          </cell>
          <cell r="AJ121">
            <v>2.6692490000000002</v>
          </cell>
          <cell r="AK121">
            <v>7.4509489999999996</v>
          </cell>
          <cell r="AL121">
            <v>5.1994799999999994</v>
          </cell>
          <cell r="AM121">
            <v>4.6377159999999993</v>
          </cell>
          <cell r="AN121">
            <v>4.7401309999999999</v>
          </cell>
          <cell r="AO121">
            <v>12.31307</v>
          </cell>
          <cell r="AP121">
            <v>15.987239000000001</v>
          </cell>
          <cell r="AQ121">
            <v>8.8610869999999995</v>
          </cell>
          <cell r="AR121">
            <v>9.2890789999999992</v>
          </cell>
          <cell r="AS121">
            <v>8.115062</v>
          </cell>
          <cell r="AT121">
            <v>0</v>
          </cell>
          <cell r="AU121">
            <v>0</v>
          </cell>
          <cell r="AV121">
            <v>0</v>
          </cell>
          <cell r="AW121">
            <v>0</v>
          </cell>
          <cell r="AX121">
            <v>0</v>
          </cell>
          <cell r="AY121">
            <v>0</v>
          </cell>
          <cell r="AZ121">
            <v>0</v>
          </cell>
          <cell r="BA121">
            <v>0</v>
          </cell>
        </row>
        <row r="125">
          <cell r="B125">
            <v>0.18012</v>
          </cell>
          <cell r="C125">
            <v>0.139145299818794</v>
          </cell>
          <cell r="D125">
            <v>0.1033790434920635</v>
          </cell>
          <cell r="E125">
            <v>0.19282503156462577</v>
          </cell>
          <cell r="F125">
            <v>0.21331813526118126</v>
          </cell>
          <cell r="G125">
            <v>0.24761732339201362</v>
          </cell>
          <cell r="H125">
            <v>0.23941531045176168</v>
          </cell>
          <cell r="I125">
            <v>0.3044028848873826</v>
          </cell>
          <cell r="J125">
            <v>0.32862254853996903</v>
          </cell>
          <cell r="K125">
            <v>0.27487197243792832</v>
          </cell>
          <cell r="L125">
            <v>0.65338494386545742</v>
          </cell>
          <cell r="M125">
            <v>0.71504844504780629</v>
          </cell>
          <cell r="N125">
            <v>0.71135107510587925</v>
          </cell>
          <cell r="O125">
            <v>0.9183559255764252</v>
          </cell>
          <cell r="P125">
            <v>1.2189617242022366</v>
          </cell>
          <cell r="Q125">
            <v>1.0144504364996132</v>
          </cell>
          <cell r="R125">
            <v>0.22246033894638079</v>
          </cell>
          <cell r="S125">
            <v>1.1112860185436984E-2</v>
          </cell>
          <cell r="T125">
            <v>0</v>
          </cell>
          <cell r="U125">
            <v>0</v>
          </cell>
          <cell r="V125">
            <v>0</v>
          </cell>
          <cell r="W125">
            <v>0</v>
          </cell>
          <cell r="X125">
            <v>0</v>
          </cell>
          <cell r="Y125">
            <v>0</v>
          </cell>
          <cell r="Z125">
            <v>0</v>
          </cell>
          <cell r="AA125">
            <v>0</v>
          </cell>
          <cell r="AB125">
            <v>36.024000000000001</v>
          </cell>
          <cell r="AC125">
            <v>34.781708000000002</v>
          </cell>
          <cell r="AD125">
            <v>36.181954999999995</v>
          </cell>
          <cell r="AE125">
            <v>52.850581999999996</v>
          </cell>
          <cell r="AF125">
            <v>59.483626000000001</v>
          </cell>
          <cell r="AG125">
            <v>69.521186999999998</v>
          </cell>
          <cell r="AH125">
            <v>83.772579999999991</v>
          </cell>
          <cell r="AI125">
            <v>96.137686999999985</v>
          </cell>
          <cell r="AJ125">
            <v>131.883545</v>
          </cell>
          <cell r="AK125">
            <v>94.112058999999988</v>
          </cell>
          <cell r="AL125">
            <v>162.69387999999998</v>
          </cell>
          <cell r="AM125">
            <v>313.69352699999996</v>
          </cell>
          <cell r="AN125">
            <v>285.20869599999997</v>
          </cell>
          <cell r="AO125">
            <v>458.85861599999998</v>
          </cell>
          <cell r="AP125">
            <v>596.58129799999995</v>
          </cell>
          <cell r="AQ125">
            <v>359.98070200000001</v>
          </cell>
          <cell r="AR125">
            <v>79.468941999999998</v>
          </cell>
          <cell r="AS125">
            <v>41.942219999999999</v>
          </cell>
          <cell r="AT125">
            <v>0</v>
          </cell>
          <cell r="AU125">
            <v>0</v>
          </cell>
          <cell r="AV125">
            <v>0</v>
          </cell>
          <cell r="AW125">
            <v>0</v>
          </cell>
          <cell r="AX125">
            <v>0</v>
          </cell>
          <cell r="AY125">
            <v>0</v>
          </cell>
          <cell r="AZ125">
            <v>0</v>
          </cell>
          <cell r="BA125">
            <v>0</v>
          </cell>
        </row>
        <row r="138">
          <cell r="B138">
            <v>0.24291128546430135</v>
          </cell>
          <cell r="C138">
            <v>0.26016640140300534</v>
          </cell>
          <cell r="D138">
            <v>0.34263751560846872</v>
          </cell>
          <cell r="E138">
            <v>0.71530017320320249</v>
          </cell>
          <cell r="F138">
            <v>0.75763761849326372</v>
          </cell>
          <cell r="G138">
            <v>0.92929067636069551</v>
          </cell>
          <cell r="H138">
            <v>0.91508862245237743</v>
          </cell>
          <cell r="I138">
            <v>0.83707271908390923</v>
          </cell>
          <cell r="J138">
            <v>0.92401863009702723</v>
          </cell>
          <cell r="K138">
            <v>0.91446113095889048</v>
          </cell>
          <cell r="L138">
            <v>0.62691822913511308</v>
          </cell>
          <cell r="M138">
            <v>0.47649594784697979</v>
          </cell>
          <cell r="N138">
            <v>0.33948229608720493</v>
          </cell>
          <cell r="O138">
            <v>0.34784360732074437</v>
          </cell>
          <cell r="P138">
            <v>0.44168662755615418</v>
          </cell>
          <cell r="Q138">
            <v>0.4156705839507453</v>
          </cell>
          <cell r="R138">
            <v>0.39163169867210584</v>
          </cell>
          <cell r="S138">
            <v>0.34907537958425727</v>
          </cell>
          <cell r="T138">
            <v>0</v>
          </cell>
          <cell r="U138">
            <v>0</v>
          </cell>
          <cell r="V138">
            <v>0</v>
          </cell>
          <cell r="W138">
            <v>0</v>
          </cell>
          <cell r="X138">
            <v>0</v>
          </cell>
          <cell r="Y138">
            <v>0</v>
          </cell>
          <cell r="Z138">
            <v>0</v>
          </cell>
          <cell r="AA138">
            <v>0</v>
          </cell>
          <cell r="AB138">
            <v>28.003</v>
          </cell>
          <cell r="AC138">
            <v>30.589623</v>
          </cell>
          <cell r="AD138">
            <v>61.629703999999997</v>
          </cell>
          <cell r="AE138">
            <v>101.229107</v>
          </cell>
          <cell r="AF138">
            <v>151.565257</v>
          </cell>
          <cell r="AG138">
            <v>135.159997</v>
          </cell>
          <cell r="AH138">
            <v>139.851383</v>
          </cell>
          <cell r="AI138">
            <v>143.30976999999999</v>
          </cell>
          <cell r="AJ138">
            <v>162.32200499999999</v>
          </cell>
          <cell r="AK138">
            <v>134.655348</v>
          </cell>
          <cell r="AL138">
            <v>113.93259999999999</v>
          </cell>
          <cell r="AM138">
            <v>97.545796999999993</v>
          </cell>
          <cell r="AN138">
            <v>86.196938999999986</v>
          </cell>
          <cell r="AO138">
            <v>86.800551999999996</v>
          </cell>
          <cell r="AP138">
            <v>110.332971</v>
          </cell>
          <cell r="AQ138">
            <v>101.16510099999999</v>
          </cell>
          <cell r="AR138">
            <v>95.691893999999991</v>
          </cell>
          <cell r="AS138">
            <v>93.578853999999993</v>
          </cell>
          <cell r="AT138">
            <v>0</v>
          </cell>
          <cell r="AU138">
            <v>0</v>
          </cell>
          <cell r="AV138">
            <v>0</v>
          </cell>
          <cell r="AW138">
            <v>0</v>
          </cell>
          <cell r="AX138">
            <v>0</v>
          </cell>
          <cell r="AY138">
            <v>0</v>
          </cell>
          <cell r="AZ138">
            <v>0</v>
          </cell>
          <cell r="BA138">
            <v>0</v>
          </cell>
        </row>
        <row r="147">
          <cell r="B147">
            <v>0</v>
          </cell>
          <cell r="C147">
            <v>0</v>
          </cell>
          <cell r="D147">
            <v>0</v>
          </cell>
          <cell r="E147">
            <v>0</v>
          </cell>
          <cell r="F147">
            <v>4.2072518361704794E-4</v>
          </cell>
          <cell r="G147">
            <v>0</v>
          </cell>
          <cell r="H147">
            <v>-7.401351479031708E-20</v>
          </cell>
          <cell r="I147">
            <v>0</v>
          </cell>
          <cell r="J147">
            <v>0</v>
          </cell>
          <cell r="K147">
            <v>0</v>
          </cell>
          <cell r="L147">
            <v>-1.9761948418087999E-19</v>
          </cell>
          <cell r="M147">
            <v>0</v>
          </cell>
          <cell r="N147">
            <v>0</v>
          </cell>
          <cell r="O147">
            <v>2.4083065857131278E-19</v>
          </cell>
          <cell r="P147">
            <v>3.5663957807562195E-19</v>
          </cell>
          <cell r="Q147">
            <v>0</v>
          </cell>
          <cell r="R147">
            <v>0</v>
          </cell>
          <cell r="S147">
            <v>0</v>
          </cell>
          <cell r="T147">
            <v>0</v>
          </cell>
          <cell r="U147">
            <v>0</v>
          </cell>
          <cell r="V147">
            <v>0</v>
          </cell>
          <cell r="W147">
            <v>0</v>
          </cell>
          <cell r="X147">
            <v>0</v>
          </cell>
          <cell r="Y147">
            <v>0</v>
          </cell>
          <cell r="Z147">
            <v>0</v>
          </cell>
          <cell r="AA147">
            <v>0</v>
          </cell>
          <cell r="AB147">
            <v>2.1999999999999999E-2</v>
          </cell>
          <cell r="AC147">
            <v>2.7888999999999997E-2</v>
          </cell>
          <cell r="AD147">
            <v>7.8672999999999993E-2</v>
          </cell>
          <cell r="AE147">
            <v>0.17410199999999998</v>
          </cell>
          <cell r="AF147">
            <v>5.0962E-2</v>
          </cell>
          <cell r="AG147">
            <v>0</v>
          </cell>
          <cell r="AH147">
            <v>0.10379999999999999</v>
          </cell>
          <cell r="AI147">
            <v>0.41169899999999998</v>
          </cell>
          <cell r="AJ147">
            <v>0.99097999999999997</v>
          </cell>
          <cell r="AK147">
            <v>0.72579399999999994</v>
          </cell>
          <cell r="AL147">
            <v>0.40355999999999997</v>
          </cell>
          <cell r="AM147">
            <v>0.79008699999999998</v>
          </cell>
          <cell r="AN147">
            <v>0.72049599999999991</v>
          </cell>
          <cell r="AO147">
            <v>0.92682500000000001</v>
          </cell>
          <cell r="AP147">
            <v>0.92197099999999998</v>
          </cell>
          <cell r="AQ147">
            <v>1.1310129999999998</v>
          </cell>
          <cell r="AR147">
            <v>0.50225699999999995</v>
          </cell>
          <cell r="AS147">
            <v>0.31967699999999999</v>
          </cell>
          <cell r="AT147">
            <v>0</v>
          </cell>
          <cell r="AU147">
            <v>0</v>
          </cell>
          <cell r="AV147">
            <v>0</v>
          </cell>
          <cell r="AW147">
            <v>0</v>
          </cell>
          <cell r="AX147">
            <v>0</v>
          </cell>
          <cell r="AY147">
            <v>0</v>
          </cell>
          <cell r="AZ147">
            <v>0</v>
          </cell>
          <cell r="BA147">
            <v>0</v>
          </cell>
        </row>
        <row r="156">
          <cell r="B156">
            <v>3.0995454545454547E-3</v>
          </cell>
          <cell r="C156">
            <v>4.3921070000000001E-3</v>
          </cell>
          <cell r="D156">
            <v>7.7614889894534259E-3</v>
          </cell>
          <cell r="E156">
            <v>1.1542699018086853E-2</v>
          </cell>
          <cell r="F156">
            <v>1.5921440431882806E-2</v>
          </cell>
          <cell r="G156">
            <v>5.9328820451825255E-2</v>
          </cell>
          <cell r="H156">
            <v>7.8335884529966246E-2</v>
          </cell>
          <cell r="I156">
            <v>9.0251264837120565E-2</v>
          </cell>
          <cell r="J156">
            <v>8.1494244172651373E-2</v>
          </cell>
          <cell r="K156">
            <v>6.0945594772990962E-2</v>
          </cell>
          <cell r="L156">
            <v>6.1147013504864484E-2</v>
          </cell>
          <cell r="M156">
            <v>6.44634049038256E-2</v>
          </cell>
          <cell r="N156">
            <v>7.2223151316821652E-2</v>
          </cell>
          <cell r="O156">
            <v>9.4178175440544215E-2</v>
          </cell>
          <cell r="P156">
            <v>6.5835940252668729E-2</v>
          </cell>
          <cell r="Q156">
            <v>1.5616565194052846E-3</v>
          </cell>
          <cell r="R156">
            <v>2.848392803880646E-4</v>
          </cell>
          <cell r="S156">
            <v>4.3223488988875707E-4</v>
          </cell>
          <cell r="T156">
            <v>0</v>
          </cell>
          <cell r="U156">
            <v>0</v>
          </cell>
          <cell r="V156">
            <v>0</v>
          </cell>
          <cell r="W156">
            <v>0</v>
          </cell>
          <cell r="X156">
            <v>0</v>
          </cell>
          <cell r="Y156">
            <v>0</v>
          </cell>
          <cell r="Z156">
            <v>0</v>
          </cell>
          <cell r="AA156">
            <v>0</v>
          </cell>
          <cell r="AB156">
            <v>1.7369999999999999</v>
          </cell>
          <cell r="AC156">
            <v>2.297056</v>
          </cell>
          <cell r="AD156">
            <v>4.0318969999999998</v>
          </cell>
          <cell r="AE156">
            <v>5.7288869999999994</v>
          </cell>
          <cell r="AF156">
            <v>7.9850269999999997</v>
          </cell>
          <cell r="AG156">
            <v>30.073143999999999</v>
          </cell>
          <cell r="AH156">
            <v>43.444255999999996</v>
          </cell>
          <cell r="AI156">
            <v>54.486809000000001</v>
          </cell>
          <cell r="AJ156">
            <v>57.162357999999998</v>
          </cell>
          <cell r="AK156">
            <v>42.668099999999995</v>
          </cell>
          <cell r="AL156">
            <v>55.251709999999996</v>
          </cell>
          <cell r="AM156">
            <v>45.043983999999995</v>
          </cell>
          <cell r="AN156">
            <v>50.475540999999993</v>
          </cell>
          <cell r="AO156">
            <v>65.964399</v>
          </cell>
          <cell r="AP156">
            <v>46.304983999999997</v>
          </cell>
          <cell r="AQ156">
            <v>1.5231009999999998</v>
          </cell>
          <cell r="AR156">
            <v>0.234849</v>
          </cell>
          <cell r="AS156">
            <v>0.21027599999999999</v>
          </cell>
          <cell r="AT156">
            <v>0</v>
          </cell>
          <cell r="AU156">
            <v>0</v>
          </cell>
          <cell r="AV156">
            <v>0</v>
          </cell>
          <cell r="AW156">
            <v>0</v>
          </cell>
          <cell r="AX156">
            <v>0</v>
          </cell>
          <cell r="AY156">
            <v>0</v>
          </cell>
          <cell r="AZ156">
            <v>0</v>
          </cell>
          <cell r="BA156">
            <v>0</v>
          </cell>
        </row>
        <row r="163">
          <cell r="B163">
            <v>3.2250419347999992E-2</v>
          </cell>
          <cell r="C163">
            <v>7.0250402075179283E-2</v>
          </cell>
          <cell r="D163">
            <v>8.8099211537820812E-2</v>
          </cell>
          <cell r="E163">
            <v>7.988374852945293E-2</v>
          </cell>
          <cell r="F163">
            <v>0.10320851310109143</v>
          </cell>
          <cell r="G163">
            <v>0.20940921076696542</v>
          </cell>
          <cell r="H163">
            <v>0.37564372317609057</v>
          </cell>
          <cell r="I163">
            <v>0.36542077475342566</v>
          </cell>
          <cell r="J163">
            <v>0.39917832494162336</v>
          </cell>
          <cell r="K163">
            <v>0.57548718205851246</v>
          </cell>
          <cell r="L163">
            <v>0.46051508563583821</v>
          </cell>
          <cell r="M163">
            <v>0.46172587581308083</v>
          </cell>
          <cell r="N163">
            <v>0.407112538981734</v>
          </cell>
          <cell r="O163">
            <v>0.38319311900784186</v>
          </cell>
          <cell r="P163">
            <v>0.32668280196218746</v>
          </cell>
          <cell r="Q163">
            <v>0.40689628101908454</v>
          </cell>
          <cell r="R163">
            <v>0.37738754369666977</v>
          </cell>
          <cell r="S163">
            <v>0.43345297957265883</v>
          </cell>
          <cell r="T163">
            <v>0</v>
          </cell>
          <cell r="U163">
            <v>0</v>
          </cell>
          <cell r="V163">
            <v>0</v>
          </cell>
          <cell r="W163">
            <v>0</v>
          </cell>
          <cell r="X163">
            <v>0</v>
          </cell>
          <cell r="Y163">
            <v>0</v>
          </cell>
          <cell r="Z163">
            <v>0</v>
          </cell>
          <cell r="AA163">
            <v>0</v>
          </cell>
          <cell r="AB163">
            <v>2.7959999999999998</v>
          </cell>
          <cell r="AC163">
            <v>4.1677149999999994</v>
          </cell>
          <cell r="AD163">
            <v>8.9266930000000002</v>
          </cell>
          <cell r="AE163">
            <v>13.085887999999999</v>
          </cell>
          <cell r="AF163">
            <v>19.146784999999998</v>
          </cell>
          <cell r="AG163">
            <v>27.194146</v>
          </cell>
          <cell r="AH163">
            <v>37.329982999999999</v>
          </cell>
          <cell r="AI163">
            <v>46.215616999999995</v>
          </cell>
          <cell r="AJ163">
            <v>49.721561000000001</v>
          </cell>
          <cell r="AK163">
            <v>60.808067000000001</v>
          </cell>
          <cell r="AL163">
            <v>74.033299999999997</v>
          </cell>
          <cell r="AM163">
            <v>69.443590999999998</v>
          </cell>
          <cell r="AN163">
            <v>62.747397999999997</v>
          </cell>
          <cell r="AO163">
            <v>65.088645999999997</v>
          </cell>
          <cell r="AP163">
            <v>56.616678</v>
          </cell>
          <cell r="AQ163">
            <v>54.974246999999998</v>
          </cell>
          <cell r="AR163">
            <v>56.077112999999997</v>
          </cell>
          <cell r="AS163">
            <v>60.767688999999997</v>
          </cell>
          <cell r="AT163">
            <v>0</v>
          </cell>
          <cell r="AU163">
            <v>0</v>
          </cell>
          <cell r="AV163">
            <v>0</v>
          </cell>
          <cell r="AW163">
            <v>0</v>
          </cell>
          <cell r="AX163">
            <v>0</v>
          </cell>
          <cell r="AY163">
            <v>0</v>
          </cell>
          <cell r="AZ163">
            <v>0</v>
          </cell>
          <cell r="BA163">
            <v>0</v>
          </cell>
        </row>
        <row r="166">
          <cell r="B166">
            <v>0</v>
          </cell>
          <cell r="C166">
            <v>0</v>
          </cell>
          <cell r="D166">
            <v>0</v>
          </cell>
          <cell r="E166">
            <v>0</v>
          </cell>
          <cell r="F166">
            <v>0</v>
          </cell>
          <cell r="G166">
            <v>0</v>
          </cell>
          <cell r="H166">
            <v>0</v>
          </cell>
          <cell r="I166">
            <v>1.3767999999999999E-5</v>
          </cell>
          <cell r="J166">
            <v>4.326666666666667E-5</v>
          </cell>
          <cell r="K166">
            <v>4.50252E-4</v>
          </cell>
          <cell r="L166">
            <v>2.4580333333333333E-3</v>
          </cell>
          <cell r="M166">
            <v>2.9743133333333333E-3</v>
          </cell>
          <cell r="N166">
            <v>4.9100266666666659E-3</v>
          </cell>
          <cell r="O166">
            <v>2.276881821428571E-2</v>
          </cell>
          <cell r="P166">
            <v>4.0509817142857125E-2</v>
          </cell>
          <cell r="Q166">
            <v>7.0450787301587298E-2</v>
          </cell>
          <cell r="R166">
            <v>0.15950457800000001</v>
          </cell>
          <cell r="S166">
            <v>0.1343336504</v>
          </cell>
          <cell r="T166">
            <v>0.16881456040000001</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3.4419999999999997E-3</v>
          </cell>
          <cell r="AJ166">
            <v>1.298E-2</v>
          </cell>
          <cell r="AK166">
            <v>0.123014</v>
          </cell>
          <cell r="AL166">
            <v>0.69557999999999998</v>
          </cell>
          <cell r="AM166">
            <v>0.89229399999999992</v>
          </cell>
          <cell r="AN166">
            <v>1.4730079999999999</v>
          </cell>
          <cell r="AO166">
            <v>8.8218969999999999</v>
          </cell>
          <cell r="AP166">
            <v>17.616049999999998</v>
          </cell>
          <cell r="AQ166">
            <v>29.368575999999997</v>
          </cell>
          <cell r="AR166">
            <v>52.253022360000003</v>
          </cell>
          <cell r="AS166">
            <v>28.518379000000003</v>
          </cell>
          <cell r="AT166">
            <v>46.552876080000004</v>
          </cell>
          <cell r="AU166">
            <v>0</v>
          </cell>
          <cell r="AV166">
            <v>0</v>
          </cell>
          <cell r="AW166">
            <v>0</v>
          </cell>
          <cell r="AX166">
            <v>0</v>
          </cell>
          <cell r="AY166">
            <v>0</v>
          </cell>
          <cell r="AZ166">
            <v>0</v>
          </cell>
          <cell r="BA166">
            <v>0</v>
          </cell>
        </row>
        <row r="184">
          <cell r="B184">
            <v>0</v>
          </cell>
          <cell r="C184">
            <v>9.0886866666666666E-3</v>
          </cell>
          <cell r="D184">
            <v>0</v>
          </cell>
          <cell r="E184">
            <v>6.8517071999999998E-2</v>
          </cell>
          <cell r="F184">
            <v>0.13631099999999999</v>
          </cell>
          <cell r="G184">
            <v>0.10517267222222222</v>
          </cell>
          <cell r="H184">
            <v>4.7342005E-2</v>
          </cell>
          <cell r="I184">
            <v>9.0320363636363643E-2</v>
          </cell>
          <cell r="J184">
            <v>8.0365769565217376E-2</v>
          </cell>
          <cell r="K184">
            <v>5.0483911111111113E-2</v>
          </cell>
          <cell r="L184">
            <v>4.4576904761904762E-2</v>
          </cell>
          <cell r="M184">
            <v>7.1514873913043481E-2</v>
          </cell>
          <cell r="N184">
            <v>8.0378559400000008E-2</v>
          </cell>
          <cell r="O184">
            <v>5.2772082608695654E-2</v>
          </cell>
          <cell r="P184">
            <v>5.3256662500000003E-2</v>
          </cell>
          <cell r="Q184">
            <v>7.4850404166666662E-2</v>
          </cell>
          <cell r="R184">
            <v>0.15570947499999999</v>
          </cell>
          <cell r="S184">
            <v>0.11676803500000001</v>
          </cell>
          <cell r="T184">
            <v>0</v>
          </cell>
          <cell r="U184">
            <v>0</v>
          </cell>
          <cell r="V184">
            <v>0</v>
          </cell>
          <cell r="W184">
            <v>0</v>
          </cell>
          <cell r="X184">
            <v>0</v>
          </cell>
          <cell r="Y184">
            <v>0</v>
          </cell>
          <cell r="Z184">
            <v>0</v>
          </cell>
          <cell r="AA184">
            <v>0</v>
          </cell>
          <cell r="AB184">
            <v>0</v>
          </cell>
          <cell r="AC184">
            <v>1.379648</v>
          </cell>
          <cell r="AD184">
            <v>1.441E-3</v>
          </cell>
          <cell r="AE184">
            <v>10.200279999999999</v>
          </cell>
          <cell r="AF184">
            <v>18.300920999999999</v>
          </cell>
          <cell r="AG184">
            <v>18.941433</v>
          </cell>
          <cell r="AH184">
            <v>10.916432</v>
          </cell>
          <cell r="AI184">
            <v>21.174225</v>
          </cell>
          <cell r="AJ184">
            <v>19.398927999999998</v>
          </cell>
          <cell r="AK184">
            <v>9.2182929999999992</v>
          </cell>
          <cell r="AL184">
            <v>9.4973700000000001</v>
          </cell>
          <cell r="AM184">
            <v>17.219783</v>
          </cell>
          <cell r="AN184">
            <v>15.249454999999999</v>
          </cell>
          <cell r="AO184">
            <v>12.185345</v>
          </cell>
          <cell r="AP184">
            <v>12.935585</v>
          </cell>
          <cell r="AQ184">
            <v>18.128115999999999</v>
          </cell>
          <cell r="AR184">
            <v>31.367784999999998</v>
          </cell>
          <cell r="AS184">
            <v>23.427547000000001</v>
          </cell>
          <cell r="AT184">
            <v>0</v>
          </cell>
          <cell r="AU184">
            <v>0</v>
          </cell>
          <cell r="AV184">
            <v>0</v>
          </cell>
          <cell r="AW184">
            <v>0</v>
          </cell>
          <cell r="AX184">
            <v>0</v>
          </cell>
          <cell r="AY184">
            <v>0</v>
          </cell>
          <cell r="AZ184">
            <v>0</v>
          </cell>
          <cell r="BA184">
            <v>0</v>
          </cell>
        </row>
        <row r="194">
          <cell r="B194">
            <v>8.7481E-3</v>
          </cell>
          <cell r="C194">
            <v>4.5975399999999989E-3</v>
          </cell>
          <cell r="D194">
            <v>8.4805575001972895E-3</v>
          </cell>
          <cell r="E194">
            <v>1.1675071839321975E-2</v>
          </cell>
          <cell r="F194">
            <v>1.6699129415999995E-2</v>
          </cell>
          <cell r="G194">
            <v>1.3737029999999999E-2</v>
          </cell>
          <cell r="H194">
            <v>8.2800998800000008E-3</v>
          </cell>
          <cell r="I194">
            <v>1.3357535117082374E-2</v>
          </cell>
          <cell r="J194">
            <v>1.6723095247293377E-2</v>
          </cell>
          <cell r="K194">
            <v>5.4022147964562202E-3</v>
          </cell>
          <cell r="L194">
            <v>7.3147387799999989E-3</v>
          </cell>
          <cell r="M194">
            <v>4.739659959999999E-3</v>
          </cell>
          <cell r="N194">
            <v>1.972850856E-2</v>
          </cell>
          <cell r="O194">
            <v>2.454077788E-2</v>
          </cell>
          <cell r="P194">
            <v>3.1025795952883326E-2</v>
          </cell>
          <cell r="Q194">
            <v>2.384288248634733E-2</v>
          </cell>
          <cell r="R194">
            <v>4.5902723980000004E-2</v>
          </cell>
          <cell r="S194">
            <v>5.7528492444267103E-2</v>
          </cell>
          <cell r="T194">
            <v>0</v>
          </cell>
          <cell r="U194">
            <v>0</v>
          </cell>
          <cell r="V194">
            <v>0</v>
          </cell>
          <cell r="W194">
            <v>0</v>
          </cell>
          <cell r="X194">
            <v>0</v>
          </cell>
          <cell r="Y194">
            <v>0</v>
          </cell>
          <cell r="Z194">
            <v>0</v>
          </cell>
          <cell r="AA194">
            <v>0</v>
          </cell>
          <cell r="AB194">
            <v>0</v>
          </cell>
          <cell r="AC194">
            <v>0.55915899999999996</v>
          </cell>
          <cell r="AD194">
            <v>1.0931960000000001</v>
          </cell>
          <cell r="AE194">
            <v>1.4524299999999999</v>
          </cell>
          <cell r="AF194">
            <v>2.3341569999999998</v>
          </cell>
          <cell r="AG194">
            <v>2.0815509999999997</v>
          </cell>
          <cell r="AH194">
            <v>1.604779</v>
          </cell>
          <cell r="AI194">
            <v>1.997155</v>
          </cell>
          <cell r="AJ194">
            <v>2.196917</v>
          </cell>
          <cell r="AK194">
            <v>0.90675099999999997</v>
          </cell>
          <cell r="AL194">
            <v>1.9709299999999998</v>
          </cell>
          <cell r="AM194">
            <v>1.4917449999999999</v>
          </cell>
          <cell r="AN194">
            <v>4.0531139999999999</v>
          </cell>
          <cell r="AO194">
            <v>5.7622869999999997</v>
          </cell>
          <cell r="AP194">
            <v>6.7497889999999989</v>
          </cell>
          <cell r="AQ194">
            <v>5.6070459999999995</v>
          </cell>
          <cell r="AR194">
            <v>6.7213649999999996</v>
          </cell>
          <cell r="AS194">
            <v>13.890271</v>
          </cell>
          <cell r="AT194">
            <v>0</v>
          </cell>
          <cell r="AU194">
            <v>0</v>
          </cell>
          <cell r="AV194">
            <v>0</v>
          </cell>
          <cell r="AW194">
            <v>0</v>
          </cell>
          <cell r="AX194">
            <v>0</v>
          </cell>
          <cell r="AY194">
            <v>0</v>
          </cell>
          <cell r="AZ194">
            <v>0</v>
          </cell>
          <cell r="BA194">
            <v>0</v>
          </cell>
        </row>
        <row r="206">
          <cell r="B206">
            <v>1.2832098141267633E-2</v>
          </cell>
          <cell r="C206">
            <v>5.1537014586868699E-3</v>
          </cell>
          <cell r="D206">
            <v>5.6788158039319803E-3</v>
          </cell>
          <cell r="E206">
            <v>4.6425542938694107E-3</v>
          </cell>
          <cell r="F206">
            <v>1.0932245048307039E-2</v>
          </cell>
          <cell r="G206">
            <v>1.866916383455371E-2</v>
          </cell>
          <cell r="H206">
            <v>1.7628369793487808E-2</v>
          </cell>
          <cell r="I206">
            <v>1.2670679679554271E-2</v>
          </cell>
          <cell r="J206">
            <v>9.3266582129948386E-3</v>
          </cell>
          <cell r="K206">
            <v>8.90997931820048E-3</v>
          </cell>
          <cell r="L206">
            <v>4.7214583450494486E-3</v>
          </cell>
          <cell r="M206">
            <v>6.3765348960177961E-3</v>
          </cell>
          <cell r="N206">
            <v>6.8862448289733679E-3</v>
          </cell>
          <cell r="O206">
            <v>3.7331164535214746E-3</v>
          </cell>
          <cell r="P206">
            <v>7.5979405591451964E-3</v>
          </cell>
          <cell r="Q206">
            <v>1.9195028769827135E-2</v>
          </cell>
          <cell r="R206">
            <v>1.5023961401409403E-2</v>
          </cell>
          <cell r="S206">
            <v>3.3255534164652006E-3</v>
          </cell>
          <cell r="T206">
            <v>0</v>
          </cell>
          <cell r="U206">
            <v>0</v>
          </cell>
          <cell r="V206">
            <v>0</v>
          </cell>
          <cell r="W206">
            <v>0</v>
          </cell>
          <cell r="X206">
            <v>0</v>
          </cell>
          <cell r="Y206">
            <v>0</v>
          </cell>
          <cell r="Z206">
            <v>0</v>
          </cell>
          <cell r="AA206">
            <v>0</v>
          </cell>
          <cell r="AB206">
            <v>12.648999999999999</v>
          </cell>
          <cell r="AC206">
            <v>2.9046659999999997</v>
          </cell>
          <cell r="AD206">
            <v>5.6300739999999996</v>
          </cell>
          <cell r="AE206">
            <v>9.263539999999999</v>
          </cell>
          <cell r="AF206">
            <v>10.613608999999999</v>
          </cell>
          <cell r="AG206">
            <v>7.8976420000000003</v>
          </cell>
          <cell r="AH206">
            <v>7.5479369999999992</v>
          </cell>
          <cell r="AI206">
            <v>8.033059999999999</v>
          </cell>
          <cell r="AJ206">
            <v>5.8366709999999999</v>
          </cell>
          <cell r="AK206">
            <v>6.6968560000000004</v>
          </cell>
          <cell r="AL206">
            <v>1.7334700000000001</v>
          </cell>
          <cell r="AM206">
            <v>2.4968690000000002</v>
          </cell>
          <cell r="AN206">
            <v>2.0731479999999998</v>
          </cell>
          <cell r="AO206">
            <v>1.776081</v>
          </cell>
          <cell r="AP206">
            <v>1.5350410000000001</v>
          </cell>
          <cell r="AQ206">
            <v>1.725115</v>
          </cell>
          <cell r="AR206">
            <v>2.5981879999999999</v>
          </cell>
          <cell r="AS206">
            <v>1.3554109999999999</v>
          </cell>
          <cell r="AT206">
            <v>0</v>
          </cell>
          <cell r="AU206">
            <v>0</v>
          </cell>
          <cell r="AV206">
            <v>0</v>
          </cell>
          <cell r="AW206">
            <v>0</v>
          </cell>
          <cell r="AX206">
            <v>0</v>
          </cell>
          <cell r="AY206">
            <v>0</v>
          </cell>
          <cell r="AZ206">
            <v>0</v>
          </cell>
          <cell r="BA206">
            <v>0</v>
          </cell>
        </row>
        <row r="209">
          <cell r="B209">
            <v>1.1258823529411764E-2</v>
          </cell>
          <cell r="C209">
            <v>1.0977562499999999E-2</v>
          </cell>
          <cell r="D209">
            <v>2.1476435294117645E-2</v>
          </cell>
          <cell r="E209">
            <v>1.9372683333333331E-2</v>
          </cell>
          <cell r="F209">
            <v>1.7965394736842104E-2</v>
          </cell>
          <cell r="G209">
            <v>2.0530714999999998E-2</v>
          </cell>
          <cell r="H209">
            <v>1.0620814285714285E-2</v>
          </cell>
          <cell r="I209">
            <v>0</v>
          </cell>
          <cell r="J209">
            <v>3.1206686956521738E-2</v>
          </cell>
          <cell r="K209">
            <v>2.6490766666666665E-2</v>
          </cell>
          <cell r="L209">
            <v>1.1705666666666666E-2</v>
          </cell>
          <cell r="M209">
            <v>2.9319999999999997E-3</v>
          </cell>
          <cell r="N209">
            <v>0</v>
          </cell>
          <cell r="O209">
            <v>0</v>
          </cell>
          <cell r="P209">
            <v>0</v>
          </cell>
          <cell r="Q209">
            <v>1.0667425925925927E-2</v>
          </cell>
          <cell r="R209">
            <v>5.1898782608695647E-2</v>
          </cell>
          <cell r="S209">
            <v>3.4900986956521739E-2</v>
          </cell>
          <cell r="T209">
            <v>0</v>
          </cell>
          <cell r="U209">
            <v>0</v>
          </cell>
          <cell r="V209">
            <v>0</v>
          </cell>
          <cell r="W209">
            <v>0</v>
          </cell>
          <cell r="X209">
            <v>0</v>
          </cell>
          <cell r="Y209">
            <v>0</v>
          </cell>
          <cell r="Z209">
            <v>0</v>
          </cell>
          <cell r="AA209">
            <v>0</v>
          </cell>
          <cell r="AB209">
            <v>2.004</v>
          </cell>
          <cell r="AC209">
            <v>1.996432</v>
          </cell>
          <cell r="AD209">
            <v>3.687414</v>
          </cell>
          <cell r="AE209">
            <v>3.4870829999999997</v>
          </cell>
          <cell r="AF209">
            <v>3.9669319999999999</v>
          </cell>
          <cell r="AG209">
            <v>4.1061429999999994</v>
          </cell>
          <cell r="AH209">
            <v>2.2303709999999999</v>
          </cell>
          <cell r="AI209">
            <v>0</v>
          </cell>
          <cell r="AJ209">
            <v>9.1908779999999997</v>
          </cell>
          <cell r="AK209">
            <v>4.768338</v>
          </cell>
          <cell r="AL209">
            <v>2.5202499999999999</v>
          </cell>
          <cell r="AM209">
            <v>0</v>
          </cell>
          <cell r="AN209">
            <v>0</v>
          </cell>
          <cell r="AO209">
            <v>0</v>
          </cell>
          <cell r="AP209">
            <v>0</v>
          </cell>
          <cell r="AQ209">
            <v>2.8895379999999999</v>
          </cell>
          <cell r="AR209">
            <v>11.936719999999999</v>
          </cell>
          <cell r="AS209">
            <v>8.0272269999999999</v>
          </cell>
          <cell r="AT209">
            <v>0</v>
          </cell>
          <cell r="AU209">
            <v>0</v>
          </cell>
          <cell r="AV209">
            <v>0</v>
          </cell>
          <cell r="AW209">
            <v>0</v>
          </cell>
          <cell r="AX209">
            <v>0</v>
          </cell>
          <cell r="AY209">
            <v>0</v>
          </cell>
          <cell r="AZ209">
            <v>0</v>
          </cell>
          <cell r="BA209">
            <v>0</v>
          </cell>
        </row>
        <row r="211">
          <cell r="B211">
            <v>1.5959999999999998E-4</v>
          </cell>
          <cell r="C211">
            <v>2.091692E-3</v>
          </cell>
          <cell r="D211">
            <v>6.7381527800000002E-3</v>
          </cell>
          <cell r="E211">
            <v>5.4010579429303917E-3</v>
          </cell>
          <cell r="F211">
            <v>1.8646405268731112E-2</v>
          </cell>
          <cell r="G211">
            <v>1.9304523573333333E-2</v>
          </cell>
          <cell r="H211">
            <v>2.9161491866666663E-2</v>
          </cell>
          <cell r="I211">
            <v>1.9224210033333331E-2</v>
          </cell>
          <cell r="J211">
            <v>9.4054571428571418E-3</v>
          </cell>
          <cell r="K211">
            <v>9.752973333333333E-3</v>
          </cell>
          <cell r="L211">
            <v>4.7337799999999999E-3</v>
          </cell>
          <cell r="M211">
            <v>7.4974200000000003E-3</v>
          </cell>
          <cell r="N211">
            <v>1.0355327135294117E-2</v>
          </cell>
          <cell r="O211">
            <v>2.2343183525502318E-2</v>
          </cell>
          <cell r="P211">
            <v>1.1632637486666665E-2</v>
          </cell>
          <cell r="Q211">
            <v>8.9462475801249941E-3</v>
          </cell>
          <cell r="R211">
            <v>2.293468999E-2</v>
          </cell>
          <cell r="S211">
            <v>2.33806256E-2</v>
          </cell>
          <cell r="T211">
            <v>6.0421234399999996E-2</v>
          </cell>
          <cell r="U211">
            <v>0</v>
          </cell>
          <cell r="V211">
            <v>0</v>
          </cell>
          <cell r="W211">
            <v>0</v>
          </cell>
          <cell r="X211">
            <v>0</v>
          </cell>
          <cell r="Y211">
            <v>0</v>
          </cell>
          <cell r="Z211">
            <v>0</v>
          </cell>
          <cell r="AA211">
            <v>0</v>
          </cell>
          <cell r="AB211">
            <v>0</v>
          </cell>
          <cell r="AC211">
            <v>0.193609</v>
          </cell>
          <cell r="AD211">
            <v>0.77481599999999995</v>
          </cell>
          <cell r="AE211">
            <v>2.358708</v>
          </cell>
          <cell r="AF211">
            <v>6.4619359999999997</v>
          </cell>
          <cell r="AG211">
            <v>8.047269</v>
          </cell>
          <cell r="AH211">
            <v>13.340007</v>
          </cell>
          <cell r="AI211">
            <v>10.029838</v>
          </cell>
          <cell r="AJ211">
            <v>7.3829149999999997</v>
          </cell>
          <cell r="AK211">
            <v>5.0584709999999999</v>
          </cell>
          <cell r="AL211">
            <v>2.2189000000000001</v>
          </cell>
          <cell r="AM211">
            <v>1.4202999999999999</v>
          </cell>
          <cell r="AN211">
            <v>3.110563</v>
          </cell>
          <cell r="AO211">
            <v>3.1091349999999998</v>
          </cell>
          <cell r="AP211">
            <v>3.6687999999999996</v>
          </cell>
          <cell r="AQ211">
            <v>4.7557390000000002</v>
          </cell>
          <cell r="AR211">
            <v>4.271045</v>
          </cell>
          <cell r="AS211">
            <v>7.7322743199999993</v>
          </cell>
          <cell r="AT211">
            <v>13.243009499999999</v>
          </cell>
          <cell r="AU211">
            <v>0</v>
          </cell>
          <cell r="AV211">
            <v>0</v>
          </cell>
          <cell r="AW211">
            <v>0</v>
          </cell>
          <cell r="AX211">
            <v>0</v>
          </cell>
          <cell r="AY211">
            <v>0</v>
          </cell>
          <cell r="AZ211">
            <v>0</v>
          </cell>
          <cell r="BA211">
            <v>0</v>
          </cell>
        </row>
        <row r="225">
          <cell r="B225">
            <v>9.1556500000000013E-3</v>
          </cell>
          <cell r="C225">
            <v>2.1289991100000002E-2</v>
          </cell>
          <cell r="D225">
            <v>4.0569676009383042E-2</v>
          </cell>
          <cell r="E225">
            <v>4.3463265147801335E-2</v>
          </cell>
          <cell r="F225">
            <v>4.9543827200000001E-2</v>
          </cell>
          <cell r="G225">
            <v>5.5989630003119413E-2</v>
          </cell>
          <cell r="H225">
            <v>3.5829500000000007E-2</v>
          </cell>
          <cell r="I225">
            <v>1.9615031055122915E-2</v>
          </cell>
          <cell r="J225">
            <v>2.7814891477250105E-2</v>
          </cell>
          <cell r="K225">
            <v>4.2943231599999999E-2</v>
          </cell>
          <cell r="L225">
            <v>4.1110112554152256E-2</v>
          </cell>
          <cell r="M225">
            <v>2.9270915599999999E-2</v>
          </cell>
          <cell r="N225">
            <v>2.7298332344115276E-2</v>
          </cell>
          <cell r="O225">
            <v>2.5950213144380143E-2</v>
          </cell>
          <cell r="P225">
            <v>6.1896611537633484E-2</v>
          </cell>
          <cell r="Q225">
            <v>4.7961726924313594E-2</v>
          </cell>
          <cell r="R225">
            <v>8.4679586244988073E-2</v>
          </cell>
          <cell r="S225">
            <v>4.6363050093416354E-2</v>
          </cell>
          <cell r="T225">
            <v>0</v>
          </cell>
          <cell r="U225">
            <v>0</v>
          </cell>
          <cell r="V225">
            <v>0</v>
          </cell>
          <cell r="W225">
            <v>0</v>
          </cell>
          <cell r="X225">
            <v>0</v>
          </cell>
          <cell r="Y225">
            <v>0</v>
          </cell>
          <cell r="Z225">
            <v>0</v>
          </cell>
          <cell r="AA225">
            <v>0</v>
          </cell>
          <cell r="AB225">
            <v>1.056</v>
          </cell>
          <cell r="AC225">
            <v>1.791045</v>
          </cell>
          <cell r="AD225">
            <v>2.725203</v>
          </cell>
          <cell r="AE225">
            <v>3.7061889999999997</v>
          </cell>
          <cell r="AF225">
            <v>4.0414919999999999</v>
          </cell>
          <cell r="AG225">
            <v>4.3891150000000003</v>
          </cell>
          <cell r="AH225">
            <v>3.0786819999999997</v>
          </cell>
          <cell r="AI225">
            <v>0.74944899999999992</v>
          </cell>
          <cell r="AJ225">
            <v>2.8251200000000001</v>
          </cell>
          <cell r="AK225">
            <v>4.6360249999999992</v>
          </cell>
          <cell r="AL225">
            <v>7.8194799999999995</v>
          </cell>
          <cell r="AM225">
            <v>7.1810099999999997</v>
          </cell>
          <cell r="AN225">
            <v>6.9322549999999996</v>
          </cell>
          <cell r="AO225">
            <v>7.1445309999999997</v>
          </cell>
          <cell r="AP225">
            <v>13.132429999999999</v>
          </cell>
          <cell r="AQ225">
            <v>9.5398559999999986</v>
          </cell>
          <cell r="AR225">
            <v>13.057964999999999</v>
          </cell>
          <cell r="AS225">
            <v>12.014565999999999</v>
          </cell>
          <cell r="AT225">
            <v>0</v>
          </cell>
          <cell r="AU225">
            <v>0</v>
          </cell>
          <cell r="AV225">
            <v>0</v>
          </cell>
          <cell r="AW225">
            <v>0</v>
          </cell>
          <cell r="AX225">
            <v>0</v>
          </cell>
          <cell r="AY225">
            <v>0</v>
          </cell>
          <cell r="AZ225">
            <v>0</v>
          </cell>
          <cell r="BA225">
            <v>0</v>
          </cell>
        </row>
        <row r="228">
          <cell r="B228">
            <v>1.4879738191377136E-2</v>
          </cell>
          <cell r="C228">
            <v>8.6197974295808139E-3</v>
          </cell>
          <cell r="D228">
            <v>1.1488272116304961E-2</v>
          </cell>
          <cell r="E228">
            <v>1.4709026536272134E-2</v>
          </cell>
          <cell r="F228">
            <v>3.0897891666081725E-2</v>
          </cell>
          <cell r="G228">
            <v>1.6472440318376299E-2</v>
          </cell>
          <cell r="H228">
            <v>1.5088389577304273E-2</v>
          </cell>
          <cell r="I228">
            <v>1.5842158678620693E-2</v>
          </cell>
          <cell r="J228">
            <v>1.7481298189171591E-2</v>
          </cell>
          <cell r="K228">
            <v>1.3973186036266008E-2</v>
          </cell>
          <cell r="L228">
            <v>1.0775521276270187E-2</v>
          </cell>
          <cell r="M228">
            <v>7.890740263913126E-3</v>
          </cell>
          <cell r="N228">
            <v>9.2779034794110756E-3</v>
          </cell>
          <cell r="O228">
            <v>9.400679985365085E-3</v>
          </cell>
          <cell r="P228">
            <v>1.1534679235122764E-2</v>
          </cell>
          <cell r="Q228">
            <v>1.4985932451757542E-2</v>
          </cell>
          <cell r="R228">
            <v>8.9157996880679762E-3</v>
          </cell>
          <cell r="S228">
            <v>1.2147933805779743E-2</v>
          </cell>
          <cell r="T228">
            <v>0</v>
          </cell>
          <cell r="U228">
            <v>0</v>
          </cell>
          <cell r="V228">
            <v>0</v>
          </cell>
          <cell r="W228">
            <v>0</v>
          </cell>
          <cell r="X228">
            <v>0</v>
          </cell>
          <cell r="Y228">
            <v>0</v>
          </cell>
          <cell r="Z228">
            <v>0</v>
          </cell>
          <cell r="AA228">
            <v>0</v>
          </cell>
          <cell r="AB228">
            <v>5.8819999999999997</v>
          </cell>
          <cell r="AC228">
            <v>6.9147799999999995</v>
          </cell>
          <cell r="AD228">
            <v>11.763088999999999</v>
          </cell>
          <cell r="AE228">
            <v>16.343729</v>
          </cell>
          <cell r="AF228">
            <v>29.612282999999998</v>
          </cell>
          <cell r="AG228">
            <v>31.265155999999998</v>
          </cell>
          <cell r="AH228">
            <v>27.926316999999997</v>
          </cell>
          <cell r="AI228">
            <v>37.055295000000001</v>
          </cell>
          <cell r="AJ228">
            <v>27.867846999999998</v>
          </cell>
          <cell r="AK228">
            <v>17.079850999999998</v>
          </cell>
          <cell r="AL228">
            <v>7.5990099999999998</v>
          </cell>
          <cell r="AM228">
            <v>6.609138999999999</v>
          </cell>
          <cell r="AN228">
            <v>10.135273</v>
          </cell>
          <cell r="AO228">
            <v>10.808698</v>
          </cell>
          <cell r="AP228">
            <v>6.4598209999999989</v>
          </cell>
          <cell r="AQ228">
            <v>4.8162869999999991</v>
          </cell>
          <cell r="AR228">
            <v>2.8240929999999995</v>
          </cell>
          <cell r="AS228">
            <v>3.6112419999999998</v>
          </cell>
          <cell r="AT228">
            <v>0</v>
          </cell>
          <cell r="AU228">
            <v>0</v>
          </cell>
          <cell r="AV228">
            <v>0</v>
          </cell>
          <cell r="AW228">
            <v>0</v>
          </cell>
          <cell r="AX228">
            <v>0</v>
          </cell>
          <cell r="AY228">
            <v>0</v>
          </cell>
          <cell r="AZ228">
            <v>0</v>
          </cell>
          <cell r="BA228">
            <v>0</v>
          </cell>
        </row>
        <row r="231">
          <cell r="B231">
            <v>4.6854104454152008E-2</v>
          </cell>
          <cell r="C231">
            <v>5.5098465530537537E-2</v>
          </cell>
          <cell r="D231">
            <v>9.1257389593612723E-2</v>
          </cell>
          <cell r="E231">
            <v>0.11855087040480698</v>
          </cell>
          <cell r="F231">
            <v>0.19797277498207458</v>
          </cell>
          <cell r="G231">
            <v>0.35321620284614313</v>
          </cell>
          <cell r="H231">
            <v>0.47298766190149666</v>
          </cell>
          <cell r="I231">
            <v>0.65374932698164701</v>
          </cell>
          <cell r="J231">
            <v>0.50418140408967238</v>
          </cell>
          <cell r="K231">
            <v>0.54375030380109524</v>
          </cell>
          <cell r="L231">
            <v>0.62084131438901868</v>
          </cell>
          <cell r="M231">
            <v>0.61119094667461471</v>
          </cell>
          <cell r="N231">
            <v>0.4932125006045518</v>
          </cell>
          <cell r="O231">
            <v>0.50032902976206184</v>
          </cell>
          <cell r="P231">
            <v>0.35795741240263518</v>
          </cell>
          <cell r="Q231">
            <v>0.58083662123861202</v>
          </cell>
          <cell r="R231">
            <v>0.64352646145885561</v>
          </cell>
          <cell r="S231">
            <v>0.7520436469060372</v>
          </cell>
          <cell r="T231">
            <v>0</v>
          </cell>
          <cell r="U231">
            <v>0</v>
          </cell>
          <cell r="V231">
            <v>0</v>
          </cell>
          <cell r="W231">
            <v>0</v>
          </cell>
          <cell r="X231">
            <v>0</v>
          </cell>
          <cell r="Y231">
            <v>0</v>
          </cell>
          <cell r="Z231">
            <v>0</v>
          </cell>
          <cell r="AA231">
            <v>0</v>
          </cell>
          <cell r="AB231">
            <v>9.9649999999999999</v>
          </cell>
          <cell r="AC231">
            <v>5.8670210000000003</v>
          </cell>
          <cell r="AD231">
            <v>11.440082999999998</v>
          </cell>
          <cell r="AE231">
            <v>11.277907999999998</v>
          </cell>
          <cell r="AF231">
            <v>22.280072999999998</v>
          </cell>
          <cell r="AG231">
            <v>35.937801999999998</v>
          </cell>
          <cell r="AH231">
            <v>44.228410999999994</v>
          </cell>
          <cell r="AI231">
            <v>66.222126000000003</v>
          </cell>
          <cell r="AJ231">
            <v>62.524853</v>
          </cell>
          <cell r="AK231">
            <v>52.329340999999999</v>
          </cell>
          <cell r="AL231">
            <v>81.921229999999994</v>
          </cell>
          <cell r="AM231">
            <v>93.199809000000002</v>
          </cell>
          <cell r="AN231">
            <v>83.217652999999999</v>
          </cell>
          <cell r="AO231">
            <v>68.904437999999999</v>
          </cell>
          <cell r="AP231">
            <v>64.00273</v>
          </cell>
          <cell r="AQ231">
            <v>78.940913999999992</v>
          </cell>
          <cell r="AR231">
            <v>84.695321000000007</v>
          </cell>
          <cell r="AS231">
            <v>98.51712599999999</v>
          </cell>
          <cell r="AT231">
            <v>0</v>
          </cell>
          <cell r="AU231">
            <v>0</v>
          </cell>
          <cell r="AV231">
            <v>0</v>
          </cell>
          <cell r="AW231">
            <v>0</v>
          </cell>
          <cell r="AX231">
            <v>0</v>
          </cell>
          <cell r="AY231">
            <v>0</v>
          </cell>
          <cell r="AZ231">
            <v>0</v>
          </cell>
          <cell r="BA231">
            <v>0</v>
          </cell>
        </row>
        <row r="247">
          <cell r="B247">
            <v>8.4060519259836694E-3</v>
          </cell>
          <cell r="C247">
            <v>2.1121712599432234E-2</v>
          </cell>
          <cell r="D247">
            <v>6.4984051750611421E-2</v>
          </cell>
          <cell r="E247">
            <v>6.6593392331106741E-2</v>
          </cell>
          <cell r="F247">
            <v>0.12980635256857101</v>
          </cell>
          <cell r="G247">
            <v>0.15163863898928165</v>
          </cell>
          <cell r="H247">
            <v>0.23315040282502103</v>
          </cell>
          <cell r="I247">
            <v>0.37828000545878937</v>
          </cell>
          <cell r="J247">
            <v>0.33387980869718903</v>
          </cell>
          <cell r="K247">
            <v>0.42351390707804532</v>
          </cell>
          <cell r="L247">
            <v>0.62105431309876979</v>
          </cell>
          <cell r="M247">
            <v>0.62599733814110115</v>
          </cell>
          <cell r="N247">
            <v>0.77702160690150646</v>
          </cell>
          <cell r="O247">
            <v>0.87597670407481565</v>
          </cell>
          <cell r="P247">
            <v>0.92066525732677673</v>
          </cell>
          <cell r="Q247">
            <v>0.82031560701313266</v>
          </cell>
          <cell r="R247">
            <v>0.85071351283588703</v>
          </cell>
          <cell r="S247">
            <v>1.0656475579208904</v>
          </cell>
          <cell r="T247">
            <v>0</v>
          </cell>
          <cell r="U247">
            <v>0</v>
          </cell>
          <cell r="V247">
            <v>0</v>
          </cell>
          <cell r="W247">
            <v>0</v>
          </cell>
          <cell r="X247">
            <v>0</v>
          </cell>
          <cell r="Y247">
            <v>0</v>
          </cell>
          <cell r="Z247">
            <v>0</v>
          </cell>
          <cell r="AA247">
            <v>0</v>
          </cell>
          <cell r="AB247">
            <v>1.173</v>
          </cell>
          <cell r="AC247">
            <v>5.1721919999999999</v>
          </cell>
          <cell r="AD247">
            <v>16.941063999999997</v>
          </cell>
          <cell r="AE247">
            <v>14.653371999999999</v>
          </cell>
          <cell r="AF247">
            <v>31.169460999999998</v>
          </cell>
          <cell r="AG247">
            <v>39.447695999999993</v>
          </cell>
          <cell r="AH247">
            <v>59.823654999999995</v>
          </cell>
          <cell r="AI247">
            <v>97.363891999999993</v>
          </cell>
          <cell r="AJ247">
            <v>125.72629999999999</v>
          </cell>
          <cell r="AK247">
            <v>103.63421299999999</v>
          </cell>
          <cell r="AL247">
            <v>151.11408999999998</v>
          </cell>
          <cell r="AM247">
            <v>150.47258200000002</v>
          </cell>
          <cell r="AN247">
            <v>196.54649799999999</v>
          </cell>
          <cell r="AO247">
            <v>219.88830099999998</v>
          </cell>
          <cell r="AP247">
            <v>257.93410499999999</v>
          </cell>
          <cell r="AQ247">
            <v>234.271569</v>
          </cell>
          <cell r="AR247">
            <v>219.107178</v>
          </cell>
          <cell r="AS247">
            <v>255.57851399999998</v>
          </cell>
          <cell r="AT247">
            <v>0</v>
          </cell>
          <cell r="AU247">
            <v>0</v>
          </cell>
          <cell r="AV247">
            <v>0</v>
          </cell>
          <cell r="AW247">
            <v>0</v>
          </cell>
          <cell r="AX247">
            <v>0</v>
          </cell>
          <cell r="AY247">
            <v>0</v>
          </cell>
          <cell r="AZ247">
            <v>0</v>
          </cell>
          <cell r="BA247">
            <v>0</v>
          </cell>
        </row>
        <row r="248">
          <cell r="B248">
            <v>2.51615E-5</v>
          </cell>
          <cell r="C248">
            <v>0</v>
          </cell>
          <cell r="D248">
            <v>1.4837841760000001E-3</v>
          </cell>
          <cell r="E248">
            <v>1.843716028E-2</v>
          </cell>
          <cell r="F248">
            <v>3.2266443999999998E-2</v>
          </cell>
          <cell r="G248">
            <v>7.236714000000001E-2</v>
          </cell>
          <cell r="H248">
            <v>0.1299298954</v>
          </cell>
          <cell r="I248">
            <v>0.120491332976</v>
          </cell>
          <cell r="J248">
            <v>0.11531714</v>
          </cell>
          <cell r="K248">
            <v>9.4081140000000008E-2</v>
          </cell>
          <cell r="L248">
            <v>0.1407782887212477</v>
          </cell>
          <cell r="M248">
            <v>0.10596861879999998</v>
          </cell>
          <cell r="N248">
            <v>0.11041807999999999</v>
          </cell>
          <cell r="O248">
            <v>7.5138499999999997E-2</v>
          </cell>
          <cell r="P248">
            <v>0.15716514847599999</v>
          </cell>
          <cell r="Q248">
            <v>0.13748906333333333</v>
          </cell>
          <cell r="R248">
            <v>0.17421401714285714</v>
          </cell>
          <cell r="S248">
            <v>0.12585172323999999</v>
          </cell>
          <cell r="T248">
            <v>0</v>
          </cell>
          <cell r="U248">
            <v>0</v>
          </cell>
          <cell r="V248">
            <v>0</v>
          </cell>
          <cell r="W248">
            <v>0</v>
          </cell>
          <cell r="X248">
            <v>0</v>
          </cell>
          <cell r="Y248">
            <v>0</v>
          </cell>
          <cell r="Z248">
            <v>0</v>
          </cell>
          <cell r="AA248">
            <v>0</v>
          </cell>
          <cell r="AB248">
            <v>0</v>
          </cell>
          <cell r="AC248">
            <v>0</v>
          </cell>
          <cell r="AD248">
            <v>8.2451999999999998E-2</v>
          </cell>
          <cell r="AE248">
            <v>0.96622299999999994</v>
          </cell>
          <cell r="AF248">
            <v>3.6236679999999999</v>
          </cell>
          <cell r="AG248">
            <v>7.5809850000000001</v>
          </cell>
          <cell r="AH248">
            <v>12.883008</v>
          </cell>
          <cell r="AI248">
            <v>18.633852999999998</v>
          </cell>
          <cell r="AJ248">
            <v>24.247512999999998</v>
          </cell>
          <cell r="AK248">
            <v>16.628632</v>
          </cell>
          <cell r="AL248">
            <v>18.867069999999998</v>
          </cell>
          <cell r="AM248">
            <v>18.453654999999998</v>
          </cell>
          <cell r="AN248">
            <v>18.719331999999998</v>
          </cell>
          <cell r="AO248">
            <v>12.631646</v>
          </cell>
          <cell r="AP248">
            <v>20.309791999999998</v>
          </cell>
          <cell r="AQ248">
            <v>22.366253</v>
          </cell>
          <cell r="AR248">
            <v>17.014001999999998</v>
          </cell>
          <cell r="AS248">
            <v>17.695634999999999</v>
          </cell>
          <cell r="AT248">
            <v>0</v>
          </cell>
          <cell r="AU248">
            <v>0</v>
          </cell>
          <cell r="AV248">
            <v>0</v>
          </cell>
          <cell r="AW248">
            <v>0</v>
          </cell>
          <cell r="AX248">
            <v>0</v>
          </cell>
          <cell r="AY248">
            <v>0</v>
          </cell>
          <cell r="AZ248">
            <v>0</v>
          </cell>
          <cell r="BA248">
            <v>0</v>
          </cell>
        </row>
        <row r="263">
          <cell r="B263">
            <v>0.84604805615757683</v>
          </cell>
          <cell r="C263">
            <v>0.86118791803525829</v>
          </cell>
          <cell r="D263">
            <v>1.2685568116972628</v>
          </cell>
          <cell r="E263">
            <v>1.8657849012329835</v>
          </cell>
          <cell r="F263">
            <v>2.6088553820917713</v>
          </cell>
          <cell r="G263">
            <v>3.2320056307356295</v>
          </cell>
          <cell r="H263">
            <v>3.8995182343041472</v>
          </cell>
          <cell r="I263">
            <v>4.5973942585041394</v>
          </cell>
          <cell r="J263">
            <v>4.3129115317095952</v>
          </cell>
          <cell r="K263">
            <v>4.4305784268956971</v>
          </cell>
          <cell r="L263">
            <v>5.113102440127391</v>
          </cell>
          <cell r="M263">
            <v>5.0635374184330031</v>
          </cell>
          <cell r="N263">
            <v>4.9776350845242563</v>
          </cell>
          <cell r="O263">
            <v>5.3659859858796199</v>
          </cell>
          <cell r="P263">
            <v>6.5898898451125243</v>
          </cell>
          <cell r="Q263">
            <v>7.0525002665236194</v>
          </cell>
          <cell r="R263">
            <v>7.4683840244157746</v>
          </cell>
          <cell r="S263">
            <v>8.4260117561880872</v>
          </cell>
          <cell r="T263">
            <v>1.9827464067999998</v>
          </cell>
          <cell r="U263">
            <v>0</v>
          </cell>
          <cell r="V263">
            <v>0</v>
          </cell>
          <cell r="W263">
            <v>0</v>
          </cell>
          <cell r="X263">
            <v>0</v>
          </cell>
          <cell r="Y263">
            <v>0</v>
          </cell>
          <cell r="Z263">
            <v>0</v>
          </cell>
          <cell r="AA263">
            <v>0</v>
          </cell>
          <cell r="AB263">
            <v>160.203</v>
          </cell>
          <cell r="AC263">
            <v>163.77105499999996</v>
          </cell>
          <cell r="AD263">
            <v>255.25750099999999</v>
          </cell>
          <cell r="AE263">
            <v>357.26237900000007</v>
          </cell>
          <cell r="AF263">
            <v>549.23200399999985</v>
          </cell>
          <cell r="AG263">
            <v>649.05539400000009</v>
          </cell>
          <cell r="AH263">
            <v>776.72961600000008</v>
          </cell>
          <cell r="AI263">
            <v>1017.7657349999999</v>
          </cell>
          <cell r="AJ263">
            <v>1095.0984530000003</v>
          </cell>
          <cell r="AK263">
            <v>897.20793500000036</v>
          </cell>
          <cell r="AL263">
            <v>1140.9120499999995</v>
          </cell>
          <cell r="AM263">
            <v>1341.3908999999999</v>
          </cell>
          <cell r="AN263">
            <v>1333.6900849999997</v>
          </cell>
          <cell r="AO263">
            <v>1608.6570449999999</v>
          </cell>
          <cell r="AP263">
            <v>2194.3034680000005</v>
          </cell>
          <cell r="AQ263">
            <v>2123.0839410000008</v>
          </cell>
          <cell r="AR263">
            <v>1880.0301921199998</v>
          </cell>
          <cell r="AS263">
            <v>2290.89677914</v>
          </cell>
          <cell r="AT263">
            <v>635.1366809000001</v>
          </cell>
          <cell r="AU263">
            <v>0</v>
          </cell>
          <cell r="AV263">
            <v>0</v>
          </cell>
          <cell r="AW263">
            <v>0</v>
          </cell>
          <cell r="AX263">
            <v>0</v>
          </cell>
          <cell r="AY263">
            <v>0</v>
          </cell>
          <cell r="AZ263">
            <v>0</v>
          </cell>
          <cell r="BA263">
            <v>0</v>
          </cell>
        </row>
        <row r="264">
          <cell r="B264">
            <v>5.4499211373298079E-2</v>
          </cell>
          <cell r="C264">
            <v>8.3784783093784274E-2</v>
          </cell>
          <cell r="D264">
            <v>0.18026212596492333</v>
          </cell>
          <cell r="E264">
            <v>0.17085677231670052</v>
          </cell>
          <cell r="F264">
            <v>0.24470886299860034</v>
          </cell>
          <cell r="G264">
            <v>0.22753066275983785</v>
          </cell>
          <cell r="H264">
            <v>0.22853086421334043</v>
          </cell>
          <cell r="I264">
            <v>0.23104589789764332</v>
          </cell>
          <cell r="J264">
            <v>0.1421779039308971</v>
          </cell>
          <cell r="K264">
            <v>0.22217651846338154</v>
          </cell>
          <cell r="L264">
            <v>0.28369193914431506</v>
          </cell>
          <cell r="M264">
            <v>0.21180401360924042</v>
          </cell>
          <cell r="N264">
            <v>0.23328581905164711</v>
          </cell>
          <cell r="O264">
            <v>0.33255019698281985</v>
          </cell>
          <cell r="P264">
            <v>0.59699359320811451</v>
          </cell>
          <cell r="Q264">
            <v>0.62511910677326432</v>
          </cell>
          <cell r="R264">
            <v>0.69125817527411182</v>
          </cell>
          <cell r="S264">
            <v>0.65706614409534858</v>
          </cell>
          <cell r="T264">
            <v>0</v>
          </cell>
          <cell r="U264">
            <v>0</v>
          </cell>
          <cell r="V264">
            <v>0</v>
          </cell>
          <cell r="W264">
            <v>0</v>
          </cell>
          <cell r="X264">
            <v>0</v>
          </cell>
          <cell r="Y264">
            <v>0</v>
          </cell>
          <cell r="Z264">
            <v>0</v>
          </cell>
          <cell r="AA264">
            <v>0</v>
          </cell>
          <cell r="AB264">
            <v>6.8170000000000002</v>
          </cell>
          <cell r="AC264">
            <v>11.804440000000001</v>
          </cell>
          <cell r="AD264">
            <v>22.907347999999999</v>
          </cell>
          <cell r="AE264">
            <v>23.865817999999994</v>
          </cell>
          <cell r="AF264">
            <v>34.426438000000005</v>
          </cell>
          <cell r="AG264">
            <v>34.930827000000001</v>
          </cell>
          <cell r="AH264">
            <v>44.347969000000006</v>
          </cell>
          <cell r="AI264">
            <v>48.887414</v>
          </cell>
          <cell r="AJ264">
            <v>40.817143999999999</v>
          </cell>
          <cell r="AK264">
            <v>46.740574000000002</v>
          </cell>
          <cell r="AL264">
            <v>64.940879999999993</v>
          </cell>
          <cell r="AM264">
            <v>57.994883000000002</v>
          </cell>
          <cell r="AN264">
            <v>62.00058700000001</v>
          </cell>
          <cell r="AO264">
            <v>87.820031999999983</v>
          </cell>
          <cell r="AP264">
            <v>160.78432799999999</v>
          </cell>
          <cell r="AQ264">
            <v>151.16757000000001</v>
          </cell>
          <cell r="AR264">
            <v>174.083191</v>
          </cell>
          <cell r="AS264">
            <v>212.29117900000006</v>
          </cell>
          <cell r="AT264">
            <v>0</v>
          </cell>
          <cell r="AU264">
            <v>0</v>
          </cell>
          <cell r="AV264">
            <v>0</v>
          </cell>
          <cell r="AW264">
            <v>0</v>
          </cell>
          <cell r="AX264">
            <v>0</v>
          </cell>
          <cell r="AY264">
            <v>0</v>
          </cell>
          <cell r="AZ264">
            <v>0</v>
          </cell>
          <cell r="BA264">
            <v>0</v>
          </cell>
        </row>
        <row r="266">
          <cell r="B266">
            <v>1.3657994529324424E-3</v>
          </cell>
          <cell r="C266">
            <v>2.5509774E-3</v>
          </cell>
          <cell r="D266">
            <v>6.9012059300000003E-3</v>
          </cell>
          <cell r="E266">
            <v>5.6646092979303923E-3</v>
          </cell>
          <cell r="F266">
            <v>1.90222575845721E-2</v>
          </cell>
          <cell r="G266">
            <v>2.0547601866666664E-2</v>
          </cell>
          <cell r="H266">
            <v>4.0701013486907973E-2</v>
          </cell>
          <cell r="I266">
            <v>5.5931245444266663E-2</v>
          </cell>
          <cell r="J266">
            <v>0.1233779069129905</v>
          </cell>
          <cell r="K266">
            <v>0.16807397665725748</v>
          </cell>
          <cell r="L266">
            <v>0.15005582151813329</v>
          </cell>
          <cell r="M266">
            <v>0.21582886167817072</v>
          </cell>
          <cell r="N266">
            <v>0.20839790497216079</v>
          </cell>
          <cell r="O266">
            <v>0.31932150323134045</v>
          </cell>
          <cell r="P266">
            <v>0.4140691387851887</v>
          </cell>
          <cell r="Q266">
            <v>0.57699842518405464</v>
          </cell>
          <cell r="R266">
            <v>1.247728633047634</v>
          </cell>
          <cell r="S266">
            <v>1.8690693616198673</v>
          </cell>
          <cell r="T266">
            <v>1.9683904651999999</v>
          </cell>
          <cell r="U266">
            <v>0</v>
          </cell>
          <cell r="V266">
            <v>0</v>
          </cell>
          <cell r="W266">
            <v>0</v>
          </cell>
          <cell r="X266">
            <v>0</v>
          </cell>
          <cell r="Y266">
            <v>0</v>
          </cell>
          <cell r="Z266">
            <v>0</v>
          </cell>
          <cell r="AA266">
            <v>0</v>
          </cell>
          <cell r="AB266">
            <v>0.29899999999999999</v>
          </cell>
          <cell r="AC266">
            <v>0.71660699999999999</v>
          </cell>
          <cell r="AD266">
            <v>1.2613039999999998</v>
          </cell>
          <cell r="AE266">
            <v>4.5703260000000006</v>
          </cell>
          <cell r="AF266">
            <v>11.876563999999998</v>
          </cell>
          <cell r="AG266">
            <v>15.058259</v>
          </cell>
          <cell r="AH266">
            <v>23.725630999999996</v>
          </cell>
          <cell r="AI266">
            <v>30.006006999999997</v>
          </cell>
          <cell r="AJ266">
            <v>49.842592999999994</v>
          </cell>
          <cell r="AK266">
            <v>52.355668999999999</v>
          </cell>
          <cell r="AL266">
            <v>64.759539999999987</v>
          </cell>
          <cell r="AM266">
            <v>117.50448499999997</v>
          </cell>
          <cell r="AN266">
            <v>107.64723399999998</v>
          </cell>
          <cell r="AO266">
            <v>134.370283</v>
          </cell>
          <cell r="AP266">
            <v>195.570257</v>
          </cell>
          <cell r="AQ266">
            <v>269.72995599999996</v>
          </cell>
          <cell r="AR266">
            <v>453.15199712000003</v>
          </cell>
          <cell r="AS266">
            <v>658.48711388000004</v>
          </cell>
          <cell r="AT266">
            <v>629.89274584000009</v>
          </cell>
          <cell r="AU266">
            <v>0</v>
          </cell>
          <cell r="AV266">
            <v>0</v>
          </cell>
          <cell r="AW266">
            <v>0</v>
          </cell>
          <cell r="AX266">
            <v>0</v>
          </cell>
          <cell r="AY266">
            <v>0</v>
          </cell>
          <cell r="AZ266">
            <v>0</v>
          </cell>
          <cell r="BA266">
            <v>0</v>
          </cell>
        </row>
        <row r="267">
          <cell r="B267">
            <v>0.70618535096257407</v>
          </cell>
          <cell r="C267">
            <v>0.64497047780393846</v>
          </cell>
          <cell r="D267">
            <v>0.75508327864783065</v>
          </cell>
          <cell r="E267">
            <v>1.2517301911709344</v>
          </cell>
          <cell r="F267">
            <v>1.5600414886903566</v>
          </cell>
          <cell r="G267">
            <v>2.0745710597311455</v>
          </cell>
          <cell r="H267">
            <v>2.2993862238310965</v>
          </cell>
          <cell r="I267">
            <v>2.7099915777025507</v>
          </cell>
          <cell r="J267">
            <v>2.5902085787419025</v>
          </cell>
          <cell r="K267">
            <v>2.4452839784995222</v>
          </cell>
          <cell r="L267">
            <v>2.8608048227616338</v>
          </cell>
          <cell r="M267">
            <v>2.854556153697215</v>
          </cell>
          <cell r="N267">
            <v>2.6633761622887628</v>
          </cell>
          <cell r="O267">
            <v>2.7959362588171959</v>
          </cell>
          <cell r="P267">
            <v>3.4041371345152562</v>
          </cell>
          <cell r="Q267">
            <v>3.6999650516001674</v>
          </cell>
          <cell r="R267">
            <v>2.8707454795330221</v>
          </cell>
          <cell r="S267">
            <v>3.0525745698283102</v>
          </cell>
          <cell r="T267">
            <v>0</v>
          </cell>
          <cell r="U267">
            <v>0</v>
          </cell>
          <cell r="V267">
            <v>0</v>
          </cell>
          <cell r="W267">
            <v>0</v>
          </cell>
          <cell r="X267">
            <v>0</v>
          </cell>
          <cell r="Y267">
            <v>0</v>
          </cell>
          <cell r="Z267">
            <v>0</v>
          </cell>
          <cell r="AA267">
            <v>0</v>
          </cell>
          <cell r="AB267">
            <v>136.94</v>
          </cell>
          <cell r="AC267">
            <v>132.10100200000002</v>
          </cell>
          <cell r="AD267">
            <v>182.29344999999998</v>
          </cell>
          <cell r="AE267">
            <v>258.82797399999998</v>
          </cell>
          <cell r="AF267">
            <v>376.28764100000001</v>
          </cell>
          <cell r="AG267">
            <v>442.64516700000001</v>
          </cell>
          <cell r="AH267">
            <v>515.05116599999997</v>
          </cell>
          <cell r="AI267">
            <v>629.81014299999993</v>
          </cell>
          <cell r="AJ267">
            <v>669.31346600000006</v>
          </cell>
          <cell r="AK267">
            <v>534.72658700000011</v>
          </cell>
          <cell r="AL267">
            <v>658.75631999999996</v>
          </cell>
          <cell r="AM267">
            <v>816.62811599999986</v>
          </cell>
          <cell r="AN267">
            <v>769.4972039999999</v>
          </cell>
          <cell r="AO267">
            <v>957.83948699999996</v>
          </cell>
          <cell r="AP267">
            <v>1333.0539040000001</v>
          </cell>
          <cell r="AQ267">
            <v>1205.7953769999999</v>
          </cell>
          <cell r="AR267">
            <v>751.64599100000009</v>
          </cell>
          <cell r="AS267">
            <v>826.75019899999972</v>
          </cell>
          <cell r="AT267">
            <v>0</v>
          </cell>
          <cell r="AU267">
            <v>0</v>
          </cell>
          <cell r="AV267">
            <v>0</v>
          </cell>
          <cell r="AW267">
            <v>0</v>
          </cell>
          <cell r="AX267">
            <v>0</v>
          </cell>
          <cell r="AY267">
            <v>0</v>
          </cell>
          <cell r="AZ267">
            <v>0</v>
          </cell>
          <cell r="BA267">
            <v>0</v>
          </cell>
        </row>
        <row r="268">
          <cell r="B268">
            <v>1.0341945263247217E-2</v>
          </cell>
          <cell r="C268">
            <v>2.2361755851432234E-2</v>
          </cell>
          <cell r="D268">
            <v>6.8593573375220804E-2</v>
          </cell>
          <cell r="E268">
            <v>7.545876961054554E-2</v>
          </cell>
          <cell r="F268">
            <v>0.14064666893739289</v>
          </cell>
          <cell r="G268">
            <v>0.1563933725856933</v>
          </cell>
          <cell r="H268">
            <v>0.24692403204062197</v>
          </cell>
          <cell r="I268">
            <v>0.43302837887177759</v>
          </cell>
          <cell r="J268">
            <v>0.37526629251321048</v>
          </cell>
          <cell r="K268">
            <v>0.47208033418707446</v>
          </cell>
          <cell r="L268">
            <v>0.66799274720706281</v>
          </cell>
          <cell r="M268">
            <v>0.66608383054708586</v>
          </cell>
          <cell r="N268">
            <v>0.81155131506610068</v>
          </cell>
          <cell r="O268">
            <v>0.89912984070412083</v>
          </cell>
          <cell r="P268">
            <v>0.95022621757322923</v>
          </cell>
          <cell r="Q268">
            <v>0.85274616321487462</v>
          </cell>
          <cell r="R268">
            <v>0.9170897833826096</v>
          </cell>
          <cell r="S268">
            <v>1.067271216660842</v>
          </cell>
          <cell r="T268">
            <v>0</v>
          </cell>
          <cell r="U268">
            <v>0</v>
          </cell>
          <cell r="V268">
            <v>0</v>
          </cell>
          <cell r="W268">
            <v>0</v>
          </cell>
          <cell r="X268">
            <v>0</v>
          </cell>
          <cell r="Y268">
            <v>0</v>
          </cell>
          <cell r="Z268">
            <v>0</v>
          </cell>
          <cell r="AA268">
            <v>0</v>
          </cell>
          <cell r="AB268">
            <v>1.4500000000000002</v>
          </cell>
          <cell r="AC268">
            <v>5.6507209999999999</v>
          </cell>
          <cell r="AD268">
            <v>18.670299999999997</v>
          </cell>
          <cell r="AE268">
            <v>17.871690000000001</v>
          </cell>
          <cell r="AF268">
            <v>32.925297999999998</v>
          </cell>
          <cell r="AG268">
            <v>41.219601999999995</v>
          </cell>
          <cell r="AH268">
            <v>62.335224999999994</v>
          </cell>
          <cell r="AI268">
            <v>105.466656</v>
          </cell>
          <cell r="AJ268">
            <v>133.32481200000001</v>
          </cell>
          <cell r="AK268">
            <v>110.75047799999999</v>
          </cell>
          <cell r="AL268">
            <v>159.16710999999998</v>
          </cell>
          <cell r="AM268">
            <v>156.87625300000002</v>
          </cell>
          <cell r="AN268">
            <v>203.54682799999998</v>
          </cell>
          <cell r="AO268">
            <v>225.63680699999998</v>
          </cell>
          <cell r="AP268">
            <v>264.68379399999998</v>
          </cell>
          <cell r="AQ268">
            <v>241.710759</v>
          </cell>
          <cell r="AR268">
            <v>233.12648300000001</v>
          </cell>
          <cell r="AS268">
            <v>277.73659799999996</v>
          </cell>
          <cell r="AT268">
            <v>0</v>
          </cell>
          <cell r="AU268">
            <v>0</v>
          </cell>
          <cell r="AV268">
            <v>0</v>
          </cell>
          <cell r="AW268">
            <v>0</v>
          </cell>
          <cell r="AX268">
            <v>0</v>
          </cell>
          <cell r="AY268">
            <v>0</v>
          </cell>
          <cell r="AZ268">
            <v>0</v>
          </cell>
          <cell r="BA268">
            <v>0</v>
          </cell>
        </row>
        <row r="269">
          <cell r="B269">
            <v>1.883107631285523E-2</v>
          </cell>
          <cell r="C269">
            <v>6.2089454919999993E-3</v>
          </cell>
          <cell r="D269">
            <v>0.12026036416000001</v>
          </cell>
          <cell r="E269">
            <v>0.15314361378000005</v>
          </cell>
          <cell r="F269">
            <v>0.26232413774000007</v>
          </cell>
          <cell r="G269">
            <v>0.29836969815738423</v>
          </cell>
          <cell r="H269">
            <v>0.506873371952</v>
          </cell>
          <cell r="I269">
            <v>0.58021186347440001</v>
          </cell>
          <cell r="J269">
            <v>0.47667933206997476</v>
          </cell>
          <cell r="K269">
            <v>0.36950163984104845</v>
          </cell>
          <cell r="L269">
            <v>0.55202767809118458</v>
          </cell>
          <cell r="M269">
            <v>0.54913681755019483</v>
          </cell>
          <cell r="N269">
            <v>0.51608432742803079</v>
          </cell>
          <cell r="O269">
            <v>0.51403670818556346</v>
          </cell>
          <cell r="P269">
            <v>0.76199559089647928</v>
          </cell>
          <cell r="Q269">
            <v>0.74344070627514125</v>
          </cell>
          <cell r="R269">
            <v>1.0710853690272533</v>
          </cell>
          <cell r="S269">
            <v>1.0618897644326881</v>
          </cell>
          <cell r="T269">
            <v>0</v>
          </cell>
          <cell r="U269">
            <v>0</v>
          </cell>
          <cell r="V269">
            <v>0</v>
          </cell>
          <cell r="W269">
            <v>0</v>
          </cell>
          <cell r="X269">
            <v>0</v>
          </cell>
          <cell r="Y269">
            <v>0</v>
          </cell>
          <cell r="Z269">
            <v>0</v>
          </cell>
          <cell r="AA269">
            <v>0</v>
          </cell>
          <cell r="AB269">
            <v>8.7739999999999991</v>
          </cell>
          <cell r="AC269">
            <v>1.7874149999999998</v>
          </cell>
          <cell r="AD269">
            <v>6.5219329999999998</v>
          </cell>
          <cell r="AE269">
            <v>14.907853999999999</v>
          </cell>
          <cell r="AF269">
            <v>31.869766999999996</v>
          </cell>
          <cell r="AG269">
            <v>43.966985000000001</v>
          </cell>
          <cell r="AH269">
            <v>56.023411999999993</v>
          </cell>
          <cell r="AI269">
            <v>91.780354999999986</v>
          </cell>
          <cell r="AJ269">
            <v>99.449900999999997</v>
          </cell>
          <cell r="AK269">
            <v>59.783265</v>
          </cell>
          <cell r="AL269">
            <v>82.655229999999989</v>
          </cell>
          <cell r="AM269">
            <v>85.698907999999989</v>
          </cell>
          <cell r="AN269">
            <v>85.946453999999989</v>
          </cell>
          <cell r="AO269">
            <v>86.35982700000001</v>
          </cell>
          <cell r="AP269">
            <v>127.66195700000002</v>
          </cell>
          <cell r="AQ269">
            <v>139.65047699999997</v>
          </cell>
          <cell r="AR269">
            <v>127.49617599999999</v>
          </cell>
          <cell r="AS269">
            <v>165.422077</v>
          </cell>
          <cell r="AT269">
            <v>0</v>
          </cell>
          <cell r="AU269">
            <v>0</v>
          </cell>
          <cell r="AV269">
            <v>0</v>
          </cell>
          <cell r="AW269">
            <v>0</v>
          </cell>
          <cell r="AX269">
            <v>0</v>
          </cell>
          <cell r="AY269">
            <v>0</v>
          </cell>
          <cell r="AZ269">
            <v>0</v>
          </cell>
          <cell r="BA269">
            <v>0</v>
          </cell>
        </row>
      </sheetData>
      <sheetData sheetId="3">
        <row r="12">
          <cell r="B12">
            <v>0</v>
          </cell>
          <cell r="C12">
            <v>0</v>
          </cell>
          <cell r="D12">
            <v>0</v>
          </cell>
          <cell r="E12">
            <v>3.6618785840000006E-3</v>
          </cell>
          <cell r="F12">
            <v>2.3190571040000003E-3</v>
          </cell>
          <cell r="G12">
            <v>2.4446638800000001E-3</v>
          </cell>
          <cell r="H12">
            <v>3.9629181000000006E-3</v>
          </cell>
          <cell r="I12">
            <v>1.5655640000000002E-2</v>
          </cell>
          <cell r="J12">
            <v>2.2071280000000002E-2</v>
          </cell>
          <cell r="K12">
            <v>9.9767599999999994E-3</v>
          </cell>
          <cell r="L12">
            <v>1.8669520000000002E-2</v>
          </cell>
          <cell r="M12">
            <v>2.3065699999999998E-2</v>
          </cell>
          <cell r="N12">
            <v>8.4876042499999974E-3</v>
          </cell>
          <cell r="O12">
            <v>3.287122E-2</v>
          </cell>
          <cell r="P12">
            <v>5.4660780000000006E-2</v>
          </cell>
          <cell r="Q12">
            <v>2.6012819924000001E-2</v>
          </cell>
          <cell r="R12">
            <v>3.211936E-2</v>
          </cell>
          <cell r="S12">
            <v>4.4193239999999995E-2</v>
          </cell>
          <cell r="T12">
            <v>0</v>
          </cell>
          <cell r="U12">
            <v>0</v>
          </cell>
          <cell r="V12">
            <v>0</v>
          </cell>
          <cell r="W12">
            <v>0</v>
          </cell>
          <cell r="X12">
            <v>0</v>
          </cell>
          <cell r="Y12">
            <v>0</v>
          </cell>
          <cell r="Z12">
            <v>0</v>
          </cell>
          <cell r="AA12">
            <v>0</v>
          </cell>
          <cell r="AB12">
            <v>0</v>
          </cell>
          <cell r="AC12">
            <v>0</v>
          </cell>
          <cell r="AD12">
            <v>0</v>
          </cell>
          <cell r="AE12">
            <v>0.39227799999999996</v>
          </cell>
          <cell r="AF12">
            <v>0.87961200000000006</v>
          </cell>
          <cell r="AG12">
            <v>0.45389799999999997</v>
          </cell>
          <cell r="AH12">
            <v>0.48401499999999997</v>
          </cell>
          <cell r="AI12">
            <v>2.2663280000000001</v>
          </cell>
          <cell r="AJ12">
            <v>3.3135119999999998</v>
          </cell>
          <cell r="AK12">
            <v>1.321043</v>
          </cell>
          <cell r="AL12">
            <v>3.0234800000000002</v>
          </cell>
          <cell r="AM12">
            <v>3.2077100000000001</v>
          </cell>
          <cell r="AN12">
            <v>2.6713640000000001</v>
          </cell>
          <cell r="AO12">
            <v>4.1881779999999997</v>
          </cell>
          <cell r="AP12">
            <v>7.5874049999999995</v>
          </cell>
          <cell r="AQ12">
            <v>6.1705879999999995</v>
          </cell>
          <cell r="AR12">
            <v>4.2308839999999996</v>
          </cell>
          <cell r="AS12">
            <v>4.7782200000000001</v>
          </cell>
          <cell r="AT12">
            <v>0</v>
          </cell>
          <cell r="AU12">
            <v>0</v>
          </cell>
          <cell r="AV12">
            <v>0</v>
          </cell>
          <cell r="AW12">
            <v>0</v>
          </cell>
          <cell r="AX12">
            <v>0</v>
          </cell>
          <cell r="AY12">
            <v>0</v>
          </cell>
          <cell r="AZ12">
            <v>0</v>
          </cell>
          <cell r="BA12">
            <v>0</v>
          </cell>
        </row>
        <row r="15">
          <cell r="B15">
            <v>2.0384000000000005E-4</v>
          </cell>
          <cell r="C15">
            <v>2.1739025000000001E-4</v>
          </cell>
          <cell r="D15">
            <v>9.9482475019999992E-3</v>
          </cell>
          <cell r="E15">
            <v>1.3092405004E-2</v>
          </cell>
          <cell r="F15">
            <v>3.5722917199999996E-2</v>
          </cell>
          <cell r="G15">
            <v>3.4405909400000004E-2</v>
          </cell>
          <cell r="H15">
            <v>8.7912876419999994E-2</v>
          </cell>
          <cell r="I15">
            <v>9.3279187400000019E-2</v>
          </cell>
          <cell r="J15">
            <v>4.8521417311999999E-2</v>
          </cell>
          <cell r="K15">
            <v>7.8479080000000007E-2</v>
          </cell>
          <cell r="L15">
            <v>7.0121099539999995E-2</v>
          </cell>
          <cell r="M15">
            <v>1.4205521499999998E-2</v>
          </cell>
          <cell r="N15">
            <v>1.8524608200000001E-2</v>
          </cell>
          <cell r="O15">
            <v>3.2585180960000001E-2</v>
          </cell>
          <cell r="P15">
            <v>2.5533154035555554E-2</v>
          </cell>
          <cell r="Q15">
            <v>2.6035877775000001E-2</v>
          </cell>
          <cell r="R15">
            <v>2.8996563199999995E-2</v>
          </cell>
          <cell r="S15">
            <v>2.153310986E-2</v>
          </cell>
          <cell r="T15">
            <v>0</v>
          </cell>
          <cell r="U15">
            <v>0</v>
          </cell>
          <cell r="V15">
            <v>0</v>
          </cell>
          <cell r="W15">
            <v>0</v>
          </cell>
          <cell r="X15">
            <v>0</v>
          </cell>
          <cell r="Y15">
            <v>0</v>
          </cell>
          <cell r="Z15">
            <v>0</v>
          </cell>
          <cell r="AA15">
            <v>0</v>
          </cell>
          <cell r="AB15">
            <v>0.26700000000000002</v>
          </cell>
          <cell r="AC15">
            <v>0.16839599999999999</v>
          </cell>
          <cell r="AD15">
            <v>3.1737320000000002</v>
          </cell>
          <cell r="AE15">
            <v>2.078665</v>
          </cell>
          <cell r="AF15">
            <v>4.5640580000000002</v>
          </cell>
          <cell r="AG15">
            <v>4.6460789999999994</v>
          </cell>
          <cell r="AH15">
            <v>9.0084309999999999</v>
          </cell>
          <cell r="AI15">
            <v>13.569837999999999</v>
          </cell>
          <cell r="AJ15">
            <v>6.8179369999999997</v>
          </cell>
          <cell r="AK15">
            <v>9.5981339999999999</v>
          </cell>
          <cell r="AL15">
            <v>10.148999999999999</v>
          </cell>
          <cell r="AM15">
            <v>2.1949610000000002</v>
          </cell>
          <cell r="AN15">
            <v>3.0456239999999997</v>
          </cell>
          <cell r="AO15">
            <v>4.8903810000000005</v>
          </cell>
          <cell r="AP15">
            <v>4.0167329999999994</v>
          </cell>
          <cell r="AQ15">
            <v>3.0213859999999997</v>
          </cell>
          <cell r="AR15">
            <v>3.8740839999999999</v>
          </cell>
          <cell r="AS15">
            <v>3.9382969999999999</v>
          </cell>
          <cell r="AT15">
            <v>0</v>
          </cell>
          <cell r="AU15">
            <v>0</v>
          </cell>
          <cell r="AV15">
            <v>0</v>
          </cell>
          <cell r="AW15">
            <v>0</v>
          </cell>
          <cell r="AX15">
            <v>0</v>
          </cell>
          <cell r="AY15">
            <v>0</v>
          </cell>
          <cell r="AZ15">
            <v>0</v>
          </cell>
          <cell r="BA15">
            <v>0</v>
          </cell>
        </row>
        <row r="31">
          <cell r="B31">
            <v>1.6199600000000001E-3</v>
          </cell>
          <cell r="C31">
            <v>3.8517000000000004E-3</v>
          </cell>
          <cell r="D31">
            <v>9.5079580000000011E-2</v>
          </cell>
          <cell r="E31">
            <v>8.3158100000000013E-2</v>
          </cell>
          <cell r="F31">
            <v>0.11602402000000001</v>
          </cell>
          <cell r="G31">
            <v>0.1434851</v>
          </cell>
          <cell r="H31">
            <v>0.20885902000000001</v>
          </cell>
          <cell r="I31">
            <v>0.27584976000000005</v>
          </cell>
          <cell r="J31">
            <v>0.19209138000000001</v>
          </cell>
          <cell r="K31">
            <v>0.14496027912000001</v>
          </cell>
          <cell r="L31">
            <v>0.1840339242</v>
          </cell>
          <cell r="M31">
            <v>0.16262368369999999</v>
          </cell>
          <cell r="N31">
            <v>0.11128509999999998</v>
          </cell>
          <cell r="O31">
            <v>0.10753431121999998</v>
          </cell>
          <cell r="P31">
            <v>0.17454469999999997</v>
          </cell>
          <cell r="Q31">
            <v>0.16253374000000004</v>
          </cell>
          <cell r="R31">
            <v>0.24032544</v>
          </cell>
          <cell r="S31">
            <v>0.32662253472000002</v>
          </cell>
          <cell r="T31">
            <v>0</v>
          </cell>
          <cell r="U31">
            <v>0</v>
          </cell>
          <cell r="V31">
            <v>0</v>
          </cell>
          <cell r="W31">
            <v>0</v>
          </cell>
          <cell r="X31">
            <v>0</v>
          </cell>
          <cell r="Y31">
            <v>0</v>
          </cell>
          <cell r="Z31">
            <v>0</v>
          </cell>
          <cell r="AA31">
            <v>0</v>
          </cell>
          <cell r="AB31">
            <v>0.192</v>
          </cell>
          <cell r="AC31">
            <v>0</v>
          </cell>
          <cell r="AD31">
            <v>5.4460689999999996</v>
          </cell>
          <cell r="AE31">
            <v>9.7680249999999997</v>
          </cell>
          <cell r="AF31">
            <v>17.050748999999996</v>
          </cell>
          <cell r="AG31">
            <v>24.250782999999998</v>
          </cell>
          <cell r="AH31">
            <v>29.620259000000001</v>
          </cell>
          <cell r="AI31">
            <v>50.073796999999999</v>
          </cell>
          <cell r="AJ31">
            <v>42.395645999999999</v>
          </cell>
          <cell r="AK31">
            <v>26.168225</v>
          </cell>
          <cell r="AL31">
            <v>33.097629999999995</v>
          </cell>
          <cell r="AM31">
            <v>29.777908999999998</v>
          </cell>
          <cell r="AN31">
            <v>25.699791999999999</v>
          </cell>
          <cell r="AO31">
            <v>22.176239000000002</v>
          </cell>
          <cell r="AP31">
            <v>31.077833000000002</v>
          </cell>
          <cell r="AQ31">
            <v>31.983299999999996</v>
          </cell>
          <cell r="AR31">
            <v>32.821097000000002</v>
          </cell>
          <cell r="AS31">
            <v>47.708954000000006</v>
          </cell>
          <cell r="AT31">
            <v>0</v>
          </cell>
          <cell r="AU31">
            <v>0</v>
          </cell>
          <cell r="AV31">
            <v>0</v>
          </cell>
          <cell r="AW31">
            <v>0</v>
          </cell>
          <cell r="AX31">
            <v>0</v>
          </cell>
          <cell r="AY31">
            <v>0</v>
          </cell>
          <cell r="AZ31">
            <v>0</v>
          </cell>
          <cell r="BA31">
            <v>0</v>
          </cell>
        </row>
        <row r="37">
          <cell r="B37">
            <v>4.1346000000000001E-2</v>
          </cell>
          <cell r="C37">
            <v>3.9153738730158733E-2</v>
          </cell>
          <cell r="D37">
            <v>5.5691998553287984E-2</v>
          </cell>
          <cell r="E37">
            <v>6.2260406491739549E-2</v>
          </cell>
          <cell r="F37">
            <v>7.0669456633527181E-2</v>
          </cell>
          <cell r="G37">
            <v>8.9623126992662144E-2</v>
          </cell>
          <cell r="H37">
            <v>8.25477762589472E-2</v>
          </cell>
          <cell r="I37">
            <v>9.8853679895964108E-2</v>
          </cell>
          <cell r="J37">
            <v>7.063063615971249E-2</v>
          </cell>
          <cell r="K37">
            <v>5.4235400922321854E-2</v>
          </cell>
          <cell r="L37">
            <v>5.6135493607928542E-2</v>
          </cell>
          <cell r="M37">
            <v>5.2050425148072697E-2</v>
          </cell>
          <cell r="N37">
            <v>3.3448648440706996E-2</v>
          </cell>
          <cell r="O37">
            <v>5.4180182839656324E-2</v>
          </cell>
          <cell r="P37">
            <v>0.32082102010970071</v>
          </cell>
          <cell r="Q37">
            <v>0.52846019951531131</v>
          </cell>
          <cell r="R37">
            <v>0.31121396595321554</v>
          </cell>
          <cell r="S37">
            <v>0.43420154571030517</v>
          </cell>
          <cell r="T37">
            <v>0</v>
          </cell>
          <cell r="U37" t="e">
            <v>#DIV/0!</v>
          </cell>
          <cell r="V37" t="e">
            <v>#DIV/0!</v>
          </cell>
          <cell r="W37" t="e">
            <v>#DIV/0!</v>
          </cell>
          <cell r="X37" t="e">
            <v>#DIV/0!</v>
          </cell>
          <cell r="Y37" t="e">
            <v>#DIV/0!</v>
          </cell>
          <cell r="Z37" t="e">
            <v>#DIV/0!</v>
          </cell>
          <cell r="AA37" t="e">
            <v>#DIV/0!</v>
          </cell>
          <cell r="AB37">
            <v>11.698</v>
          </cell>
          <cell r="AC37">
            <v>17.579810999999999</v>
          </cell>
          <cell r="AD37">
            <v>27.665949000000001</v>
          </cell>
          <cell r="AE37">
            <v>34.204498000000001</v>
          </cell>
          <cell r="AF37">
            <v>42.693413</v>
          </cell>
          <cell r="AG37">
            <v>57.745377999999995</v>
          </cell>
          <cell r="AH37">
            <v>57.224056999999995</v>
          </cell>
          <cell r="AI37">
            <v>73.684037000000004</v>
          </cell>
          <cell r="AJ37">
            <v>55.283930999999995</v>
          </cell>
          <cell r="AK37">
            <v>39.953243999999991</v>
          </cell>
          <cell r="AL37">
            <v>44.071629999999999</v>
          </cell>
          <cell r="AM37">
            <v>42.981289000000004</v>
          </cell>
          <cell r="AN37">
            <v>28.490258999999995</v>
          </cell>
          <cell r="AO37">
            <v>48.022973</v>
          </cell>
          <cell r="AP37">
            <v>252.53429799999998</v>
          </cell>
          <cell r="AQ37">
            <v>385.73170099999993</v>
          </cell>
          <cell r="AR37">
            <v>182.91118900000001</v>
          </cell>
          <cell r="AS37">
            <v>212.965968</v>
          </cell>
          <cell r="AT37">
            <v>0</v>
          </cell>
          <cell r="AU37">
            <v>0</v>
          </cell>
          <cell r="AV37">
            <v>0</v>
          </cell>
          <cell r="AW37">
            <v>0</v>
          </cell>
          <cell r="AX37">
            <v>0</v>
          </cell>
          <cell r="AY37">
            <v>0</v>
          </cell>
          <cell r="AZ37">
            <v>0</v>
          </cell>
          <cell r="BA37">
            <v>0</v>
          </cell>
        </row>
        <row r="38">
          <cell r="B38">
            <v>0</v>
          </cell>
          <cell r="C38">
            <v>0</v>
          </cell>
          <cell r="D38">
            <v>0</v>
          </cell>
          <cell r="E38">
            <v>0</v>
          </cell>
          <cell r="F38">
            <v>0</v>
          </cell>
          <cell r="G38">
            <v>0</v>
          </cell>
          <cell r="H38">
            <v>2.86878E-3</v>
          </cell>
          <cell r="I38">
            <v>5.3896363919999999E-3</v>
          </cell>
          <cell r="J38">
            <v>7.6580495824000006E-2</v>
          </cell>
          <cell r="K38">
            <v>0.13612637835999999</v>
          </cell>
          <cell r="L38">
            <v>0.12799996907599998</v>
          </cell>
          <cell r="M38">
            <v>0.18644985279199999</v>
          </cell>
          <cell r="N38">
            <v>0.17781233248799999</v>
          </cell>
          <cell r="O38">
            <v>0.24000000000000002</v>
          </cell>
          <cell r="P38">
            <v>0.31483063651199999</v>
          </cell>
          <cell r="Q38">
            <v>0.42020107224999997</v>
          </cell>
          <cell r="R38">
            <v>0.57803823780000008</v>
          </cell>
          <cell r="S38">
            <v>0.79010102760000001</v>
          </cell>
          <cell r="T38">
            <v>0.90266719959999997</v>
          </cell>
          <cell r="U38">
            <v>4.7551999999999997E-2</v>
          </cell>
          <cell r="V38">
            <v>4.7551999999999997E-2</v>
          </cell>
          <cell r="W38">
            <v>4.7551999999999997E-2</v>
          </cell>
          <cell r="X38">
            <v>4.7551999999999997E-2</v>
          </cell>
          <cell r="Y38">
            <v>4.7551999999999997E-2</v>
          </cell>
          <cell r="Z38">
            <v>4.7551999999999997E-2</v>
          </cell>
          <cell r="AA38">
            <v>4.7551999999999997E-2</v>
          </cell>
          <cell r="AB38">
            <v>0</v>
          </cell>
          <cell r="AC38">
            <v>0</v>
          </cell>
          <cell r="AD38">
            <v>0</v>
          </cell>
          <cell r="AE38">
            <v>0</v>
          </cell>
          <cell r="AF38">
            <v>0</v>
          </cell>
          <cell r="AG38">
            <v>0.84550199999999998</v>
          </cell>
          <cell r="AH38">
            <v>1.330271</v>
          </cell>
          <cell r="AI38">
            <v>1.3882480000000001</v>
          </cell>
          <cell r="AJ38">
            <v>13.157995</v>
          </cell>
          <cell r="AK38">
            <v>36.751417999999994</v>
          </cell>
          <cell r="AL38">
            <v>40.598780000000005</v>
          </cell>
          <cell r="AM38">
            <v>78.119852999999992</v>
          </cell>
          <cell r="AN38">
            <v>66.834867000000003</v>
          </cell>
          <cell r="AO38">
            <v>78.123525999999998</v>
          </cell>
          <cell r="AP38">
            <v>104.12436699999999</v>
          </cell>
          <cell r="AQ38">
            <v>143.60072599999998</v>
          </cell>
          <cell r="AR38">
            <v>212.53964724000002</v>
          </cell>
          <cell r="AS38">
            <v>278.68195101999999</v>
          </cell>
          <cell r="AT38">
            <v>313.39013999999997</v>
          </cell>
          <cell r="AU38">
            <v>0</v>
          </cell>
          <cell r="AV38">
            <v>0</v>
          </cell>
          <cell r="AW38">
            <v>0</v>
          </cell>
          <cell r="AX38">
            <v>0</v>
          </cell>
          <cell r="AY38">
            <v>0</v>
          </cell>
          <cell r="AZ38">
            <v>0</v>
          </cell>
          <cell r="BA38">
            <v>0</v>
          </cell>
        </row>
        <row r="39">
          <cell r="B39">
            <v>4.4769525199999998E-4</v>
          </cell>
          <cell r="C39">
            <v>1.240043252E-3</v>
          </cell>
          <cell r="D39">
            <v>2.8008978600000001E-3</v>
          </cell>
          <cell r="E39">
            <v>8.4268006333333336E-3</v>
          </cell>
          <cell r="F39">
            <v>3.6393857200000003E-3</v>
          </cell>
          <cell r="G39">
            <v>4.70405402E-3</v>
          </cell>
          <cell r="H39">
            <v>1.3659524126666669E-2</v>
          </cell>
          <cell r="I39">
            <v>4.7676910099999997E-2</v>
          </cell>
          <cell r="J39">
            <v>4.0576070895999995E-2</v>
          </cell>
          <cell r="K39">
            <v>4.7326279999999991E-2</v>
          </cell>
          <cell r="L39">
            <v>4.6847909759999987E-2</v>
          </cell>
          <cell r="M39">
            <v>3.6082062120000008E-2</v>
          </cell>
          <cell r="N39">
            <v>3.4159610599999994E-2</v>
          </cell>
          <cell r="O39">
            <v>2.3074223299999995E-2</v>
          </cell>
          <cell r="P39">
            <v>2.9439251599999997E-2</v>
          </cell>
          <cell r="Q39">
            <v>2.6703738099999999E-2</v>
          </cell>
          <cell r="R39">
            <v>3.0466159399999998E-2</v>
          </cell>
          <cell r="S39">
            <v>0</v>
          </cell>
          <cell r="T39">
            <v>0</v>
          </cell>
          <cell r="U39">
            <v>0</v>
          </cell>
          <cell r="V39">
            <v>0</v>
          </cell>
          <cell r="W39">
            <v>0</v>
          </cell>
          <cell r="X39">
            <v>0</v>
          </cell>
          <cell r="Y39">
            <v>0</v>
          </cell>
          <cell r="Z39">
            <v>0</v>
          </cell>
          <cell r="AA39">
            <v>0</v>
          </cell>
          <cell r="AB39">
            <v>0</v>
          </cell>
          <cell r="AC39">
            <v>0.32897599999999999</v>
          </cell>
          <cell r="AD39">
            <v>1.158032</v>
          </cell>
          <cell r="AE39">
            <v>2.5555270000000001</v>
          </cell>
          <cell r="AF39">
            <v>1.1249089999999999</v>
          </cell>
          <cell r="AG39">
            <v>1.724086</v>
          </cell>
          <cell r="AH39">
            <v>1.8845809999999998</v>
          </cell>
          <cell r="AI39">
            <v>5.6196840000000003</v>
          </cell>
          <cell r="AJ39">
            <v>6.0904889999999998</v>
          </cell>
          <cell r="AK39">
            <v>5.8369409999999986</v>
          </cell>
          <cell r="AL39">
            <v>7.6360599999999996</v>
          </cell>
          <cell r="AM39">
            <v>5.3757460000000004</v>
          </cell>
          <cell r="AN39">
            <v>6.2742689999999994</v>
          </cell>
          <cell r="AO39">
            <v>4.8155909999999995</v>
          </cell>
          <cell r="AP39">
            <v>5.7946819999999999</v>
          </cell>
          <cell r="AQ39">
            <v>6.2356070000000008</v>
          </cell>
          <cell r="AR39">
            <v>8.9993029999999994</v>
          </cell>
          <cell r="AS39">
            <v>8.5177879999999995</v>
          </cell>
          <cell r="AT39">
            <v>0</v>
          </cell>
          <cell r="AU39">
            <v>0</v>
          </cell>
          <cell r="AV39">
            <v>0</v>
          </cell>
          <cell r="AW39">
            <v>0</v>
          </cell>
          <cell r="AX39">
            <v>0</v>
          </cell>
          <cell r="AY39">
            <v>0</v>
          </cell>
          <cell r="AZ39">
            <v>0</v>
          </cell>
          <cell r="BA39">
            <v>0</v>
          </cell>
        </row>
        <row r="46">
          <cell r="B46">
            <v>4.8175399999999995E-3</v>
          </cell>
          <cell r="C46">
            <v>2.1166599999999998E-3</v>
          </cell>
          <cell r="D46">
            <v>4.4353400000000003E-3</v>
          </cell>
          <cell r="E46">
            <v>1.8496659999999998E-2</v>
          </cell>
          <cell r="F46">
            <v>4.2753619999999999E-2</v>
          </cell>
          <cell r="G46">
            <v>4.3701839999999999E-2</v>
          </cell>
          <cell r="H46">
            <v>0.14423733999999999</v>
          </cell>
          <cell r="I46">
            <v>0.1450400406</v>
          </cell>
          <cell r="J46">
            <v>0.11239774000000001</v>
          </cell>
          <cell r="K46">
            <v>9.955818000000001E-2</v>
          </cell>
          <cell r="L46">
            <v>0.1323144</v>
          </cell>
          <cell r="M46">
            <v>0.16355462000000001</v>
          </cell>
          <cell r="N46">
            <v>0.22444607999999996</v>
          </cell>
          <cell r="O46">
            <v>0.26641599249999998</v>
          </cell>
          <cell r="P46">
            <v>0.34092854</v>
          </cell>
          <cell r="Q46">
            <v>0.40626466000000006</v>
          </cell>
          <cell r="R46">
            <v>0.61407536000000007</v>
          </cell>
          <cell r="S46">
            <v>0.51399433999999988</v>
          </cell>
          <cell r="T46">
            <v>0</v>
          </cell>
          <cell r="U46">
            <v>0</v>
          </cell>
          <cell r="V46">
            <v>0</v>
          </cell>
          <cell r="W46">
            <v>0</v>
          </cell>
          <cell r="X46">
            <v>0</v>
          </cell>
          <cell r="Y46">
            <v>0</v>
          </cell>
          <cell r="Z46">
            <v>0</v>
          </cell>
          <cell r="AA46">
            <v>0</v>
          </cell>
          <cell r="AB46">
            <v>0.44600000000000001</v>
          </cell>
          <cell r="AC46">
            <v>0.135125</v>
          </cell>
          <cell r="AD46">
            <v>0.241399</v>
          </cell>
          <cell r="AE46">
            <v>1.6753199999999999</v>
          </cell>
          <cell r="AF46">
            <v>4.7376689999999995</v>
          </cell>
          <cell r="AG46">
            <v>4.8639139999999994</v>
          </cell>
          <cell r="AH46">
            <v>5.2604779999999991</v>
          </cell>
          <cell r="AI46">
            <v>14.236068999999999</v>
          </cell>
          <cell r="AJ46">
            <v>14.667776999999999</v>
          </cell>
          <cell r="AK46">
            <v>10.799795999999999</v>
          </cell>
          <cell r="AL46">
            <v>19.37679</v>
          </cell>
          <cell r="AM46">
            <v>21.84478</v>
          </cell>
          <cell r="AN46">
            <v>30.126335999999998</v>
          </cell>
          <cell r="AO46">
            <v>37.917109999999994</v>
          </cell>
          <cell r="AP46">
            <v>48.370608999999995</v>
          </cell>
          <cell r="AQ46">
            <v>61.502213999999995</v>
          </cell>
          <cell r="AR46">
            <v>62.529135999999994</v>
          </cell>
          <cell r="AS46">
            <v>66.265852999999993</v>
          </cell>
          <cell r="AT46">
            <v>0</v>
          </cell>
          <cell r="AU46">
            <v>0</v>
          </cell>
          <cell r="AV46">
            <v>0</v>
          </cell>
          <cell r="AW46">
            <v>0</v>
          </cell>
          <cell r="AX46">
            <v>0</v>
          </cell>
          <cell r="AY46">
            <v>0</v>
          </cell>
          <cell r="AZ46">
            <v>0</v>
          </cell>
          <cell r="BA46">
            <v>0</v>
          </cell>
        </row>
        <row r="47">
          <cell r="B47">
            <v>3.5299800000000003E-3</v>
          </cell>
          <cell r="C47">
            <v>2.1876399999999998E-3</v>
          </cell>
          <cell r="D47">
            <v>1.022063204E-2</v>
          </cell>
          <cell r="E47">
            <v>1.7441603879999996E-2</v>
          </cell>
          <cell r="F47">
            <v>8.9040806439999995E-2</v>
          </cell>
          <cell r="G47">
            <v>0.16010070615999999</v>
          </cell>
          <cell r="H47">
            <v>0.27449361302666664</v>
          </cell>
          <cell r="I47">
            <v>0.37191606869333332</v>
          </cell>
          <cell r="J47">
            <v>0.32107481709333324</v>
          </cell>
          <cell r="K47">
            <v>0.2989078781133333</v>
          </cell>
          <cell r="L47">
            <v>0.4744245206133334</v>
          </cell>
          <cell r="M47">
            <v>0.53453615855333325</v>
          </cell>
          <cell r="N47">
            <v>0.57594371941999989</v>
          </cell>
          <cell r="O47">
            <v>0.59160159924666667</v>
          </cell>
          <cell r="P47">
            <v>0.68703881989109761</v>
          </cell>
          <cell r="Q47">
            <v>0.69956566710157164</v>
          </cell>
          <cell r="R47">
            <v>0.89033577569517641</v>
          </cell>
          <cell r="S47">
            <v>0.87306061045100525</v>
          </cell>
          <cell r="T47">
            <v>0</v>
          </cell>
          <cell r="U47">
            <v>0</v>
          </cell>
          <cell r="V47">
            <v>0</v>
          </cell>
          <cell r="W47">
            <v>0</v>
          </cell>
          <cell r="X47">
            <v>0</v>
          </cell>
          <cell r="Y47">
            <v>0</v>
          </cell>
          <cell r="Z47">
            <v>0</v>
          </cell>
          <cell r="AA47">
            <v>0</v>
          </cell>
          <cell r="AB47">
            <v>0.76900000000000002</v>
          </cell>
          <cell r="AC47">
            <v>0.59148000000000001</v>
          </cell>
          <cell r="AD47">
            <v>1.173249</v>
          </cell>
          <cell r="AE47">
            <v>4.4197839999999999</v>
          </cell>
          <cell r="AF47">
            <v>15.731871999999997</v>
          </cell>
          <cell r="AG47">
            <v>31.223519000000003</v>
          </cell>
          <cell r="AH47">
            <v>51.898109999999996</v>
          </cell>
          <cell r="AI47">
            <v>74.640274000000005</v>
          </cell>
          <cell r="AJ47">
            <v>75.197640000000007</v>
          </cell>
          <cell r="AK47">
            <v>66.976664</v>
          </cell>
          <cell r="AL47">
            <v>87.162819999999996</v>
          </cell>
          <cell r="AM47">
            <v>105.909173</v>
          </cell>
          <cell r="AN47">
            <v>119.559516</v>
          </cell>
          <cell r="AO47">
            <v>121.058925</v>
          </cell>
          <cell r="AP47">
            <v>163.17855599999999</v>
          </cell>
          <cell r="AQ47">
            <v>161.45815699999997</v>
          </cell>
          <cell r="AR47">
            <v>184.16776899999996</v>
          </cell>
          <cell r="AS47">
            <v>235.32244299999996</v>
          </cell>
          <cell r="AT47">
            <v>0</v>
          </cell>
          <cell r="AU47">
            <v>0</v>
          </cell>
          <cell r="AV47">
            <v>0</v>
          </cell>
          <cell r="AW47">
            <v>0</v>
          </cell>
          <cell r="AX47">
            <v>0</v>
          </cell>
          <cell r="AY47">
            <v>0</v>
          </cell>
          <cell r="AZ47">
            <v>0</v>
          </cell>
          <cell r="BA47">
            <v>0</v>
          </cell>
        </row>
        <row r="52">
          <cell r="B52">
            <v>0</v>
          </cell>
          <cell r="C52">
            <v>0</v>
          </cell>
          <cell r="D52">
            <v>0</v>
          </cell>
          <cell r="E52">
            <v>0</v>
          </cell>
          <cell r="F52">
            <v>0</v>
          </cell>
          <cell r="G52">
            <v>0</v>
          </cell>
          <cell r="H52">
            <v>0</v>
          </cell>
          <cell r="I52">
            <v>2.4559639999999997E-3</v>
          </cell>
          <cell r="J52">
            <v>7.9317336000000009E-3</v>
          </cell>
          <cell r="K52">
            <v>2.3700572000000001E-3</v>
          </cell>
          <cell r="L52">
            <v>4.7293189999999992E-3</v>
          </cell>
          <cell r="M52">
            <v>8.7807538000000008E-3</v>
          </cell>
          <cell r="N52">
            <v>1.0586342116E-2</v>
          </cell>
          <cell r="O52">
            <v>2.4806735407999998E-2</v>
          </cell>
          <cell r="P52">
            <v>2.8801383333333333E-2</v>
          </cell>
          <cell r="Q52">
            <v>0.03</v>
          </cell>
          <cell r="R52">
            <v>3.7017837200000001E-2</v>
          </cell>
          <cell r="S52">
            <v>4.2699098000000005E-2</v>
          </cell>
          <cell r="T52">
            <v>4.2880349999999998E-2</v>
          </cell>
          <cell r="U52">
            <v>4.7529999999999994E-3</v>
          </cell>
          <cell r="V52">
            <v>4.7529999999999994E-3</v>
          </cell>
          <cell r="W52">
            <v>4.7529999999999994E-3</v>
          </cell>
          <cell r="X52">
            <v>4.7529999999999994E-3</v>
          </cell>
          <cell r="Y52">
            <v>4.7529999999999994E-3</v>
          </cell>
          <cell r="Z52">
            <v>4.7529999999999994E-3</v>
          </cell>
          <cell r="AA52">
            <v>4.7529999999999994E-3</v>
          </cell>
          <cell r="AB52">
            <v>0</v>
          </cell>
          <cell r="AC52">
            <v>0</v>
          </cell>
          <cell r="AD52">
            <v>0</v>
          </cell>
          <cell r="AE52">
            <v>0</v>
          </cell>
          <cell r="AF52">
            <v>9.0159999999999997E-3</v>
          </cell>
          <cell r="AG52">
            <v>0</v>
          </cell>
          <cell r="AH52">
            <v>1.2326999999999999E-2</v>
          </cell>
          <cell r="AI52">
            <v>0.59792000000000001</v>
          </cell>
          <cell r="AJ52">
            <v>2.1210439999999999</v>
          </cell>
          <cell r="AK52">
            <v>1.182032</v>
          </cell>
          <cell r="AL52">
            <v>3.5704799999999999</v>
          </cell>
          <cell r="AM52">
            <v>8.8249010000000006</v>
          </cell>
          <cell r="AN52">
            <v>15.328921999999999</v>
          </cell>
          <cell r="AO52">
            <v>14.513389</v>
          </cell>
          <cell r="AP52">
            <v>17.096712</v>
          </cell>
          <cell r="AQ52">
            <v>20.788675999999999</v>
          </cell>
          <cell r="AR52">
            <v>13.2020844</v>
          </cell>
          <cell r="AS52">
            <v>15.985107020000001</v>
          </cell>
          <cell r="AT52">
            <v>17.05732656</v>
          </cell>
          <cell r="AU52">
            <v>0</v>
          </cell>
          <cell r="AV52">
            <v>0</v>
          </cell>
          <cell r="AW52">
            <v>0</v>
          </cell>
          <cell r="AX52">
            <v>0</v>
          </cell>
          <cell r="AY52">
            <v>0</v>
          </cell>
          <cell r="AZ52">
            <v>0</v>
          </cell>
          <cell r="BA52">
            <v>0</v>
          </cell>
        </row>
        <row r="55">
          <cell r="B55">
            <v>0</v>
          </cell>
          <cell r="C55">
            <v>3.6399999999999997E-5</v>
          </cell>
          <cell r="D55">
            <v>1.7783499999999997E-3</v>
          </cell>
          <cell r="E55">
            <v>1.1152679999999999E-4</v>
          </cell>
          <cell r="F55">
            <v>1.9277999999999999E-3</v>
          </cell>
          <cell r="G55">
            <v>1.0424948547999998E-2</v>
          </cell>
          <cell r="H55">
            <v>9.6555717999999985E-3</v>
          </cell>
          <cell r="I55">
            <v>1.4751646E-2</v>
          </cell>
          <cell r="J55">
            <v>1.9223794799999999E-2</v>
          </cell>
          <cell r="K55">
            <v>4.6581089239999991E-3</v>
          </cell>
          <cell r="L55">
            <v>4.9282539599999994E-2</v>
          </cell>
          <cell r="M55">
            <v>6.8524910999999994E-2</v>
          </cell>
          <cell r="N55">
            <v>4.5426309687499999E-2</v>
          </cell>
          <cell r="O55">
            <v>2.0353769800000001E-2</v>
          </cell>
          <cell r="P55">
            <v>1.8259668E-2</v>
          </cell>
          <cell r="Q55">
            <v>0</v>
          </cell>
          <cell r="R55">
            <v>0</v>
          </cell>
          <cell r="S55">
            <v>0</v>
          </cell>
          <cell r="T55">
            <v>0</v>
          </cell>
          <cell r="U55">
            <v>0</v>
          </cell>
          <cell r="V55">
            <v>0</v>
          </cell>
          <cell r="W55">
            <v>0</v>
          </cell>
          <cell r="X55">
            <v>0</v>
          </cell>
          <cell r="Y55">
            <v>0</v>
          </cell>
          <cell r="Z55">
            <v>0</v>
          </cell>
          <cell r="AA55">
            <v>0</v>
          </cell>
          <cell r="AB55">
            <v>0</v>
          </cell>
          <cell r="AC55">
            <v>0</v>
          </cell>
          <cell r="AD55">
            <v>2.2093000000000002E-2</v>
          </cell>
          <cell r="AE55">
            <v>0.16292199999999998</v>
          </cell>
          <cell r="AF55">
            <v>0.598387</v>
          </cell>
          <cell r="AG55">
            <v>2.7994859999999999</v>
          </cell>
          <cell r="AH55">
            <v>3.754397</v>
          </cell>
          <cell r="AI55">
            <v>4.869694</v>
          </cell>
          <cell r="AJ55">
            <v>6.5394040000000002</v>
          </cell>
          <cell r="AK55">
            <v>2.2014719999999999</v>
          </cell>
          <cell r="AL55">
            <v>6.1417799999999998</v>
          </cell>
          <cell r="AM55">
            <v>8.730929999999999</v>
          </cell>
          <cell r="AN55">
            <v>5.9835559999999992</v>
          </cell>
          <cell r="AO55">
            <v>4.6259479999999993</v>
          </cell>
          <cell r="AP55">
            <v>5.2077559999999998</v>
          </cell>
          <cell r="AQ55">
            <v>6.7822759999999995</v>
          </cell>
          <cell r="AR55">
            <v>3.9570439999999998</v>
          </cell>
          <cell r="AS55">
            <v>3.4727350000000001</v>
          </cell>
          <cell r="AT55">
            <v>0</v>
          </cell>
          <cell r="AU55">
            <v>0</v>
          </cell>
          <cell r="AV55">
            <v>0</v>
          </cell>
          <cell r="AW55">
            <v>0</v>
          </cell>
          <cell r="AX55">
            <v>0</v>
          </cell>
          <cell r="AY55">
            <v>0</v>
          </cell>
          <cell r="AZ55">
            <v>0</v>
          </cell>
          <cell r="BA55">
            <v>0</v>
          </cell>
        </row>
        <row r="56">
          <cell r="B56">
            <v>0</v>
          </cell>
          <cell r="C56">
            <v>3.2012540000000002E-4</v>
          </cell>
          <cell r="D56">
            <v>0</v>
          </cell>
          <cell r="E56">
            <v>0</v>
          </cell>
          <cell r="F56">
            <v>0</v>
          </cell>
          <cell r="G56">
            <v>1.5331119999999998E-4</v>
          </cell>
          <cell r="H56">
            <v>3.2572287999999999E-3</v>
          </cell>
          <cell r="I56">
            <v>2.1731818892000002E-2</v>
          </cell>
          <cell r="J56">
            <v>2.1206706584E-2</v>
          </cell>
          <cell r="K56">
            <v>5.1330479199999998E-3</v>
          </cell>
          <cell r="L56">
            <v>7.3522844359999997E-3</v>
          </cell>
          <cell r="M56">
            <v>5.6558401479999991E-3</v>
          </cell>
          <cell r="N56">
            <v>3.1457506080000003E-3</v>
          </cell>
          <cell r="O56">
            <v>4.2761694079999999E-3</v>
          </cell>
          <cell r="P56">
            <v>4.0085948280000009E-3</v>
          </cell>
          <cell r="Q56">
            <v>2.6642993440000001E-3</v>
          </cell>
          <cell r="R56">
            <v>2.8519764000000001E-3</v>
          </cell>
          <cell r="S56">
            <v>7.890136800000001E-3</v>
          </cell>
          <cell r="T56">
            <v>7.3734231999999997E-3</v>
          </cell>
          <cell r="U56">
            <v>0</v>
          </cell>
          <cell r="V56">
            <v>0</v>
          </cell>
          <cell r="W56">
            <v>0</v>
          </cell>
          <cell r="X56">
            <v>0</v>
          </cell>
          <cell r="Y56">
            <v>0</v>
          </cell>
          <cell r="Z56">
            <v>0</v>
          </cell>
          <cell r="AA56">
            <v>0</v>
          </cell>
          <cell r="AB56">
            <v>0</v>
          </cell>
          <cell r="AC56">
            <v>0</v>
          </cell>
          <cell r="AD56">
            <v>0</v>
          </cell>
          <cell r="AE56">
            <v>0</v>
          </cell>
          <cell r="AF56">
            <v>0</v>
          </cell>
          <cell r="AG56">
            <v>6.3474000000000003E-2</v>
          </cell>
          <cell r="AH56">
            <v>1.80681</v>
          </cell>
          <cell r="AI56">
            <v>6.7751009999999994</v>
          </cell>
          <cell r="AJ56">
            <v>12.116950999999998</v>
          </cell>
          <cell r="AK56">
            <v>0.89618699999999996</v>
          </cell>
          <cell r="AL56">
            <v>2.2173799999999999</v>
          </cell>
          <cell r="AM56">
            <v>2.322063</v>
          </cell>
          <cell r="AN56">
            <v>1.612004</v>
          </cell>
          <cell r="AO56">
            <v>1.353173</v>
          </cell>
          <cell r="AP56">
            <v>2.1600730000000001</v>
          </cell>
          <cell r="AQ56">
            <v>1.191344</v>
          </cell>
          <cell r="AR56">
            <v>1.0335852400000001</v>
          </cell>
          <cell r="AS56">
            <v>3.028934</v>
          </cell>
          <cell r="AT56">
            <v>2.5161642799999999</v>
          </cell>
          <cell r="AU56">
            <v>0</v>
          </cell>
          <cell r="AV56">
            <v>0</v>
          </cell>
          <cell r="AW56">
            <v>0</v>
          </cell>
          <cell r="AX56">
            <v>0</v>
          </cell>
          <cell r="AY56">
            <v>0</v>
          </cell>
          <cell r="AZ56">
            <v>0</v>
          </cell>
          <cell r="BA56">
            <v>0</v>
          </cell>
        </row>
        <row r="84">
          <cell r="B84">
            <v>1.8886140000000003E-2</v>
          </cell>
          <cell r="C84">
            <v>3.2061920000000001E-2</v>
          </cell>
          <cell r="D84">
            <v>7.4543560000000009E-2</v>
          </cell>
          <cell r="E84">
            <v>8.1596060000000026E-2</v>
          </cell>
          <cell r="F84">
            <v>0.11745916000000002</v>
          </cell>
          <cell r="G84">
            <v>0.10299380000000001</v>
          </cell>
          <cell r="H84">
            <v>0.10268440000000001</v>
          </cell>
          <cell r="I84">
            <v>5.81763E-2</v>
          </cell>
          <cell r="J84">
            <v>4.5789716000000008E-2</v>
          </cell>
          <cell r="K84">
            <v>6.7762229400000012E-2</v>
          </cell>
          <cell r="L84">
            <v>9.1458640000000008E-2</v>
          </cell>
          <cell r="M84">
            <v>6.8087099999999998E-2</v>
          </cell>
          <cell r="N84">
            <v>8.7090360000000019E-2</v>
          </cell>
          <cell r="O84">
            <v>9.5265220000000012E-2</v>
          </cell>
          <cell r="P84">
            <v>0.10388046200000001</v>
          </cell>
          <cell r="Q84">
            <v>7.1220243333333336E-2</v>
          </cell>
          <cell r="R84">
            <v>6.8754235999999996E-2</v>
          </cell>
          <cell r="S84">
            <v>8.3572360999999998E-2</v>
          </cell>
          <cell r="T84">
            <v>0</v>
          </cell>
          <cell r="U84">
            <v>0</v>
          </cell>
          <cell r="V84">
            <v>0</v>
          </cell>
          <cell r="W84">
            <v>0</v>
          </cell>
          <cell r="X84">
            <v>0</v>
          </cell>
          <cell r="Y84">
            <v>0</v>
          </cell>
          <cell r="Z84">
            <v>0</v>
          </cell>
          <cell r="AA84">
            <v>0</v>
          </cell>
          <cell r="AB84">
            <v>1.1619999999999999</v>
          </cell>
          <cell r="AC84">
            <v>2.2770959999999998</v>
          </cell>
          <cell r="AD84">
            <v>8.3464510000000001</v>
          </cell>
          <cell r="AE84">
            <v>7.5314579999999998</v>
          </cell>
          <cell r="AF84">
            <v>10.79308</v>
          </cell>
          <cell r="AG84">
            <v>10.524813999999999</v>
          </cell>
          <cell r="AH84">
            <v>10.470490999999999</v>
          </cell>
          <cell r="AI84">
            <v>5.3092109999999995</v>
          </cell>
          <cell r="AJ84">
            <v>5.8807529999999995</v>
          </cell>
          <cell r="AK84">
            <v>6.60093</v>
          </cell>
          <cell r="AL84">
            <v>14.515919999999999</v>
          </cell>
          <cell r="AM84">
            <v>10.823411</v>
          </cell>
          <cell r="AN84">
            <v>13.825401999999999</v>
          </cell>
          <cell r="AO84">
            <v>15.779442999999999</v>
          </cell>
          <cell r="AP84">
            <v>16.103996000000002</v>
          </cell>
          <cell r="AQ84">
            <v>11.936531</v>
          </cell>
          <cell r="AR84">
            <v>8.3505839999999996</v>
          </cell>
          <cell r="AS84">
            <v>11.314518999999999</v>
          </cell>
          <cell r="AT84">
            <v>0</v>
          </cell>
          <cell r="AU84">
            <v>0</v>
          </cell>
          <cell r="AV84">
            <v>0</v>
          </cell>
          <cell r="AW84">
            <v>0</v>
          </cell>
          <cell r="AX84">
            <v>0</v>
          </cell>
          <cell r="AY84">
            <v>0</v>
          </cell>
          <cell r="AZ84">
            <v>0</v>
          </cell>
          <cell r="BA84">
            <v>0</v>
          </cell>
        </row>
        <row r="91">
          <cell r="B91">
            <v>2.7346308666666669E-3</v>
          </cell>
          <cell r="C91">
            <v>8.7223400000000005E-4</v>
          </cell>
          <cell r="D91">
            <v>1.0222216E-3</v>
          </cell>
          <cell r="E91">
            <v>1.8631920000000003E-3</v>
          </cell>
          <cell r="F91">
            <v>7.2308900000000002E-3</v>
          </cell>
          <cell r="G91">
            <v>1.6194295999999997E-2</v>
          </cell>
          <cell r="H91">
            <v>2.8933918000000003E-2</v>
          </cell>
          <cell r="I91">
            <v>5.7547411200000002E-2</v>
          </cell>
          <cell r="J91">
            <v>1.8654418000000002E-2</v>
          </cell>
          <cell r="K91">
            <v>2.8915175600000002E-2</v>
          </cell>
          <cell r="L91">
            <v>5.17321528E-2</v>
          </cell>
          <cell r="M91">
            <v>3.6315765999999999E-2</v>
          </cell>
          <cell r="N91">
            <v>3.6103688000000002E-2</v>
          </cell>
          <cell r="O91">
            <v>7.9379904799999998E-2</v>
          </cell>
          <cell r="P91">
            <v>0.149087262</v>
          </cell>
          <cell r="Q91">
            <v>0.14874454000000001</v>
          </cell>
          <cell r="R91">
            <v>0.1651753222222222</v>
          </cell>
          <cell r="S91">
            <v>2.4423234000000002E-2</v>
          </cell>
          <cell r="T91">
            <v>0</v>
          </cell>
          <cell r="U91">
            <v>0</v>
          </cell>
          <cell r="V91">
            <v>0</v>
          </cell>
          <cell r="W91">
            <v>0</v>
          </cell>
          <cell r="X91">
            <v>0</v>
          </cell>
          <cell r="Y91">
            <v>0</v>
          </cell>
          <cell r="Z91">
            <v>0</v>
          </cell>
          <cell r="AA91">
            <v>0</v>
          </cell>
          <cell r="AB91">
            <v>0.69799999999999995</v>
          </cell>
          <cell r="AC91">
            <v>0.8933279999999999</v>
          </cell>
          <cell r="AD91">
            <v>2.009093</v>
          </cell>
          <cell r="AE91">
            <v>1.5105249999999999</v>
          </cell>
          <cell r="AF91">
            <v>2.8760079999999997</v>
          </cell>
          <cell r="AG91">
            <v>4.5050359999999996</v>
          </cell>
          <cell r="AH91">
            <v>8.4796860000000009</v>
          </cell>
          <cell r="AI91">
            <v>12.621238999999999</v>
          </cell>
          <cell r="AJ91">
            <v>4.4066070000000002</v>
          </cell>
          <cell r="AK91">
            <v>6.188815</v>
          </cell>
          <cell r="AL91">
            <v>9.9414599999999993</v>
          </cell>
          <cell r="AM91">
            <v>8.862804999999998</v>
          </cell>
          <cell r="AN91">
            <v>8.5267229999999987</v>
          </cell>
          <cell r="AO91">
            <v>16.474786999999999</v>
          </cell>
          <cell r="AP91">
            <v>32.819616000000003</v>
          </cell>
          <cell r="AQ91">
            <v>33.753105999999995</v>
          </cell>
          <cell r="AR91">
            <v>35.540727999999994</v>
          </cell>
          <cell r="AS91">
            <v>53.213717999999993</v>
          </cell>
          <cell r="AT91">
            <v>0</v>
          </cell>
          <cell r="AU91">
            <v>0</v>
          </cell>
          <cell r="AV91">
            <v>0</v>
          </cell>
          <cell r="AW91">
            <v>0</v>
          </cell>
          <cell r="AX91">
            <v>0</v>
          </cell>
          <cell r="AY91">
            <v>0</v>
          </cell>
          <cell r="AZ91">
            <v>0</v>
          </cell>
          <cell r="BA91">
            <v>0</v>
          </cell>
        </row>
        <row r="102">
          <cell r="B102">
            <v>1.1457273127999998E-2</v>
          </cell>
          <cell r="C102">
            <v>0</v>
          </cell>
          <cell r="D102">
            <v>9.662921968000001E-3</v>
          </cell>
          <cell r="E102">
            <v>7.2670416000000001E-4</v>
          </cell>
          <cell r="F102">
            <v>2.4520243216E-2</v>
          </cell>
          <cell r="G102">
            <v>2.1095660719999999E-2</v>
          </cell>
          <cell r="H102">
            <v>7.9708155200000005E-3</v>
          </cell>
          <cell r="I102">
            <v>2.6978253343999999E-3</v>
          </cell>
          <cell r="J102">
            <v>4.9414106672000004E-3</v>
          </cell>
          <cell r="K102">
            <v>3.9140639999999999E-5</v>
          </cell>
          <cell r="L102">
            <v>6.5524479999999998E-4</v>
          </cell>
          <cell r="M102">
            <v>1.1255019999999999E-4</v>
          </cell>
          <cell r="N102">
            <v>0</v>
          </cell>
          <cell r="O102">
            <v>0</v>
          </cell>
          <cell r="P102">
            <v>0</v>
          </cell>
          <cell r="Q102">
            <v>0</v>
          </cell>
          <cell r="R102">
            <v>0</v>
          </cell>
          <cell r="S102">
            <v>8.645212799999999E-4</v>
          </cell>
          <cell r="T102">
            <v>0</v>
          </cell>
          <cell r="U102">
            <v>0</v>
          </cell>
          <cell r="V102">
            <v>0</v>
          </cell>
          <cell r="W102">
            <v>0</v>
          </cell>
          <cell r="X102">
            <v>0</v>
          </cell>
          <cell r="Y102">
            <v>0</v>
          </cell>
          <cell r="Z102">
            <v>0</v>
          </cell>
          <cell r="AA102">
            <v>0</v>
          </cell>
          <cell r="AB102">
            <v>8.0079999999999991</v>
          </cell>
          <cell r="AC102">
            <v>0</v>
          </cell>
          <cell r="AD102">
            <v>2.8990999999999999E-2</v>
          </cell>
          <cell r="AE102">
            <v>0.29113299999999998</v>
          </cell>
          <cell r="AF102">
            <v>2.7221120000000001</v>
          </cell>
          <cell r="AG102">
            <v>2.8130539999999997</v>
          </cell>
          <cell r="AH102">
            <v>2.8180219999999996</v>
          </cell>
          <cell r="AI102">
            <v>0</v>
          </cell>
          <cell r="AJ102">
            <v>1.2865689999999999</v>
          </cell>
          <cell r="AK102">
            <v>5.7075000000000001E-2</v>
          </cell>
          <cell r="AL102">
            <v>2.588E-2</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2.9060000000000001</v>
          </cell>
          <cell r="AC105">
            <v>2.3221690000000001</v>
          </cell>
          <cell r="AD105">
            <v>0.91606299999999996</v>
          </cell>
          <cell r="AE105">
            <v>1.0925999999999998</v>
          </cell>
          <cell r="AF105">
            <v>3.1020249999999994</v>
          </cell>
          <cell r="AG105">
            <v>2.5162419999999996</v>
          </cell>
          <cell r="AH105">
            <v>5.0768959999999987</v>
          </cell>
          <cell r="AI105">
            <v>2.2112599999999998</v>
          </cell>
          <cell r="AJ105">
            <v>7.448334</v>
          </cell>
          <cell r="AK105">
            <v>2.8138549999999998</v>
          </cell>
          <cell r="AL105">
            <v>9.9029999999999993E-2</v>
          </cell>
          <cell r="AM105">
            <v>8.2599000000000006E-2</v>
          </cell>
          <cell r="AN105">
            <v>0.238985</v>
          </cell>
          <cell r="AO105">
            <v>1.5475999999999998E-2</v>
          </cell>
          <cell r="AP105">
            <v>0.48011199999999998</v>
          </cell>
          <cell r="AQ105">
            <v>8.3479999999999999E-2</v>
          </cell>
          <cell r="AR105">
            <v>8.9390999999999998E-2</v>
          </cell>
          <cell r="AS105">
            <v>0.142732</v>
          </cell>
          <cell r="AT105">
            <v>0</v>
          </cell>
          <cell r="AU105">
            <v>0</v>
          </cell>
          <cell r="AV105">
            <v>0</v>
          </cell>
          <cell r="AW105">
            <v>0</v>
          </cell>
          <cell r="AX105">
            <v>0</v>
          </cell>
          <cell r="AY105">
            <v>0</v>
          </cell>
          <cell r="AZ105">
            <v>0</v>
          </cell>
          <cell r="BA105">
            <v>0</v>
          </cell>
        </row>
        <row r="109">
          <cell r="B109">
            <v>9.2270576043999977E-2</v>
          </cell>
          <cell r="C109">
            <v>8.3280597329999997E-2</v>
          </cell>
          <cell r="D109">
            <v>6.6469630638000002E-2</v>
          </cell>
          <cell r="E109">
            <v>2.3035129661999998E-2</v>
          </cell>
          <cell r="F109">
            <v>9.2833030059999988E-3</v>
          </cell>
          <cell r="G109">
            <v>1.5922796499999998E-3</v>
          </cell>
          <cell r="H109">
            <v>2.1026396799999998E-3</v>
          </cell>
          <cell r="I109">
            <v>1.4198886966E-2</v>
          </cell>
          <cell r="J109">
            <v>2.0897865933999997E-2</v>
          </cell>
          <cell r="K109">
            <v>1.1830121947999999E-2</v>
          </cell>
          <cell r="L109">
            <v>2.9311262367999993E-2</v>
          </cell>
          <cell r="M109">
            <v>2.4677525317999997E-2</v>
          </cell>
          <cell r="N109">
            <v>1.9506984873999999E-2</v>
          </cell>
          <cell r="O109">
            <v>4.7093796960000003E-3</v>
          </cell>
          <cell r="P109">
            <v>9.4023997199999994E-3</v>
          </cell>
          <cell r="Q109">
            <v>1.9416844383999998E-2</v>
          </cell>
          <cell r="R109">
            <v>2.9079088947999997E-2</v>
          </cell>
          <cell r="S109">
            <v>2.4651693051999997E-2</v>
          </cell>
          <cell r="T109">
            <v>0</v>
          </cell>
          <cell r="U109">
            <v>0</v>
          </cell>
          <cell r="V109">
            <v>0</v>
          </cell>
          <cell r="W109">
            <v>0</v>
          </cell>
          <cell r="X109">
            <v>0</v>
          </cell>
          <cell r="Y109">
            <v>0</v>
          </cell>
          <cell r="Z109">
            <v>0</v>
          </cell>
          <cell r="AA109">
            <v>0</v>
          </cell>
          <cell r="AB109">
            <v>12.62</v>
          </cell>
          <cell r="AC109">
            <v>15.856841000000001</v>
          </cell>
          <cell r="AD109">
            <v>6.2204009999999998</v>
          </cell>
          <cell r="AE109">
            <v>4.3155779999999995</v>
          </cell>
          <cell r="AF109">
            <v>6.6191179999999994</v>
          </cell>
          <cell r="AG109">
            <v>9.6176890000000004</v>
          </cell>
          <cell r="AH109">
            <v>12.333572999999998</v>
          </cell>
          <cell r="AI109">
            <v>8.2038530000000005</v>
          </cell>
          <cell r="AJ109">
            <v>10.267980999999999</v>
          </cell>
          <cell r="AK109">
            <v>4.7442829999999994</v>
          </cell>
          <cell r="AL109">
            <v>9.4113099999999985</v>
          </cell>
          <cell r="AM109">
            <v>10.464235</v>
          </cell>
          <cell r="AN109">
            <v>9.2154219999999984</v>
          </cell>
          <cell r="AO109">
            <v>2.5492559999999997</v>
          </cell>
          <cell r="AP109">
            <v>4.4082270000000001</v>
          </cell>
          <cell r="AQ109">
            <v>7.9504079999999995</v>
          </cell>
          <cell r="AR109">
            <v>12.547742</v>
          </cell>
          <cell r="AS109">
            <v>12.834508</v>
          </cell>
          <cell r="AT109">
            <v>0</v>
          </cell>
          <cell r="AU109">
            <v>0</v>
          </cell>
          <cell r="AV109">
            <v>0</v>
          </cell>
          <cell r="AW109">
            <v>0</v>
          </cell>
          <cell r="AX109">
            <v>0</v>
          </cell>
          <cell r="AY109">
            <v>0</v>
          </cell>
          <cell r="AZ109">
            <v>0</v>
          </cell>
          <cell r="BA109">
            <v>0</v>
          </cell>
        </row>
        <row r="125">
          <cell r="B125">
            <v>0.18012</v>
          </cell>
          <cell r="C125">
            <v>0.139033296</v>
          </cell>
          <cell r="D125">
            <v>0.10336949428571429</v>
          </cell>
          <cell r="E125">
            <v>0.19266612</v>
          </cell>
          <cell r="F125">
            <v>0.21281239855832701</v>
          </cell>
          <cell r="G125">
            <v>0.24674106323552625</v>
          </cell>
          <cell r="H125">
            <v>0.23849945183829449</v>
          </cell>
          <cell r="I125">
            <v>0.30304351422954523</v>
          </cell>
          <cell r="J125">
            <v>0.32537986581534889</v>
          </cell>
          <cell r="K125">
            <v>0.27285267862692875</v>
          </cell>
          <cell r="L125">
            <v>0.65072705031175138</v>
          </cell>
          <cell r="M125">
            <v>0.71254399999999996</v>
          </cell>
          <cell r="N125">
            <v>0.70904686306256992</v>
          </cell>
          <cell r="O125">
            <v>0.91753530819916673</v>
          </cell>
          <cell r="P125">
            <v>1.2183111969298408</v>
          </cell>
          <cell r="Q125">
            <v>1.0137908108720237</v>
          </cell>
          <cell r="R125">
            <v>0.22151604279794754</v>
          </cell>
          <cell r="S125">
            <v>4.7930949702986222E-3</v>
          </cell>
          <cell r="T125">
            <v>0</v>
          </cell>
          <cell r="U125" t="e">
            <v>#DIV/0!</v>
          </cell>
          <cell r="V125" t="e">
            <v>#DIV/0!</v>
          </cell>
          <cell r="W125" t="e">
            <v>#DIV/0!</v>
          </cell>
          <cell r="X125" t="e">
            <v>#DIV/0!</v>
          </cell>
          <cell r="Y125" t="e">
            <v>#DIV/0!</v>
          </cell>
          <cell r="Z125" t="e">
            <v>#DIV/0!</v>
          </cell>
          <cell r="AA125" t="e">
            <v>#DIV/0!</v>
          </cell>
          <cell r="AB125">
            <v>36.024000000000001</v>
          </cell>
          <cell r="AC125">
            <v>34.758324000000002</v>
          </cell>
          <cell r="AD125">
            <v>36.179322999999997</v>
          </cell>
          <cell r="AE125">
            <v>52.804592</v>
          </cell>
          <cell r="AF125">
            <v>59.367495999999996</v>
          </cell>
          <cell r="AG125">
            <v>69.407082999999986</v>
          </cell>
          <cell r="AH125">
            <v>83.473712999999989</v>
          </cell>
          <cell r="AI125">
            <v>95.627461999999994</v>
          </cell>
          <cell r="AJ125">
            <v>130.550895</v>
          </cell>
          <cell r="AK125">
            <v>93.375850999999983</v>
          </cell>
          <cell r="AL125">
            <v>161.67222999999998</v>
          </cell>
          <cell r="AM125">
            <v>312.66107499999998</v>
          </cell>
          <cell r="AN125">
            <v>284.23357400000003</v>
          </cell>
          <cell r="AO125">
            <v>458.52975400000003</v>
          </cell>
          <cell r="AP125">
            <v>596.35687900000005</v>
          </cell>
          <cell r="AQ125">
            <v>359.76320499999997</v>
          </cell>
          <cell r="AR125">
            <v>79.082813999999999</v>
          </cell>
          <cell r="AS125">
            <v>39.099301999999994</v>
          </cell>
          <cell r="AT125">
            <v>0</v>
          </cell>
          <cell r="AU125">
            <v>0</v>
          </cell>
          <cell r="AV125">
            <v>0</v>
          </cell>
          <cell r="AW125">
            <v>0</v>
          </cell>
          <cell r="AX125">
            <v>0</v>
          </cell>
          <cell r="AY125">
            <v>0</v>
          </cell>
          <cell r="AZ125">
            <v>0</v>
          </cell>
          <cell r="BA125">
            <v>0</v>
          </cell>
        </row>
        <row r="138">
          <cell r="B138">
            <v>0.13466274200438116</v>
          </cell>
          <cell r="C138">
            <v>0.10303198492880612</v>
          </cell>
          <cell r="D138">
            <v>0.15033633999999998</v>
          </cell>
          <cell r="E138">
            <v>0.36871324000000005</v>
          </cell>
          <cell r="F138">
            <v>0.47585960000000005</v>
          </cell>
          <cell r="G138">
            <v>0.51058720000000002</v>
          </cell>
          <cell r="H138">
            <v>0.38182948919269172</v>
          </cell>
          <cell r="I138">
            <v>0.41501273999999999</v>
          </cell>
          <cell r="J138">
            <v>0.42057703255500006</v>
          </cell>
          <cell r="K138">
            <v>0.42035372439999985</v>
          </cell>
          <cell r="L138">
            <v>0.29236742577999997</v>
          </cell>
          <cell r="M138">
            <v>0.21720888176190473</v>
          </cell>
          <cell r="N138">
            <v>0.17816747775</v>
          </cell>
          <cell r="O138">
            <v>0.2066377728766749</v>
          </cell>
          <cell r="P138">
            <v>0.29157229722</v>
          </cell>
          <cell r="Q138">
            <v>0.26888167079999997</v>
          </cell>
          <cell r="R138">
            <v>0.23492580768666668</v>
          </cell>
          <cell r="S138">
            <v>0.20040391931999998</v>
          </cell>
          <cell r="T138">
            <v>0</v>
          </cell>
          <cell r="U138">
            <v>0</v>
          </cell>
          <cell r="V138">
            <v>0</v>
          </cell>
          <cell r="W138">
            <v>0</v>
          </cell>
          <cell r="X138">
            <v>0</v>
          </cell>
          <cell r="Y138">
            <v>0</v>
          </cell>
          <cell r="Z138">
            <v>0</v>
          </cell>
          <cell r="AA138">
            <v>0</v>
          </cell>
          <cell r="AB138">
            <v>16.003</v>
          </cell>
          <cell r="AC138">
            <v>15.430743999999997</v>
          </cell>
          <cell r="AD138">
            <v>43.748225999999995</v>
          </cell>
          <cell r="AE138">
            <v>79.138818999999998</v>
          </cell>
          <cell r="AF138">
            <v>118.88211599999998</v>
          </cell>
          <cell r="AG138">
            <v>95.121840000000006</v>
          </cell>
          <cell r="AH138">
            <v>91.011625999999993</v>
          </cell>
          <cell r="AI138">
            <v>88.123287999999988</v>
          </cell>
          <cell r="AJ138">
            <v>105.91717599999998</v>
          </cell>
          <cell r="AK138">
            <v>75.722802999999999</v>
          </cell>
          <cell r="AL138">
            <v>58.188789999999997</v>
          </cell>
          <cell r="AM138">
            <v>42.612783000000007</v>
          </cell>
          <cell r="AN138">
            <v>37.894434999999994</v>
          </cell>
          <cell r="AO138">
            <v>42.261861999999994</v>
          </cell>
          <cell r="AP138">
            <v>59.177834000000004</v>
          </cell>
          <cell r="AQ138">
            <v>50.742540999999996</v>
          </cell>
          <cell r="AR138">
            <v>48.630286000000005</v>
          </cell>
          <cell r="AS138">
            <v>43.564180999999998</v>
          </cell>
          <cell r="AT138">
            <v>0</v>
          </cell>
          <cell r="AU138">
            <v>0</v>
          </cell>
          <cell r="AV138">
            <v>0</v>
          </cell>
          <cell r="AW138">
            <v>0</v>
          </cell>
          <cell r="AX138">
            <v>0</v>
          </cell>
          <cell r="AY138">
            <v>0</v>
          </cell>
          <cell r="AZ138">
            <v>0</v>
          </cell>
          <cell r="BA138">
            <v>0</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2.1999999999999999E-2</v>
          </cell>
          <cell r="AC147">
            <v>2.7888999999999997E-2</v>
          </cell>
          <cell r="AD147">
            <v>7.8672999999999993E-2</v>
          </cell>
          <cell r="AE147">
            <v>0.17410199999999998</v>
          </cell>
          <cell r="AF147">
            <v>2.7473999999999998E-2</v>
          </cell>
          <cell r="AG147">
            <v>0</v>
          </cell>
          <cell r="AH147">
            <v>0.1038</v>
          </cell>
          <cell r="AI147">
            <v>0.41169899999999998</v>
          </cell>
          <cell r="AJ147">
            <v>0.99097999999999997</v>
          </cell>
          <cell r="AK147">
            <v>0.72579399999999994</v>
          </cell>
          <cell r="AL147">
            <v>0.40356000000000003</v>
          </cell>
          <cell r="AM147">
            <v>0.79008699999999998</v>
          </cell>
          <cell r="AN147">
            <v>0.72049599999999991</v>
          </cell>
          <cell r="AO147">
            <v>0.9268249999999999</v>
          </cell>
          <cell r="AP147">
            <v>0.92197099999999987</v>
          </cell>
          <cell r="AQ147">
            <v>1.1308129999999998</v>
          </cell>
          <cell r="AR147">
            <v>0.42037999999999998</v>
          </cell>
          <cell r="AS147">
            <v>0.31967699999999999</v>
          </cell>
          <cell r="AT147">
            <v>0</v>
          </cell>
          <cell r="AU147">
            <v>0</v>
          </cell>
          <cell r="AV147">
            <v>0</v>
          </cell>
          <cell r="AW147">
            <v>0</v>
          </cell>
          <cell r="AX147">
            <v>0</v>
          </cell>
          <cell r="AY147">
            <v>0</v>
          </cell>
          <cell r="AZ147">
            <v>0</v>
          </cell>
          <cell r="BA147">
            <v>0</v>
          </cell>
        </row>
        <row r="156">
          <cell r="B156">
            <v>3.0995454545454547E-3</v>
          </cell>
          <cell r="C156">
            <v>4.3921070000000001E-3</v>
          </cell>
          <cell r="D156">
            <v>7.6068476666666671E-3</v>
          </cell>
          <cell r="E156">
            <v>1.1431641999999999E-2</v>
          </cell>
          <cell r="F156">
            <v>1.5551326333333332E-2</v>
          </cell>
          <cell r="G156">
            <v>5.9186977142857138E-2</v>
          </cell>
          <cell r="H156">
            <v>7.7973516363636364E-2</v>
          </cell>
          <cell r="I156">
            <v>9.0134997371511275E-2</v>
          </cell>
          <cell r="J156">
            <v>8.1429205324675319E-2</v>
          </cell>
          <cell r="K156">
            <v>6.0843065857213018E-2</v>
          </cell>
          <cell r="L156">
            <v>6.0885625691529367E-2</v>
          </cell>
          <cell r="M156">
            <v>6.4362514195720422E-2</v>
          </cell>
          <cell r="N156">
            <v>7.2198337400789875E-2</v>
          </cell>
          <cell r="O156">
            <v>9.4126899660984226E-2</v>
          </cell>
          <cell r="P156">
            <v>6.5810201989784073E-2</v>
          </cell>
          <cell r="Q156">
            <v>1.4645839999999999E-3</v>
          </cell>
          <cell r="R156">
            <v>2.4146528148591884E-4</v>
          </cell>
          <cell r="S156">
            <v>1.8148815266936114E-4</v>
          </cell>
          <cell r="T156">
            <v>0</v>
          </cell>
          <cell r="U156" t="e">
            <v>#DIV/0!</v>
          </cell>
          <cell r="V156" t="e">
            <v>#DIV/0!</v>
          </cell>
          <cell r="W156" t="e">
            <v>#DIV/0!</v>
          </cell>
          <cell r="X156" t="e">
            <v>#DIV/0!</v>
          </cell>
          <cell r="Y156" t="e">
            <v>#DIV/0!</v>
          </cell>
          <cell r="Z156" t="e">
            <v>#DIV/0!</v>
          </cell>
          <cell r="AA156" t="e">
            <v>#DIV/0!</v>
          </cell>
          <cell r="AB156">
            <v>1.7369999999999999</v>
          </cell>
          <cell r="AC156">
            <v>2.297056</v>
          </cell>
          <cell r="AD156">
            <v>3.9887730000000001</v>
          </cell>
          <cell r="AE156">
            <v>5.7158209999999992</v>
          </cell>
          <cell r="AF156">
            <v>7.8725579999999997</v>
          </cell>
          <cell r="AG156">
            <v>30.027885999999999</v>
          </cell>
          <cell r="AH156">
            <v>43.322854</v>
          </cell>
          <cell r="AI156">
            <v>54.445909</v>
          </cell>
          <cell r="AJ156">
            <v>57.138334999999998</v>
          </cell>
          <cell r="AK156">
            <v>42.628335999999997</v>
          </cell>
          <cell r="AL156">
            <v>55.157400000000003</v>
          </cell>
          <cell r="AM156">
            <v>45.002150999999991</v>
          </cell>
          <cell r="AN156">
            <v>50.462451999999999</v>
          </cell>
          <cell r="AO156">
            <v>65.940760999999995</v>
          </cell>
          <cell r="AP156">
            <v>46.291705999999998</v>
          </cell>
          <cell r="AQ156">
            <v>1.4645839999999999</v>
          </cell>
          <cell r="AR156">
            <v>0.20717099999999999</v>
          </cell>
          <cell r="AS156">
            <v>0.18004100000000001</v>
          </cell>
          <cell r="AT156">
            <v>0</v>
          </cell>
          <cell r="AU156">
            <v>0</v>
          </cell>
          <cell r="AV156">
            <v>0</v>
          </cell>
          <cell r="AW156">
            <v>0</v>
          </cell>
          <cell r="AX156">
            <v>0</v>
          </cell>
          <cell r="AY156">
            <v>0</v>
          </cell>
          <cell r="AZ156">
            <v>0</v>
          </cell>
          <cell r="BA156">
            <v>0</v>
          </cell>
        </row>
        <row r="163">
          <cell r="B163">
            <v>3.2084771347999995E-2</v>
          </cell>
          <cell r="C163">
            <v>6.9281064747999999E-2</v>
          </cell>
          <cell r="D163">
            <v>8.1047680685714274E-2</v>
          </cell>
          <cell r="E163">
            <v>6.9508275912571429E-2</v>
          </cell>
          <cell r="F163">
            <v>8.2439261171428566E-2</v>
          </cell>
          <cell r="G163">
            <v>0.18976440939485717</v>
          </cell>
          <cell r="H163">
            <v>0.33913153472000007</v>
          </cell>
          <cell r="I163">
            <v>0.32962223160000009</v>
          </cell>
          <cell r="J163">
            <v>0.33976892138000003</v>
          </cell>
          <cell r="K163">
            <v>0.46843245456000004</v>
          </cell>
          <cell r="L163">
            <v>0.40170165315333328</v>
          </cell>
          <cell r="M163">
            <v>0.34820025999999998</v>
          </cell>
          <cell r="N163">
            <v>0.32895264000000002</v>
          </cell>
          <cell r="O163">
            <v>0.35293291999999993</v>
          </cell>
          <cell r="P163">
            <v>0.31058752000000001</v>
          </cell>
          <cell r="Q163">
            <v>0.34383882000000004</v>
          </cell>
          <cell r="R163">
            <v>0.30986551600000001</v>
          </cell>
          <cell r="S163">
            <v>0.33628908137499997</v>
          </cell>
          <cell r="T163">
            <v>0</v>
          </cell>
          <cell r="U163">
            <v>0</v>
          </cell>
          <cell r="V163">
            <v>0</v>
          </cell>
          <cell r="W163">
            <v>0</v>
          </cell>
          <cell r="X163">
            <v>0</v>
          </cell>
          <cell r="Y163">
            <v>0</v>
          </cell>
          <cell r="Z163">
            <v>0</v>
          </cell>
          <cell r="AA163">
            <v>0</v>
          </cell>
          <cell r="AB163">
            <v>2.7959999999999998</v>
          </cell>
          <cell r="AC163">
            <v>4.0702660000000002</v>
          </cell>
          <cell r="AD163">
            <v>7.7654259999999997</v>
          </cell>
          <cell r="AE163">
            <v>11.221992</v>
          </cell>
          <cell r="AF163">
            <v>16.648288999999998</v>
          </cell>
          <cell r="AG163">
            <v>23.521298999999999</v>
          </cell>
          <cell r="AH163">
            <v>32.668377</v>
          </cell>
          <cell r="AI163">
            <v>40.292558999999997</v>
          </cell>
          <cell r="AJ163">
            <v>39.454233999999992</v>
          </cell>
          <cell r="AK163">
            <v>48.078921000000001</v>
          </cell>
          <cell r="AL163">
            <v>59.152200000000001</v>
          </cell>
          <cell r="AM163">
            <v>51.685575</v>
          </cell>
          <cell r="AN163">
            <v>46.819945000000004</v>
          </cell>
          <cell r="AO163">
            <v>58.182401999999996</v>
          </cell>
          <cell r="AP163">
            <v>54.003844999999998</v>
          </cell>
          <cell r="AQ163">
            <v>44.725483999999994</v>
          </cell>
          <cell r="AR163">
            <v>45.413491999999991</v>
          </cell>
          <cell r="AS163">
            <v>45.08025099999999</v>
          </cell>
          <cell r="AT163">
            <v>0</v>
          </cell>
          <cell r="AU163">
            <v>0</v>
          </cell>
          <cell r="AV163">
            <v>0</v>
          </cell>
          <cell r="AW163">
            <v>0</v>
          </cell>
          <cell r="AX163">
            <v>0</v>
          </cell>
          <cell r="AY163">
            <v>0</v>
          </cell>
          <cell r="AZ163">
            <v>0</v>
          </cell>
          <cell r="BA163">
            <v>0</v>
          </cell>
        </row>
        <row r="184">
          <cell r="B184">
            <v>0</v>
          </cell>
          <cell r="C184">
            <v>9.0886866666666666E-3</v>
          </cell>
          <cell r="D184">
            <v>0</v>
          </cell>
          <cell r="E184">
            <v>6.8517071999999998E-2</v>
          </cell>
          <cell r="F184">
            <v>0.13631099999999999</v>
          </cell>
          <cell r="G184">
            <v>0.10517267222222222</v>
          </cell>
          <cell r="H184">
            <v>4.7342005E-2</v>
          </cell>
          <cell r="I184">
            <v>9.0320363636363643E-2</v>
          </cell>
          <cell r="J184">
            <v>8.036576956521739E-2</v>
          </cell>
          <cell r="K184">
            <v>5.0483911111111113E-2</v>
          </cell>
          <cell r="L184">
            <v>4.4576904761904762E-2</v>
          </cell>
          <cell r="M184">
            <v>7.1514873913043481E-2</v>
          </cell>
          <cell r="N184">
            <v>8.0378559400000008E-2</v>
          </cell>
          <cell r="O184">
            <v>5.2772082608695647E-2</v>
          </cell>
          <cell r="P184">
            <v>5.3256662500000003E-2</v>
          </cell>
          <cell r="Q184">
            <v>7.4850404166666662E-2</v>
          </cell>
          <cell r="R184">
            <v>0.15570947499999999</v>
          </cell>
          <cell r="S184">
            <v>0.11676803500000001</v>
          </cell>
          <cell r="T184">
            <v>0</v>
          </cell>
          <cell r="U184">
            <v>0</v>
          </cell>
          <cell r="V184">
            <v>0</v>
          </cell>
          <cell r="W184">
            <v>0</v>
          </cell>
          <cell r="X184">
            <v>0</v>
          </cell>
          <cell r="Y184">
            <v>0</v>
          </cell>
          <cell r="Z184">
            <v>0</v>
          </cell>
          <cell r="AA184">
            <v>0</v>
          </cell>
          <cell r="AB184">
            <v>0</v>
          </cell>
          <cell r="AC184">
            <v>1.379648</v>
          </cell>
          <cell r="AD184">
            <v>1.441E-3</v>
          </cell>
          <cell r="AE184">
            <v>10.200279999999999</v>
          </cell>
          <cell r="AF184">
            <v>18.300920999999999</v>
          </cell>
          <cell r="AG184">
            <v>18.941433</v>
          </cell>
          <cell r="AH184">
            <v>10.916432</v>
          </cell>
          <cell r="AI184">
            <v>21.174225</v>
          </cell>
          <cell r="AJ184">
            <v>18.914463000000001</v>
          </cell>
          <cell r="AK184">
            <v>9.2182929999999992</v>
          </cell>
          <cell r="AL184">
            <v>9.4973700000000001</v>
          </cell>
          <cell r="AM184">
            <v>17.219783</v>
          </cell>
          <cell r="AN184">
            <v>15.249454999999999</v>
          </cell>
          <cell r="AO184">
            <v>12.185344999999998</v>
          </cell>
          <cell r="AP184">
            <v>12.935585</v>
          </cell>
          <cell r="AQ184">
            <v>18.128115999999999</v>
          </cell>
          <cell r="AR184">
            <v>31.367784999999998</v>
          </cell>
          <cell r="AS184">
            <v>23.427547000000001</v>
          </cell>
          <cell r="AT184">
            <v>0</v>
          </cell>
          <cell r="AU184">
            <v>0</v>
          </cell>
          <cell r="AV184">
            <v>0</v>
          </cell>
          <cell r="AW184">
            <v>0</v>
          </cell>
          <cell r="AX184">
            <v>0</v>
          </cell>
          <cell r="AY184">
            <v>0</v>
          </cell>
          <cell r="AZ184">
            <v>0</v>
          </cell>
          <cell r="BA184">
            <v>0</v>
          </cell>
        </row>
        <row r="209">
          <cell r="B209">
            <v>1.1258823529411764E-2</v>
          </cell>
          <cell r="C209">
            <v>1.0977562499999999E-2</v>
          </cell>
          <cell r="D209">
            <v>2.1476435294117645E-2</v>
          </cell>
          <cell r="E209">
            <v>1.9372683333333331E-2</v>
          </cell>
          <cell r="F209">
            <v>1.7965394736842104E-2</v>
          </cell>
          <cell r="G209">
            <v>2.0530714999999998E-2</v>
          </cell>
          <cell r="H209">
            <v>1.0620814285714285E-2</v>
          </cell>
          <cell r="I209">
            <v>0</v>
          </cell>
          <cell r="J209">
            <v>3.1206686956521738E-2</v>
          </cell>
          <cell r="K209">
            <v>2.6490766666666665E-2</v>
          </cell>
          <cell r="L209">
            <v>1.1705666666666666E-2</v>
          </cell>
          <cell r="M209">
            <v>2.9319999999999997E-3</v>
          </cell>
          <cell r="N209">
            <v>0</v>
          </cell>
          <cell r="O209">
            <v>0</v>
          </cell>
          <cell r="P209">
            <v>0</v>
          </cell>
          <cell r="Q209">
            <v>1.0667425925925924E-2</v>
          </cell>
          <cell r="R209">
            <v>5.1898782608695647E-2</v>
          </cell>
          <cell r="S209">
            <v>3.4900986956521739E-2</v>
          </cell>
          <cell r="T209">
            <v>0</v>
          </cell>
          <cell r="U209">
            <v>0</v>
          </cell>
          <cell r="V209">
            <v>0</v>
          </cell>
          <cell r="W209">
            <v>0</v>
          </cell>
          <cell r="X209">
            <v>0</v>
          </cell>
          <cell r="Y209">
            <v>0</v>
          </cell>
          <cell r="Z209">
            <v>0</v>
          </cell>
          <cell r="AA209">
            <v>0</v>
          </cell>
          <cell r="AB209">
            <v>2.004</v>
          </cell>
          <cell r="AC209">
            <v>1.996432</v>
          </cell>
          <cell r="AD209">
            <v>3.687414</v>
          </cell>
          <cell r="AE209">
            <v>3.4870829999999997</v>
          </cell>
          <cell r="AF209">
            <v>3.9669319999999999</v>
          </cell>
          <cell r="AG209">
            <v>4.1061429999999994</v>
          </cell>
          <cell r="AH209">
            <v>2.2303709999999999</v>
          </cell>
          <cell r="AI209">
            <v>0</v>
          </cell>
          <cell r="AJ209">
            <v>9.1908779999999997</v>
          </cell>
          <cell r="AK209">
            <v>4.768338</v>
          </cell>
          <cell r="AL209">
            <v>2.5202499999999999</v>
          </cell>
          <cell r="AM209">
            <v>0</v>
          </cell>
          <cell r="AN209">
            <v>0</v>
          </cell>
          <cell r="AO209">
            <v>0</v>
          </cell>
          <cell r="AP209">
            <v>0</v>
          </cell>
          <cell r="AQ209">
            <v>2.8895379999999995</v>
          </cell>
          <cell r="AR209">
            <v>11.936719999999999</v>
          </cell>
          <cell r="AS209">
            <v>8.0272269999999999</v>
          </cell>
          <cell r="AT209">
            <v>0</v>
          </cell>
          <cell r="AU209">
            <v>0</v>
          </cell>
          <cell r="AV209">
            <v>0</v>
          </cell>
          <cell r="AW209">
            <v>0</v>
          </cell>
          <cell r="AX209">
            <v>0</v>
          </cell>
          <cell r="AY209">
            <v>0</v>
          </cell>
          <cell r="AZ209">
            <v>0</v>
          </cell>
          <cell r="BA209">
            <v>0</v>
          </cell>
        </row>
        <row r="211">
          <cell r="B211">
            <v>0</v>
          </cell>
          <cell r="C211">
            <v>1.639492E-3</v>
          </cell>
          <cell r="D211">
            <v>6.6904547800000005E-3</v>
          </cell>
          <cell r="E211">
            <v>5.4010405333333325E-3</v>
          </cell>
          <cell r="F211">
            <v>1.8629178539999999E-2</v>
          </cell>
          <cell r="G211">
            <v>1.9296753573333332E-2</v>
          </cell>
          <cell r="H211">
            <v>2.8925832666666665E-2</v>
          </cell>
          <cell r="I211">
            <v>1.8808662033333333E-2</v>
          </cell>
          <cell r="J211">
            <v>9.4045821428571427E-3</v>
          </cell>
          <cell r="K211">
            <v>9.752973333333333E-3</v>
          </cell>
          <cell r="L211">
            <v>4.7337799999999999E-3</v>
          </cell>
          <cell r="M211">
            <v>7.4974200000000003E-3</v>
          </cell>
          <cell r="N211">
            <v>1.0355327135294117E-2</v>
          </cell>
          <cell r="O211">
            <v>2.2342300657142856E-2</v>
          </cell>
          <cell r="P211">
            <v>1.1632637486666667E-2</v>
          </cell>
          <cell r="Q211">
            <v>8.7133354666666663E-3</v>
          </cell>
          <cell r="R211">
            <v>2.2931203989999999E-2</v>
          </cell>
          <cell r="S211">
            <v>2.33806256E-2</v>
          </cell>
          <cell r="T211">
            <v>6.0421234399999996E-2</v>
          </cell>
          <cell r="U211">
            <v>0</v>
          </cell>
          <cell r="V211">
            <v>0</v>
          </cell>
          <cell r="W211">
            <v>0</v>
          </cell>
          <cell r="X211">
            <v>0</v>
          </cell>
          <cell r="Y211">
            <v>0</v>
          </cell>
          <cell r="Z211">
            <v>0</v>
          </cell>
          <cell r="AA211">
            <v>0</v>
          </cell>
          <cell r="AB211">
            <v>0</v>
          </cell>
          <cell r="AC211">
            <v>0.19360899999999998</v>
          </cell>
          <cell r="AD211">
            <v>0.77402399999999993</v>
          </cell>
          <cell r="AE211">
            <v>2.3587059999999997</v>
          </cell>
          <cell r="AF211">
            <v>6.4607659999999996</v>
          </cell>
          <cell r="AG211">
            <v>8.0005740000000003</v>
          </cell>
          <cell r="AH211">
            <v>13.337731999999999</v>
          </cell>
          <cell r="AI211">
            <v>10.020413999999999</v>
          </cell>
          <cell r="AJ211">
            <v>7.3829149999999997</v>
          </cell>
          <cell r="AK211">
            <v>5.0584709999999999</v>
          </cell>
          <cell r="AL211">
            <v>2.2189000000000001</v>
          </cell>
          <cell r="AM211">
            <v>1.4202999999999999</v>
          </cell>
          <cell r="AN211">
            <v>3.110563</v>
          </cell>
          <cell r="AO211">
            <v>3.1087279999999997</v>
          </cell>
          <cell r="AP211">
            <v>3.6688000000000001</v>
          </cell>
          <cell r="AQ211">
            <v>4.7237049999999998</v>
          </cell>
          <cell r="AR211">
            <v>4.271045</v>
          </cell>
          <cell r="AS211">
            <v>7.728822319999999</v>
          </cell>
          <cell r="AT211">
            <v>13.243009499999999</v>
          </cell>
          <cell r="AU211">
            <v>0</v>
          </cell>
          <cell r="AV211">
            <v>0</v>
          </cell>
          <cell r="AW211">
            <v>0</v>
          </cell>
          <cell r="AX211">
            <v>0</v>
          </cell>
          <cell r="AY211">
            <v>0</v>
          </cell>
          <cell r="AZ211">
            <v>0</v>
          </cell>
          <cell r="BA211">
            <v>0</v>
          </cell>
        </row>
        <row r="225">
          <cell r="B225">
            <v>9.1546000000000006E-3</v>
          </cell>
          <cell r="C225">
            <v>2.1272815200000003E-2</v>
          </cell>
          <cell r="D225">
            <v>4.0493180000000004E-2</v>
          </cell>
          <cell r="E225">
            <v>4.3447040000000006E-2</v>
          </cell>
          <cell r="F225">
            <v>4.9514920000000004E-2</v>
          </cell>
          <cell r="G225">
            <v>5.5757520000000005E-2</v>
          </cell>
          <cell r="H225">
            <v>3.5817600000000005E-2</v>
          </cell>
          <cell r="I225">
            <v>1.9563179999999999E-2</v>
          </cell>
          <cell r="J225">
            <v>2.7767740000000003E-2</v>
          </cell>
          <cell r="K225">
            <v>4.2837119999999999E-2</v>
          </cell>
          <cell r="L225">
            <v>4.0945450000000008E-2</v>
          </cell>
          <cell r="M225">
            <v>2.922632E-2</v>
          </cell>
          <cell r="N225">
            <v>2.7206520000000005E-2</v>
          </cell>
          <cell r="O225">
            <v>2.5702487199999999E-2</v>
          </cell>
          <cell r="P225">
            <v>6.1769942000000008E-2</v>
          </cell>
          <cell r="Q225">
            <v>4.6082940000000003E-2</v>
          </cell>
          <cell r="R225">
            <v>8.3616200000000002E-2</v>
          </cell>
          <cell r="S225">
            <v>4.3199379999999996E-2</v>
          </cell>
          <cell r="T225">
            <v>0</v>
          </cell>
          <cell r="U225">
            <v>0</v>
          </cell>
          <cell r="V225">
            <v>0</v>
          </cell>
          <cell r="W225">
            <v>0</v>
          </cell>
          <cell r="X225">
            <v>0</v>
          </cell>
          <cell r="Y225">
            <v>0</v>
          </cell>
          <cell r="Z225">
            <v>0</v>
          </cell>
          <cell r="AA225">
            <v>0</v>
          </cell>
          <cell r="AB225">
            <v>0.97899999999999998</v>
          </cell>
          <cell r="AC225">
            <v>1.7910449999999998</v>
          </cell>
          <cell r="AD225">
            <v>2.603189</v>
          </cell>
          <cell r="AE225">
            <v>3.3293109999999997</v>
          </cell>
          <cell r="AF225">
            <v>4.0321039999999995</v>
          </cell>
          <cell r="AG225">
            <v>4.3423039999999995</v>
          </cell>
          <cell r="AH225">
            <v>3.0474039999999998</v>
          </cell>
          <cell r="AI225">
            <v>0.70185900000000001</v>
          </cell>
          <cell r="AJ225">
            <v>2.7222249999999999</v>
          </cell>
          <cell r="AK225">
            <v>4.5731200000000003</v>
          </cell>
          <cell r="AL225">
            <v>7.6886499999999991</v>
          </cell>
          <cell r="AM225">
            <v>7.1462089999999998</v>
          </cell>
          <cell r="AN225">
            <v>6.8568220000000002</v>
          </cell>
          <cell r="AO225">
            <v>7.0328399999999993</v>
          </cell>
          <cell r="AP225">
            <v>12.999222</v>
          </cell>
          <cell r="AQ225">
            <v>9.2900639999999992</v>
          </cell>
          <cell r="AR225">
            <v>12.834682000000001</v>
          </cell>
          <cell r="AS225">
            <v>11.835749999999999</v>
          </cell>
          <cell r="AT225">
            <v>0</v>
          </cell>
          <cell r="AU225">
            <v>0</v>
          </cell>
          <cell r="AV225">
            <v>0</v>
          </cell>
          <cell r="AW225">
            <v>0</v>
          </cell>
          <cell r="AX225">
            <v>0</v>
          </cell>
          <cell r="AY225">
            <v>0</v>
          </cell>
          <cell r="AZ225">
            <v>0</v>
          </cell>
          <cell r="BA225">
            <v>0</v>
          </cell>
        </row>
        <row r="228">
          <cell r="B228">
            <v>4.3091641600000001E-3</v>
          </cell>
          <cell r="C228">
            <v>3.7705072399999992E-3</v>
          </cell>
          <cell r="D228">
            <v>5.9649100039999986E-3</v>
          </cell>
          <cell r="E228">
            <v>4.92363E-3</v>
          </cell>
          <cell r="F228">
            <v>1.342655612E-2</v>
          </cell>
          <cell r="G228">
            <v>9.2901288000000002E-3</v>
          </cell>
          <cell r="H228">
            <v>1.0558795707999998E-2</v>
          </cell>
          <cell r="I228">
            <v>1.1146193780000001E-2</v>
          </cell>
          <cell r="J228">
            <v>1.4787534799999998E-2</v>
          </cell>
          <cell r="K228">
            <v>1.1283400000000001E-2</v>
          </cell>
          <cell r="L228">
            <v>6.72822E-3</v>
          </cell>
          <cell r="M228">
            <v>5.4386956885342222E-3</v>
          </cell>
          <cell r="N228">
            <v>5.5263599999999993E-3</v>
          </cell>
          <cell r="O228">
            <v>6.4491200000000009E-3</v>
          </cell>
          <cell r="P228">
            <v>5.6841474000000006E-3</v>
          </cell>
          <cell r="Q228">
            <v>4.9191748000000004E-3</v>
          </cell>
          <cell r="R228">
            <v>5.5203648399999999E-3</v>
          </cell>
          <cell r="S228">
            <v>0</v>
          </cell>
          <cell r="T228">
            <v>0</v>
          </cell>
          <cell r="U228">
            <v>0</v>
          </cell>
          <cell r="V228">
            <v>0</v>
          </cell>
          <cell r="W228">
            <v>0</v>
          </cell>
          <cell r="X228">
            <v>0</v>
          </cell>
          <cell r="Y228">
            <v>0</v>
          </cell>
          <cell r="Z228">
            <v>0</v>
          </cell>
          <cell r="AA228">
            <v>0</v>
          </cell>
          <cell r="AB228">
            <v>3.9029999999999996</v>
          </cell>
          <cell r="AC228">
            <v>4.8425929999999999</v>
          </cell>
          <cell r="AD228">
            <v>10.135223999999999</v>
          </cell>
          <cell r="AE228">
            <v>12.517816999999999</v>
          </cell>
          <cell r="AF228">
            <v>27.300611999999997</v>
          </cell>
          <cell r="AG228">
            <v>28.418846999999996</v>
          </cell>
          <cell r="AH228">
            <v>26.327453999999996</v>
          </cell>
          <cell r="AI228">
            <v>31.654332</v>
          </cell>
          <cell r="AJ228">
            <v>21.050639</v>
          </cell>
          <cell r="AK228">
            <v>11.854505</v>
          </cell>
          <cell r="AL228">
            <v>5.8048799999999998</v>
          </cell>
          <cell r="AM228">
            <v>5.4552639999999997</v>
          </cell>
          <cell r="AN228">
            <v>8.8637979999999992</v>
          </cell>
          <cell r="AO228">
            <v>9.1238329999999994</v>
          </cell>
          <cell r="AP228">
            <v>4.1970540000000005</v>
          </cell>
          <cell r="AQ228">
            <v>3.2753849999999995</v>
          </cell>
          <cell r="AR228">
            <v>2.150061</v>
          </cell>
          <cell r="AS228">
            <v>2.6503739999999998</v>
          </cell>
          <cell r="AT228">
            <v>0</v>
          </cell>
          <cell r="AU228">
            <v>0</v>
          </cell>
          <cell r="AV228">
            <v>0</v>
          </cell>
          <cell r="AW228">
            <v>0</v>
          </cell>
          <cell r="AX228">
            <v>0</v>
          </cell>
          <cell r="AY228">
            <v>0</v>
          </cell>
          <cell r="AZ228">
            <v>0</v>
          </cell>
          <cell r="BA228">
            <v>0</v>
          </cell>
        </row>
        <row r="231">
          <cell r="B231">
            <v>1.1205430047368421E-2</v>
          </cell>
          <cell r="C231">
            <v>3.0191636003529417E-2</v>
          </cell>
          <cell r="D231">
            <v>2.5392150280000001E-2</v>
          </cell>
          <cell r="E231">
            <v>3.9592367220000008E-2</v>
          </cell>
          <cell r="F231">
            <v>5.2826244380000005E-2</v>
          </cell>
          <cell r="G231">
            <v>7.9135212600000004E-2</v>
          </cell>
          <cell r="H231">
            <v>9.3250187280000008E-2</v>
          </cell>
          <cell r="I231">
            <v>0.12080260149349603</v>
          </cell>
          <cell r="J231">
            <v>7.5027673067782866E-2</v>
          </cell>
          <cell r="K231">
            <v>3.3782979160000004E-2</v>
          </cell>
          <cell r="L231">
            <v>2.866038378E-2</v>
          </cell>
          <cell r="M231">
            <v>1.4780210682380604E-2</v>
          </cell>
          <cell r="N231">
            <v>1.0905212639999998E-2</v>
          </cell>
          <cell r="O231">
            <v>2.3697998999999998E-4</v>
          </cell>
          <cell r="P231">
            <v>2.5582731999999994E-4</v>
          </cell>
          <cell r="Q231">
            <v>1.68371318E-3</v>
          </cell>
          <cell r="R231">
            <v>1.8456170600000001E-3</v>
          </cell>
          <cell r="S231">
            <v>4.2604042999999994E-3</v>
          </cell>
          <cell r="T231">
            <v>0</v>
          </cell>
          <cell r="U231">
            <v>0</v>
          </cell>
          <cell r="V231">
            <v>0</v>
          </cell>
          <cell r="W231">
            <v>0</v>
          </cell>
          <cell r="X231">
            <v>0</v>
          </cell>
          <cell r="Y231">
            <v>0</v>
          </cell>
          <cell r="Z231">
            <v>0</v>
          </cell>
          <cell r="AA231">
            <v>0</v>
          </cell>
          <cell r="AB231">
            <v>6.157</v>
          </cell>
          <cell r="AC231">
            <v>3.4036239999999998</v>
          </cell>
          <cell r="AD231">
            <v>5.1155329999999992</v>
          </cell>
          <cell r="AE231">
            <v>3.6406739999999997</v>
          </cell>
          <cell r="AF231">
            <v>6.3651139999999993</v>
          </cell>
          <cell r="AG231">
            <v>10.463179</v>
          </cell>
          <cell r="AH231">
            <v>8.7107579999999984</v>
          </cell>
          <cell r="AI231">
            <v>11.859819999999999</v>
          </cell>
          <cell r="AJ231">
            <v>7.7891739999999992</v>
          </cell>
          <cell r="AK231">
            <v>3.8186390000000001</v>
          </cell>
          <cell r="AL231">
            <v>5.1144499999999997</v>
          </cell>
          <cell r="AM231">
            <v>3.6363739999999996</v>
          </cell>
          <cell r="AN231">
            <v>3.5853849999999996</v>
          </cell>
          <cell r="AO231">
            <v>1.589302</v>
          </cell>
          <cell r="AP231">
            <v>1.17605</v>
          </cell>
          <cell r="AQ231">
            <v>1.9480459999999999</v>
          </cell>
          <cell r="AR231">
            <v>0.80701500000000004</v>
          </cell>
          <cell r="AS231">
            <v>0.66201499999999991</v>
          </cell>
          <cell r="AT231">
            <v>0</v>
          </cell>
          <cell r="AU231">
            <v>0</v>
          </cell>
          <cell r="AV231">
            <v>0</v>
          </cell>
          <cell r="AW231">
            <v>0</v>
          </cell>
          <cell r="AX231">
            <v>0</v>
          </cell>
          <cell r="AY231">
            <v>0</v>
          </cell>
          <cell r="AZ231">
            <v>0</v>
          </cell>
          <cell r="BA231">
            <v>0</v>
          </cell>
        </row>
        <row r="247">
          <cell r="B247">
            <v>4.4993330000000003E-3</v>
          </cell>
          <cell r="C247">
            <v>2.0259988820000002E-2</v>
          </cell>
          <cell r="D247">
            <v>6.3888388700000007E-2</v>
          </cell>
          <cell r="E247">
            <v>6.2054678679999989E-2</v>
          </cell>
          <cell r="F247">
            <v>0.12009712551999999</v>
          </cell>
          <cell r="G247">
            <v>0.14697199417999998</v>
          </cell>
          <cell r="H247">
            <v>0.23075168362000001</v>
          </cell>
          <cell r="I247">
            <v>0.37695223980333331</v>
          </cell>
          <cell r="J247">
            <v>0.33313683981000003</v>
          </cell>
          <cell r="K247">
            <v>0.42273455153333334</v>
          </cell>
          <cell r="L247">
            <v>0.61455703589999999</v>
          </cell>
          <cell r="M247">
            <v>0.62215128580000001</v>
          </cell>
          <cell r="N247">
            <v>0.77128900010000012</v>
          </cell>
          <cell r="O247">
            <v>0.87138100286666664</v>
          </cell>
          <cell r="P247">
            <v>0.91604498924999989</v>
          </cell>
          <cell r="Q247">
            <v>0.81315339879999993</v>
          </cell>
          <cell r="R247">
            <v>0.84338823320000011</v>
          </cell>
          <cell r="S247">
            <v>1.0515574217000001</v>
          </cell>
          <cell r="T247">
            <v>0</v>
          </cell>
          <cell r="U247">
            <v>0</v>
          </cell>
          <cell r="V247">
            <v>0</v>
          </cell>
          <cell r="W247">
            <v>0</v>
          </cell>
          <cell r="X247">
            <v>0</v>
          </cell>
          <cell r="Y247">
            <v>0</v>
          </cell>
          <cell r="Z247">
            <v>0</v>
          </cell>
          <cell r="AA247">
            <v>0</v>
          </cell>
          <cell r="AB247">
            <v>0.74499999999999988</v>
          </cell>
          <cell r="AC247">
            <v>4.8711009999999995</v>
          </cell>
          <cell r="AD247">
            <v>15.336423</v>
          </cell>
          <cell r="AE247">
            <v>13.518534999999998</v>
          </cell>
          <cell r="AF247">
            <v>29.054551999999997</v>
          </cell>
          <cell r="AG247">
            <v>38.424578999999994</v>
          </cell>
          <cell r="AH247">
            <v>58.825779000000004</v>
          </cell>
          <cell r="AI247">
            <v>96.448190000000011</v>
          </cell>
          <cell r="AJ247">
            <v>124.643011</v>
          </cell>
          <cell r="AK247">
            <v>103.01150799999999</v>
          </cell>
          <cell r="AL247">
            <v>148.03891999999999</v>
          </cell>
          <cell r="AM247">
            <v>146.51729800000001</v>
          </cell>
          <cell r="AN247">
            <v>193.57168100000001</v>
          </cell>
          <cell r="AO247">
            <v>217.07946100000001</v>
          </cell>
          <cell r="AP247">
            <v>255.51329999999999</v>
          </cell>
          <cell r="AQ247">
            <v>232.14630300000002</v>
          </cell>
          <cell r="AR247">
            <v>216.98209799999998</v>
          </cell>
          <cell r="AS247">
            <v>254.05663799999999</v>
          </cell>
          <cell r="AT247">
            <v>0</v>
          </cell>
          <cell r="AU247">
            <v>0</v>
          </cell>
          <cell r="AV247">
            <v>0</v>
          </cell>
          <cell r="AW247">
            <v>0</v>
          </cell>
          <cell r="AX247">
            <v>0</v>
          </cell>
          <cell r="AY247">
            <v>0</v>
          </cell>
          <cell r="AZ247">
            <v>0</v>
          </cell>
          <cell r="BA247">
            <v>0</v>
          </cell>
        </row>
        <row r="248">
          <cell r="B248">
            <v>2.51615E-5</v>
          </cell>
          <cell r="C248">
            <v>0</v>
          </cell>
          <cell r="D248">
            <v>1.4837841760000001E-3</v>
          </cell>
          <cell r="E248">
            <v>1.843716028E-2</v>
          </cell>
          <cell r="F248">
            <v>3.2266443999999998E-2</v>
          </cell>
          <cell r="G248">
            <v>7.2367139999999996E-2</v>
          </cell>
          <cell r="H248">
            <v>0.1299298954</v>
          </cell>
          <cell r="I248">
            <v>0.12049133297600001</v>
          </cell>
          <cell r="J248">
            <v>0.11531714</v>
          </cell>
          <cell r="K248">
            <v>9.4081140000000008E-2</v>
          </cell>
          <cell r="L248">
            <v>0.14033660000000001</v>
          </cell>
          <cell r="M248">
            <v>0.10596861879999998</v>
          </cell>
          <cell r="N248">
            <v>0.11041807999999999</v>
          </cell>
          <cell r="O248">
            <v>7.5138499999999997E-2</v>
          </cell>
          <cell r="P248">
            <v>0.15716514847599999</v>
          </cell>
          <cell r="Q248">
            <v>0.13748906333333333</v>
          </cell>
          <cell r="R248">
            <v>0.17421401714285714</v>
          </cell>
          <cell r="S248">
            <v>0.12585172323999999</v>
          </cell>
          <cell r="T248">
            <v>0</v>
          </cell>
          <cell r="U248">
            <v>0</v>
          </cell>
          <cell r="V248">
            <v>0</v>
          </cell>
          <cell r="W248">
            <v>0</v>
          </cell>
          <cell r="X248">
            <v>0</v>
          </cell>
          <cell r="Y248">
            <v>0</v>
          </cell>
          <cell r="Z248">
            <v>0</v>
          </cell>
          <cell r="AA248">
            <v>0</v>
          </cell>
          <cell r="AB248">
            <v>0</v>
          </cell>
          <cell r="AC248">
            <v>0</v>
          </cell>
          <cell r="AD248">
            <v>8.2451999999999998E-2</v>
          </cell>
          <cell r="AE248">
            <v>0.96622299999999994</v>
          </cell>
          <cell r="AF248">
            <v>3.6236679999999999</v>
          </cell>
          <cell r="AG248">
            <v>7.5809849999999992</v>
          </cell>
          <cell r="AH248">
            <v>12.883008</v>
          </cell>
          <cell r="AI248">
            <v>18.633853000000002</v>
          </cell>
          <cell r="AJ248">
            <v>24.247512999999998</v>
          </cell>
          <cell r="AK248">
            <v>16.628632</v>
          </cell>
          <cell r="AL248">
            <v>18.742999999999999</v>
          </cell>
          <cell r="AM248">
            <v>18.453654999999998</v>
          </cell>
          <cell r="AN248">
            <v>18.719331999999998</v>
          </cell>
          <cell r="AO248">
            <v>12.631646</v>
          </cell>
          <cell r="AP248">
            <v>20.309791999999998</v>
          </cell>
          <cell r="AQ248">
            <v>22.366253</v>
          </cell>
          <cell r="AR248">
            <v>17.014001999999998</v>
          </cell>
          <cell r="AS248">
            <v>17.695634999999999</v>
          </cell>
          <cell r="AT248">
            <v>0</v>
          </cell>
          <cell r="AU248">
            <v>0</v>
          </cell>
          <cell r="AV248">
            <v>0</v>
          </cell>
          <cell r="AW248">
            <v>0</v>
          </cell>
          <cell r="AX248">
            <v>0</v>
          </cell>
          <cell r="AY248">
            <v>0</v>
          </cell>
          <cell r="AZ248">
            <v>0</v>
          </cell>
          <cell r="BA248">
            <v>0</v>
          </cell>
        </row>
        <row r="263">
          <cell r="B263">
            <v>0.58971374883437377</v>
          </cell>
          <cell r="C263">
            <v>0.59526679915449454</v>
          </cell>
          <cell r="D263">
            <v>0.87168647971950075</v>
          </cell>
          <cell r="E263">
            <v>1.2493620528715426</v>
          </cell>
          <cell r="F263">
            <v>1.8189607010072042</v>
          </cell>
          <cell r="G263">
            <v>2.2170918137485227</v>
          </cell>
          <cell r="H263">
            <v>2.6822422841592837</v>
          </cell>
          <cell r="I263">
            <v>3.2508005358922136</v>
          </cell>
          <cell r="J263">
            <v>2.9593214909351162</v>
          </cell>
          <cell r="K263">
            <v>3.0032872910799751</v>
          </cell>
          <cell r="L263">
            <v>3.7508529668208341</v>
          </cell>
          <cell r="M263">
            <v>3.6830993683369218</v>
          </cell>
          <cell r="N263">
            <v>3.8062043824423886</v>
          </cell>
          <cell r="O263">
            <v>4.3951108655249822</v>
          </cell>
          <cell r="P263">
            <v>5.733408231434951</v>
          </cell>
          <cell r="Q263">
            <v>5.791081066848931</v>
          </cell>
          <cell r="R263">
            <v>6.1451862710288445</v>
          </cell>
          <cell r="S263">
            <v>6.4531157361310632</v>
          </cell>
          <cell r="T263">
            <v>1.9827464067999998</v>
          </cell>
          <cell r="U263" t="e">
            <v>#DIV/0!</v>
          </cell>
          <cell r="V263" t="e">
            <v>#DIV/0!</v>
          </cell>
          <cell r="W263" t="e">
            <v>#DIV/0!</v>
          </cell>
          <cell r="X263" t="e">
            <v>#DIV/0!</v>
          </cell>
          <cell r="Y263" t="e">
            <v>#DIV/0!</v>
          </cell>
          <cell r="Z263" t="e">
            <v>#DIV/0!</v>
          </cell>
          <cell r="AA263" t="e">
            <v>#DIV/0!</v>
          </cell>
          <cell r="AB263">
            <v>122.76700000000001</v>
          </cell>
          <cell r="AC263">
            <v>127.41231599999995</v>
          </cell>
          <cell r="AD263">
            <v>201.39834999999999</v>
          </cell>
          <cell r="AE263">
            <v>291.39066100000002</v>
          </cell>
          <cell r="AF263">
            <v>453.30169399999988</v>
          </cell>
          <cell r="AG263">
            <v>532.581097</v>
          </cell>
          <cell r="AH263">
            <v>628.64972899999998</v>
          </cell>
          <cell r="AI263">
            <v>813.98693599999956</v>
          </cell>
          <cell r="AJ263">
            <v>877.02356499999985</v>
          </cell>
          <cell r="AK263">
            <v>683.97996499999999</v>
          </cell>
          <cell r="AL263">
            <v>882.79408999999987</v>
          </cell>
          <cell r="AM263">
            <v>1064.350441</v>
          </cell>
          <cell r="AN263">
            <v>1078.4986679999997</v>
          </cell>
          <cell r="AO263">
            <v>1381.4300430000005</v>
          </cell>
          <cell r="AP263">
            <v>1954.0005830000009</v>
          </cell>
          <cell r="AQ263">
            <v>1854.0140259999998</v>
          </cell>
          <cell r="AR263">
            <v>1580.1854913199991</v>
          </cell>
          <cell r="AS263">
            <v>1947.2657450400011</v>
          </cell>
          <cell r="AT263">
            <v>635.1366809000001</v>
          </cell>
          <cell r="AU263">
            <v>0</v>
          </cell>
          <cell r="AV263">
            <v>0</v>
          </cell>
          <cell r="AW263">
            <v>0</v>
          </cell>
          <cell r="AX263">
            <v>0</v>
          </cell>
          <cell r="AY263">
            <v>0</v>
          </cell>
          <cell r="AZ263">
            <v>0</v>
          </cell>
          <cell r="BA263">
            <v>0</v>
          </cell>
        </row>
        <row r="264">
          <cell r="B264">
            <v>3.8782881266666666E-2</v>
          </cell>
          <cell r="C264">
            <v>6.2690956533333328E-2</v>
          </cell>
          <cell r="D264">
            <v>0.13268082160000003</v>
          </cell>
          <cell r="E264">
            <v>0.13735533031000002</v>
          </cell>
          <cell r="F264">
            <v>0.2066997862592593</v>
          </cell>
          <cell r="G264">
            <v>0.21001536131333334</v>
          </cell>
          <cell r="H264">
            <v>0.21811787752000009</v>
          </cell>
          <cell r="I264">
            <v>0.22270312120000002</v>
          </cell>
          <cell r="J264">
            <v>0.12890684273333336</v>
          </cell>
          <cell r="K264">
            <v>0.2046476018</v>
          </cell>
          <cell r="L264">
            <v>0.26959247911025447</v>
          </cell>
          <cell r="M264">
            <v>0.20485465629999999</v>
          </cell>
          <cell r="N264">
            <v>0.22671646080000005</v>
          </cell>
          <cell r="O264">
            <v>0.3248341529444444</v>
          </cell>
          <cell r="P264">
            <v>0.58589405758018243</v>
          </cell>
          <cell r="Q264">
            <v>0.59738620421153843</v>
          </cell>
          <cell r="R264">
            <v>0.65261366360479789</v>
          </cell>
          <cell r="S264">
            <v>0.38060768767326819</v>
          </cell>
          <cell r="T264">
            <v>0</v>
          </cell>
          <cell r="U264">
            <v>5.8194199999999988E-3</v>
          </cell>
          <cell r="V264">
            <v>5.8194199999999988E-3</v>
          </cell>
          <cell r="W264">
            <v>5.8194199999999988E-3</v>
          </cell>
          <cell r="X264">
            <v>5.8194199999999988E-3</v>
          </cell>
          <cell r="Y264">
            <v>5.8194199999999988E-3</v>
          </cell>
          <cell r="Z264">
            <v>5.8194199999999988E-3</v>
          </cell>
          <cell r="AA264">
            <v>5.8194199999999988E-3</v>
          </cell>
          <cell r="AB264">
            <v>4.5069999999999997</v>
          </cell>
          <cell r="AC264">
            <v>8.2239719999999998</v>
          </cell>
          <cell r="AD264">
            <v>16.970768</v>
          </cell>
          <cell r="AE264">
            <v>17.708843999999996</v>
          </cell>
          <cell r="AF264">
            <v>28.576473</v>
          </cell>
          <cell r="AG264">
            <v>31.179910999999997</v>
          </cell>
          <cell r="AH264">
            <v>38.801266000000012</v>
          </cell>
          <cell r="AI264">
            <v>44.865374000000003</v>
          </cell>
          <cell r="AJ264">
            <v>36.310729000000002</v>
          </cell>
          <cell r="AK264">
            <v>40.628867999999997</v>
          </cell>
          <cell r="AL264">
            <v>59.913749999999993</v>
          </cell>
          <cell r="AM264">
            <v>53.692156999999995</v>
          </cell>
          <cell r="AN264">
            <v>55.670259000000001</v>
          </cell>
          <cell r="AO264">
            <v>78.931053000000006</v>
          </cell>
          <cell r="AP264">
            <v>138.13123300000004</v>
          </cell>
          <cell r="AQ264">
            <v>133.56257400000001</v>
          </cell>
          <cell r="AR264">
            <v>135.98023899999998</v>
          </cell>
          <cell r="AS264">
            <v>187.06463300000001</v>
          </cell>
          <cell r="AT264">
            <v>0</v>
          </cell>
          <cell r="AU264">
            <v>0</v>
          </cell>
          <cell r="AV264">
            <v>0</v>
          </cell>
          <cell r="AW264">
            <v>0</v>
          </cell>
          <cell r="AX264">
            <v>0</v>
          </cell>
          <cell r="AY264">
            <v>0</v>
          </cell>
          <cell r="AZ264">
            <v>0</v>
          </cell>
          <cell r="BA264">
            <v>0</v>
          </cell>
        </row>
        <row r="266">
          <cell r="B266">
            <v>7.8100000000000001E-4</v>
          </cell>
          <cell r="C266">
            <v>2.0987773999999997E-3</v>
          </cell>
          <cell r="D266">
            <v>6.8535079300000006E-3</v>
          </cell>
          <cell r="E266">
            <v>5.636137013333333E-3</v>
          </cell>
          <cell r="F266">
            <v>1.895058074E-2</v>
          </cell>
          <cell r="G266">
            <v>2.0539831866666667E-2</v>
          </cell>
          <cell r="H266">
            <v>4.0252835506666668E-2</v>
          </cell>
          <cell r="I266">
            <v>5.5515697444266668E-2</v>
          </cell>
          <cell r="J266">
            <v>0.12329191191299049</v>
          </cell>
          <cell r="K266">
            <v>0.16783492609573333</v>
          </cell>
          <cell r="L266">
            <v>0.14994659393813331</v>
          </cell>
          <cell r="M266">
            <v>0.21504779310393332</v>
          </cell>
          <cell r="N266">
            <v>0.20797583745216078</v>
          </cell>
          <cell r="O266">
            <v>0.31929445464869533</v>
          </cell>
          <cell r="P266">
            <v>0.41405007043145708</v>
          </cell>
          <cell r="Q266">
            <v>0.57675498498355482</v>
          </cell>
          <cell r="R266">
            <v>1.2487410173233333</v>
          </cell>
          <cell r="S266">
            <v>1.8696281380999997</v>
          </cell>
          <cell r="T266">
            <v>1.9683904651999999</v>
          </cell>
          <cell r="U266">
            <v>0.16095299999999998</v>
          </cell>
          <cell r="V266">
            <v>0.16095299999999998</v>
          </cell>
          <cell r="W266">
            <v>0.16095299999999998</v>
          </cell>
          <cell r="X266">
            <v>0.16095299999999998</v>
          </cell>
          <cell r="Y266">
            <v>0.16095299999999998</v>
          </cell>
          <cell r="Z266">
            <v>0.16095299999999998</v>
          </cell>
          <cell r="AA266">
            <v>0.16095299999999998</v>
          </cell>
          <cell r="AB266">
            <v>0.20300000000000001</v>
          </cell>
          <cell r="AC266">
            <v>0.71275699999999986</v>
          </cell>
          <cell r="AD266">
            <v>1.1938149999999998</v>
          </cell>
          <cell r="AE266">
            <v>4.5366330000000001</v>
          </cell>
          <cell r="AF266">
            <v>11.706154</v>
          </cell>
          <cell r="AG266">
            <v>14.976446999999999</v>
          </cell>
          <cell r="AH266">
            <v>23.668075999999996</v>
          </cell>
          <cell r="AI266">
            <v>29.948326999999999</v>
          </cell>
          <cell r="AJ266">
            <v>49.799689999999984</v>
          </cell>
          <cell r="AK266">
            <v>52.239508000000001</v>
          </cell>
          <cell r="AL266">
            <v>64.759540000000001</v>
          </cell>
          <cell r="AM266">
            <v>117.48839299999997</v>
          </cell>
          <cell r="AN266">
            <v>107.61468099999999</v>
          </cell>
          <cell r="AO266">
            <v>134.36656599999998</v>
          </cell>
          <cell r="AP266">
            <v>195.559676</v>
          </cell>
          <cell r="AQ266">
            <v>269.68890599999992</v>
          </cell>
          <cell r="AR266">
            <v>453.33460112</v>
          </cell>
          <cell r="AS266">
            <v>658.37823277999985</v>
          </cell>
          <cell r="AT266">
            <v>629.89274584000009</v>
          </cell>
          <cell r="AU266">
            <v>0</v>
          </cell>
          <cell r="AV266">
            <v>0</v>
          </cell>
          <cell r="AW266">
            <v>0</v>
          </cell>
          <cell r="AX266">
            <v>0</v>
          </cell>
          <cell r="AY266">
            <v>0</v>
          </cell>
          <cell r="AZ266">
            <v>0</v>
          </cell>
          <cell r="BA266">
            <v>0</v>
          </cell>
        </row>
        <row r="267">
          <cell r="B267">
            <v>0.47491781459029497</v>
          </cell>
          <cell r="C267">
            <v>0.40865593493249425</v>
          </cell>
          <cell r="D267">
            <v>0.43168233908766901</v>
          </cell>
          <cell r="E267">
            <v>0.72507233700497076</v>
          </cell>
          <cell r="F267">
            <v>0.95134784460367416</v>
          </cell>
          <cell r="G267">
            <v>1.1746680918794434</v>
          </cell>
          <cell r="H267">
            <v>1.1809011328082364</v>
          </cell>
          <cell r="I267">
            <v>1.4424497593538499</v>
          </cell>
          <cell r="J267">
            <v>1.3415538819938528</v>
          </cell>
          <cell r="K267">
            <v>1.1754975463211299</v>
          </cell>
          <cell r="L267">
            <v>1.6064501570225425</v>
          </cell>
          <cell r="M267">
            <v>1.6336212007079458</v>
          </cell>
          <cell r="N267">
            <v>1.6131556007207262</v>
          </cell>
          <cell r="O267">
            <v>1.8856435085858156</v>
          </cell>
          <cell r="P267">
            <v>2.6144936257524227</v>
          </cell>
          <cell r="Q267">
            <v>2.5622568080889061</v>
          </cell>
          <cell r="R267">
            <v>1.711575206222492</v>
          </cell>
          <cell r="S267">
            <v>1.5580033332062784</v>
          </cell>
          <cell r="T267">
            <v>0</v>
          </cell>
          <cell r="U267" t="e">
            <v>#DIV/0!</v>
          </cell>
          <cell r="V267" t="e">
            <v>#DIV/0!</v>
          </cell>
          <cell r="W267" t="e">
            <v>#DIV/0!</v>
          </cell>
          <cell r="X267" t="e">
            <v>#DIV/0!</v>
          </cell>
          <cell r="Y267" t="e">
            <v>#DIV/0!</v>
          </cell>
          <cell r="Z267" t="e">
            <v>#DIV/0!</v>
          </cell>
          <cell r="AA267" t="e">
            <v>#DIV/0!</v>
          </cell>
          <cell r="AB267">
            <v>103.56899999999999</v>
          </cell>
          <cell r="AC267">
            <v>102.06873399999998</v>
          </cell>
          <cell r="AD267">
            <v>141.41446699999997</v>
          </cell>
          <cell r="AE267">
            <v>208.21254199999998</v>
          </cell>
          <cell r="AF267">
            <v>300.94753200000002</v>
          </cell>
          <cell r="AG267">
            <v>345.27953400000001</v>
          </cell>
          <cell r="AH267">
            <v>388.71446999999995</v>
          </cell>
          <cell r="AI267">
            <v>448.43952000000002</v>
          </cell>
          <cell r="AJ267">
            <v>480.88183299999992</v>
          </cell>
          <cell r="AK267">
            <v>347.76985399999995</v>
          </cell>
          <cell r="AL267">
            <v>430.56839999999988</v>
          </cell>
          <cell r="AM267">
            <v>573.14598200000012</v>
          </cell>
          <cell r="AN267">
            <v>547.637745</v>
          </cell>
          <cell r="AO267">
            <v>753.75312699999984</v>
          </cell>
          <cell r="AP267">
            <v>1132.3530050000002</v>
          </cell>
          <cell r="AQ267">
            <v>976.54826899999978</v>
          </cell>
          <cell r="AR267">
            <v>515.75127799999996</v>
          </cell>
          <cell r="AS267">
            <v>553.81109600000002</v>
          </cell>
          <cell r="AT267">
            <v>0</v>
          </cell>
          <cell r="AU267">
            <v>0</v>
          </cell>
          <cell r="AV267">
            <v>0</v>
          </cell>
          <cell r="AW267">
            <v>0</v>
          </cell>
          <cell r="AX267">
            <v>0</v>
          </cell>
          <cell r="AY267">
            <v>0</v>
          </cell>
          <cell r="AZ267">
            <v>0</v>
          </cell>
          <cell r="BA267">
            <v>0</v>
          </cell>
        </row>
        <row r="268">
          <cell r="B268">
            <v>4.9470282519999999E-3</v>
          </cell>
          <cell r="C268">
            <v>2.1500032072000002E-2</v>
          </cell>
          <cell r="D268">
            <v>6.6689286560000005E-2</v>
          </cell>
          <cell r="E268">
            <v>7.0481479313333317E-2</v>
          </cell>
          <cell r="F268">
            <v>0.12373651123999999</v>
          </cell>
          <cell r="G268">
            <v>0.15167604819999997</v>
          </cell>
          <cell r="H268">
            <v>0.24441120774666669</v>
          </cell>
          <cell r="I268">
            <v>0.42462914990333334</v>
          </cell>
          <cell r="J268">
            <v>0.37371291070600005</v>
          </cell>
          <cell r="K268">
            <v>0.47006083153333333</v>
          </cell>
          <cell r="L268">
            <v>0.66140494565999997</v>
          </cell>
          <cell r="M268">
            <v>0.65823334791999999</v>
          </cell>
          <cell r="N268">
            <v>0.80544861070000007</v>
          </cell>
          <cell r="O268">
            <v>0.89445522616666662</v>
          </cell>
          <cell r="P268">
            <v>0.94548424084999994</v>
          </cell>
          <cell r="Q268">
            <v>0.83985713689999997</v>
          </cell>
          <cell r="R268">
            <v>0.87385439260000008</v>
          </cell>
          <cell r="S268">
            <v>1.0515574217000001</v>
          </cell>
          <cell r="T268">
            <v>0</v>
          </cell>
          <cell r="U268">
            <v>0</v>
          </cell>
          <cell r="V268">
            <v>0</v>
          </cell>
          <cell r="W268">
            <v>0</v>
          </cell>
          <cell r="X268">
            <v>0</v>
          </cell>
          <cell r="Y268">
            <v>0</v>
          </cell>
          <cell r="Z268">
            <v>0</v>
          </cell>
          <cell r="AA268">
            <v>0</v>
          </cell>
          <cell r="AB268">
            <v>0.7669999999999999</v>
          </cell>
          <cell r="AC268">
            <v>5.2279659999999994</v>
          </cell>
          <cell r="AD268">
            <v>16.573128000000001</v>
          </cell>
          <cell r="AE268">
            <v>16.248163999999999</v>
          </cell>
          <cell r="AF268">
            <v>30.206934999999998</v>
          </cell>
          <cell r="AG268">
            <v>40.148664999999994</v>
          </cell>
          <cell r="AH268">
            <v>60.814160000000001</v>
          </cell>
          <cell r="AI268">
            <v>102.47957300000002</v>
          </cell>
          <cell r="AJ268">
            <v>131.72448</v>
          </cell>
          <cell r="AK268">
            <v>109.574243</v>
          </cell>
          <cell r="AL268">
            <v>156.07853999999998</v>
          </cell>
          <cell r="AM268">
            <v>152.683131</v>
          </cell>
          <cell r="AN268">
            <v>200.56644600000001</v>
          </cell>
          <cell r="AO268">
            <v>222.821877</v>
          </cell>
          <cell r="AP268">
            <v>262.22995299999997</v>
          </cell>
          <cell r="AQ268">
            <v>239.51272300000002</v>
          </cell>
          <cell r="AR268">
            <v>226.40178099999997</v>
          </cell>
          <cell r="AS268">
            <v>262.89410299999997</v>
          </cell>
          <cell r="AT268">
            <v>0</v>
          </cell>
          <cell r="AU268">
            <v>0</v>
          </cell>
          <cell r="AV268">
            <v>0</v>
          </cell>
          <cell r="AW268">
            <v>0</v>
          </cell>
          <cell r="AX268">
            <v>0</v>
          </cell>
          <cell r="AY268">
            <v>0</v>
          </cell>
          <cell r="AZ268">
            <v>0</v>
          </cell>
          <cell r="BA268">
            <v>0</v>
          </cell>
        </row>
        <row r="269">
          <cell r="B269">
            <v>1.7919934627999998E-2</v>
          </cell>
          <cell r="C269">
            <v>6.0059040520000001E-3</v>
          </cell>
          <cell r="D269">
            <v>0.11251428106</v>
          </cell>
          <cell r="E269">
            <v>0.12560010408</v>
          </cell>
          <cell r="F269">
            <v>0.22017698752000001</v>
          </cell>
          <cell r="G269">
            <v>0.29453927647200001</v>
          </cell>
          <cell r="H269">
            <v>0.50525187507199998</v>
          </cell>
          <cell r="I269">
            <v>0.57892962939440007</v>
          </cell>
          <cell r="J269">
            <v>0.4752797129552</v>
          </cell>
          <cell r="K269">
            <v>0.35571400205199999</v>
          </cell>
          <cell r="L269">
            <v>0.52796553422799997</v>
          </cell>
          <cell r="M269">
            <v>0.52975179471200007</v>
          </cell>
          <cell r="N269">
            <v>0.50559621004949995</v>
          </cell>
          <cell r="O269">
            <v>0.50822518061066657</v>
          </cell>
          <cell r="P269">
            <v>0.75310558628533331</v>
          </cell>
          <cell r="Q269">
            <v>0.73558706245733341</v>
          </cell>
          <cell r="R269">
            <v>1.0645794794095238</v>
          </cell>
          <cell r="S269">
            <v>1.01844183802</v>
          </cell>
          <cell r="T269">
            <v>0</v>
          </cell>
          <cell r="U269">
            <v>0</v>
          </cell>
          <cell r="V269">
            <v>0</v>
          </cell>
          <cell r="W269">
            <v>0</v>
          </cell>
          <cell r="X269">
            <v>0</v>
          </cell>
          <cell r="Y269">
            <v>0</v>
          </cell>
          <cell r="Z269">
            <v>0</v>
          </cell>
          <cell r="AA269">
            <v>0</v>
          </cell>
          <cell r="AB269">
            <v>8.6539999999999999</v>
          </cell>
          <cell r="AC269">
            <v>1.7874149999999998</v>
          </cell>
          <cell r="AD269">
            <v>5.8387799999999999</v>
          </cell>
          <cell r="AE269">
            <v>13.501777999999998</v>
          </cell>
          <cell r="AF269">
            <v>30.247013999999997</v>
          </cell>
          <cell r="AG269">
            <v>43.543441999999999</v>
          </cell>
          <cell r="AH269">
            <v>55.771918999999997</v>
          </cell>
          <cell r="AI269">
            <v>91.396941999999981</v>
          </cell>
          <cell r="AJ269">
            <v>99.174248000000006</v>
          </cell>
          <cell r="AK269">
            <v>58.795157999999986</v>
          </cell>
          <cell r="AL269">
            <v>81.898809999999997</v>
          </cell>
          <cell r="AM269">
            <v>83.354724000000004</v>
          </cell>
          <cell r="AN269">
            <v>84.16024299999998</v>
          </cell>
          <cell r="AO269">
            <v>85.549137000000002</v>
          </cell>
          <cell r="AP269">
            <v>125.54581700000001</v>
          </cell>
          <cell r="AQ269">
            <v>138.27605999999997</v>
          </cell>
          <cell r="AR269">
            <v>126.45637400000001</v>
          </cell>
          <cell r="AS269">
            <v>163.24857400000002</v>
          </cell>
          <cell r="AT269">
            <v>0</v>
          </cell>
          <cell r="AU269">
            <v>0</v>
          </cell>
          <cell r="AV269">
            <v>0</v>
          </cell>
          <cell r="AW269">
            <v>0</v>
          </cell>
          <cell r="AX269">
            <v>0</v>
          </cell>
          <cell r="AY269">
            <v>0</v>
          </cell>
          <cell r="AZ269">
            <v>0</v>
          </cell>
          <cell r="BA269">
            <v>0</v>
          </cell>
        </row>
      </sheetData>
      <sheetData sheetId="4">
        <row r="15">
          <cell r="B15">
            <v>1.3332324999999999E-3</v>
          </cell>
          <cell r="C15">
            <v>4.7129673000000025E-3</v>
          </cell>
          <cell r="D15">
            <v>7.9107409470858866E-3</v>
          </cell>
          <cell r="E15">
            <v>1.0018189386030121E-2</v>
          </cell>
          <cell r="F15">
            <v>5.4808903938539655E-2</v>
          </cell>
          <cell r="G15">
            <v>5.9810046396309199E-2</v>
          </cell>
          <cell r="H15">
            <v>4.3808505449309851E-2</v>
          </cell>
          <cell r="I15">
            <v>2.3504713643558356E-2</v>
          </cell>
          <cell r="J15">
            <v>2.8587605348411184E-2</v>
          </cell>
          <cell r="K15">
            <v>1.6611394463135323E-2</v>
          </cell>
          <cell r="L15">
            <v>3.792525527675672E-3</v>
          </cell>
          <cell r="M15">
            <v>1.045084846962769E-2</v>
          </cell>
          <cell r="N15">
            <v>1.7942760394762669E-2</v>
          </cell>
          <cell r="O15">
            <v>1.1389829807078221E-2</v>
          </cell>
          <cell r="P15">
            <v>2.46473895658526E-2</v>
          </cell>
          <cell r="Q15">
            <v>7.542533827452097E-3</v>
          </cell>
          <cell r="R15">
            <v>6.1056878192529661E-3</v>
          </cell>
          <cell r="S15">
            <v>3.6944833313835856E-2</v>
          </cell>
          <cell r="T15">
            <v>0</v>
          </cell>
          <cell r="U15">
            <v>0</v>
          </cell>
          <cell r="V15">
            <v>0</v>
          </cell>
          <cell r="W15">
            <v>0</v>
          </cell>
          <cell r="X15">
            <v>0</v>
          </cell>
          <cell r="Y15">
            <v>0</v>
          </cell>
          <cell r="Z15">
            <v>0</v>
          </cell>
          <cell r="AA15">
            <v>0</v>
          </cell>
          <cell r="AB15">
            <v>0.54599999999999993</v>
          </cell>
          <cell r="AC15">
            <v>1.2097040000000001</v>
          </cell>
          <cell r="AD15">
            <v>2.3180999999999994</v>
          </cell>
          <cell r="AE15">
            <v>3.0340879999999997</v>
          </cell>
          <cell r="AF15">
            <v>6.0030879999999991</v>
          </cell>
          <cell r="AG15">
            <v>6.948982</v>
          </cell>
          <cell r="AH15">
            <v>5.1286680000000011</v>
          </cell>
          <cell r="AI15">
            <v>6.3686039999999995</v>
          </cell>
          <cell r="AJ15">
            <v>10.169315999999998</v>
          </cell>
          <cell r="AK15">
            <v>4.7501510000000007</v>
          </cell>
          <cell r="AL15">
            <v>0.86381000000000085</v>
          </cell>
          <cell r="AM15">
            <v>2.4654909999999992</v>
          </cell>
          <cell r="AN15">
            <v>4.1161329999999996</v>
          </cell>
          <cell r="AO15">
            <v>1.5716789999999987</v>
          </cell>
          <cell r="AP15">
            <v>4.4830629999999987</v>
          </cell>
          <cell r="AQ15">
            <v>1.1100079999999997</v>
          </cell>
          <cell r="AR15">
            <v>1.3191709999999999</v>
          </cell>
          <cell r="AS15">
            <v>2.1374369999999998</v>
          </cell>
          <cell r="AT15">
            <v>0</v>
          </cell>
          <cell r="AU15">
            <v>0</v>
          </cell>
          <cell r="AV15">
            <v>0</v>
          </cell>
          <cell r="AW15">
            <v>0</v>
          </cell>
          <cell r="AX15">
            <v>0</v>
          </cell>
          <cell r="AY15">
            <v>0</v>
          </cell>
          <cell r="AZ15">
            <v>0</v>
          </cell>
          <cell r="BA15">
            <v>0</v>
          </cell>
        </row>
        <row r="47">
          <cell r="B47">
            <v>1.431753860510393E-3</v>
          </cell>
          <cell r="C47">
            <v>1.8392909998294952E-3</v>
          </cell>
          <cell r="D47">
            <v>4.1275855771722037E-3</v>
          </cell>
          <cell r="E47">
            <v>8.8100947422546441E-3</v>
          </cell>
          <cell r="F47">
            <v>6.0659168799026511E-2</v>
          </cell>
          <cell r="G47">
            <v>0.10329042393342697</v>
          </cell>
          <cell r="H47">
            <v>0.11209867789791927</v>
          </cell>
          <cell r="I47">
            <v>0.23589492561392195</v>
          </cell>
          <cell r="J47">
            <v>0.20016826849113561</v>
          </cell>
          <cell r="K47">
            <v>0.1828863927113058</v>
          </cell>
          <cell r="L47">
            <v>0.23543278724475936</v>
          </cell>
          <cell r="M47">
            <v>0.26848297390440112</v>
          </cell>
          <cell r="N47">
            <v>0.29607774409770538</v>
          </cell>
          <cell r="O47">
            <v>0.13456677326129551</v>
          </cell>
          <cell r="P47">
            <v>0.15856101770532549</v>
          </cell>
          <cell r="Q47">
            <v>0.26620036210838038</v>
          </cell>
          <cell r="R47">
            <v>0.26524235070017532</v>
          </cell>
          <cell r="S47">
            <v>0.49974608727934466</v>
          </cell>
          <cell r="T47">
            <v>0</v>
          </cell>
          <cell r="U47">
            <v>0</v>
          </cell>
          <cell r="V47">
            <v>0</v>
          </cell>
          <cell r="W47">
            <v>0</v>
          </cell>
          <cell r="X47">
            <v>0</v>
          </cell>
          <cell r="Y47">
            <v>0</v>
          </cell>
          <cell r="Z47">
            <v>0</v>
          </cell>
          <cell r="AA47">
            <v>0</v>
          </cell>
          <cell r="AB47">
            <v>0.54899999999999982</v>
          </cell>
          <cell r="AC47">
            <v>1.039911</v>
          </cell>
          <cell r="AD47">
            <v>2.1317159999999999</v>
          </cell>
          <cell r="AE47">
            <v>3.7162569999999988</v>
          </cell>
          <cell r="AF47">
            <v>14.011189000000003</v>
          </cell>
          <cell r="AG47">
            <v>21.577817999999994</v>
          </cell>
          <cell r="AH47">
            <v>27.208318999999996</v>
          </cell>
          <cell r="AI47">
            <v>50.470838999999984</v>
          </cell>
          <cell r="AJ47">
            <v>51.756580999999997</v>
          </cell>
          <cell r="AK47">
            <v>51.820440999999988</v>
          </cell>
          <cell r="AL47">
            <v>74.079599999999985</v>
          </cell>
          <cell r="AM47">
            <v>71.938942999999981</v>
          </cell>
          <cell r="AN47">
            <v>68.739613999999989</v>
          </cell>
          <cell r="AO47">
            <v>60.771606999999975</v>
          </cell>
          <cell r="AP47">
            <v>54.357745999999992</v>
          </cell>
          <cell r="AQ47">
            <v>74.428077000000002</v>
          </cell>
          <cell r="AR47">
            <v>80.983452</v>
          </cell>
          <cell r="AS47">
            <v>103.494215</v>
          </cell>
          <cell r="AT47">
            <v>0</v>
          </cell>
          <cell r="AU47">
            <v>0</v>
          </cell>
          <cell r="AV47">
            <v>0</v>
          </cell>
          <cell r="AW47">
            <v>0</v>
          </cell>
          <cell r="AX47">
            <v>0</v>
          </cell>
          <cell r="AY47">
            <v>0</v>
          </cell>
          <cell r="AZ47">
            <v>0</v>
          </cell>
          <cell r="BA47">
            <v>0</v>
          </cell>
        </row>
        <row r="105">
          <cell r="B105">
            <v>6.841799999999662E-5</v>
          </cell>
          <cell r="C105">
            <v>5.3039435294651056E-4</v>
          </cell>
          <cell r="D105">
            <v>3.3690999206247073E-4</v>
          </cell>
          <cell r="E105">
            <v>1.0245345247280658E-3</v>
          </cell>
          <cell r="F105">
            <v>3.7094452020799327E-3</v>
          </cell>
          <cell r="G105">
            <v>4.4489246285765267E-3</v>
          </cell>
          <cell r="H105">
            <v>1.1441155205504229E-3</v>
          </cell>
          <cell r="I105">
            <v>6.3002184937326392E-4</v>
          </cell>
          <cell r="J105">
            <v>1.1764399710862523E-3</v>
          </cell>
          <cell r="K105">
            <v>6.1602754857093911E-4</v>
          </cell>
          <cell r="L105">
            <v>4.1251735280992547E-4</v>
          </cell>
          <cell r="M105">
            <v>2.5136429729209574E-4</v>
          </cell>
          <cell r="N105">
            <v>2.9027784145235921E-4</v>
          </cell>
          <cell r="O105">
            <v>3.5590532167454822E-4</v>
          </cell>
          <cell r="P105">
            <v>4.5425422178334046E-4</v>
          </cell>
          <cell r="Q105">
            <v>5.0925693938617999E-4</v>
          </cell>
          <cell r="R105">
            <v>4.6420299206973911E-4</v>
          </cell>
          <cell r="S105">
            <v>1.661937408977975E-3</v>
          </cell>
          <cell r="T105">
            <v>0</v>
          </cell>
          <cell r="U105">
            <v>0</v>
          </cell>
          <cell r="V105">
            <v>0</v>
          </cell>
          <cell r="W105">
            <v>0</v>
          </cell>
          <cell r="X105">
            <v>0</v>
          </cell>
          <cell r="Y105">
            <v>0</v>
          </cell>
          <cell r="Z105">
            <v>0</v>
          </cell>
          <cell r="AA105">
            <v>0</v>
          </cell>
          <cell r="AB105">
            <v>0.19399999999999951</v>
          </cell>
          <cell r="AC105">
            <v>0.24453299999999967</v>
          </cell>
          <cell r="AD105">
            <v>0.58720899999999998</v>
          </cell>
          <cell r="AE105">
            <v>0.36787400000000026</v>
          </cell>
          <cell r="AF105">
            <v>1.3617080000000001</v>
          </cell>
          <cell r="AG105">
            <v>0.41920100000000016</v>
          </cell>
          <cell r="AH105">
            <v>0.63714000000000048</v>
          </cell>
          <cell r="AI105">
            <v>1.0915089999999998</v>
          </cell>
          <cell r="AJ105">
            <v>0.80683700000000069</v>
          </cell>
          <cell r="AK105">
            <v>1.4852120000000002</v>
          </cell>
          <cell r="AL105">
            <v>9.2899999999999996E-2</v>
          </cell>
          <cell r="AM105">
            <v>1.8642659999999998</v>
          </cell>
          <cell r="AN105">
            <v>5.0763999999999976E-2</v>
          </cell>
          <cell r="AO105">
            <v>0.13858400000000001</v>
          </cell>
          <cell r="AP105">
            <v>0.11165900000000006</v>
          </cell>
          <cell r="AQ105">
            <v>0.11041299999999998</v>
          </cell>
          <cell r="AR105">
            <v>0.12500799999999998</v>
          </cell>
          <cell r="AS105">
            <v>0.24141399999999999</v>
          </cell>
          <cell r="AT105">
            <v>0</v>
          </cell>
          <cell r="AU105">
            <v>0</v>
          </cell>
          <cell r="AV105">
            <v>0</v>
          </cell>
          <cell r="AW105">
            <v>0</v>
          </cell>
          <cell r="AX105">
            <v>0</v>
          </cell>
          <cell r="AY105">
            <v>0</v>
          </cell>
          <cell r="AZ105">
            <v>0</v>
          </cell>
          <cell r="BA105">
            <v>0</v>
          </cell>
        </row>
        <row r="109">
          <cell r="B109">
            <v>5.0974322559999966E-2</v>
          </cell>
          <cell r="C109">
            <v>4.1956335539999987E-2</v>
          </cell>
          <cell r="D109">
            <v>4.8699513669441058E-2</v>
          </cell>
          <cell r="E109">
            <v>7.213627526313994E-2</v>
          </cell>
          <cell r="F109">
            <v>8.2429235792264341E-2</v>
          </cell>
          <cell r="G109">
            <v>7.5246507851227121E-2</v>
          </cell>
          <cell r="H109">
            <v>7.1829219683690965E-2</v>
          </cell>
          <cell r="I109">
            <v>6.1353488756024407E-2</v>
          </cell>
          <cell r="J109">
            <v>9.3981313173041536E-2</v>
          </cell>
          <cell r="K109">
            <v>6.2888716351279642E-2</v>
          </cell>
          <cell r="L109">
            <v>7.4880969254398425E-2</v>
          </cell>
          <cell r="M109">
            <v>8.1858789073258192E-2</v>
          </cell>
          <cell r="N109">
            <v>8.9510840613823861E-2</v>
          </cell>
          <cell r="O109">
            <v>8.3683485296403654E-2</v>
          </cell>
          <cell r="P109">
            <v>6.7458983794193447E-2</v>
          </cell>
          <cell r="Q109">
            <v>8.8327106664450636E-2</v>
          </cell>
          <cell r="R109">
            <v>6.6777167948348273E-2</v>
          </cell>
          <cell r="S109">
            <v>3.0362616270678565E-2</v>
          </cell>
          <cell r="T109">
            <v>0</v>
          </cell>
          <cell r="U109">
            <v>0</v>
          </cell>
          <cell r="V109">
            <v>0</v>
          </cell>
          <cell r="W109">
            <v>0</v>
          </cell>
          <cell r="X109">
            <v>0</v>
          </cell>
          <cell r="Y109">
            <v>0</v>
          </cell>
          <cell r="Z109">
            <v>0</v>
          </cell>
          <cell r="AA109">
            <v>0</v>
          </cell>
          <cell r="AB109">
            <v>7.8109999999999982</v>
          </cell>
          <cell r="AC109">
            <v>6.8619009999999978</v>
          </cell>
          <cell r="AD109">
            <v>8.369762999999999</v>
          </cell>
          <cell r="AE109">
            <v>8.5880070000000011</v>
          </cell>
          <cell r="AF109">
            <v>5.7575639999999995</v>
          </cell>
          <cell r="AG109">
            <v>3.7352369999999997</v>
          </cell>
          <cell r="AH109">
            <v>5.2459130000000016</v>
          </cell>
          <cell r="AI109">
            <v>7.5469919999999977</v>
          </cell>
          <cell r="AJ109">
            <v>10.058245000000003</v>
          </cell>
          <cell r="AK109">
            <v>6.6103430000000003</v>
          </cell>
          <cell r="AL109">
            <v>10.362120000000003</v>
          </cell>
          <cell r="AM109">
            <v>14.414525999999997</v>
          </cell>
          <cell r="AN109">
            <v>14.497710000000003</v>
          </cell>
          <cell r="AO109">
            <v>13.157856000000001</v>
          </cell>
          <cell r="AP109">
            <v>10.505186</v>
          </cell>
          <cell r="AQ109">
            <v>13.362199</v>
          </cell>
          <cell r="AR109">
            <v>8.411797</v>
          </cell>
          <cell r="AS109">
            <v>5.4584079999999986</v>
          </cell>
          <cell r="AT109">
            <v>0</v>
          </cell>
          <cell r="AU109">
            <v>0</v>
          </cell>
          <cell r="AV109">
            <v>0</v>
          </cell>
          <cell r="AW109">
            <v>0</v>
          </cell>
          <cell r="AX109">
            <v>0</v>
          </cell>
          <cell r="AY109">
            <v>0</v>
          </cell>
          <cell r="AZ109">
            <v>0</v>
          </cell>
          <cell r="BA109">
            <v>0</v>
          </cell>
        </row>
        <row r="138">
          <cell r="B138">
            <v>0.10824854345992019</v>
          </cell>
          <cell r="C138">
            <v>0.15713441647419923</v>
          </cell>
          <cell r="D138">
            <v>0.19230117560846874</v>
          </cell>
          <cell r="E138">
            <v>0.34658693320320244</v>
          </cell>
          <cell r="F138">
            <v>0.28177801849326367</v>
          </cell>
          <cell r="G138">
            <v>0.41870347636069549</v>
          </cell>
          <cell r="H138">
            <v>0.53325913325968566</v>
          </cell>
          <cell r="I138">
            <v>0.42205997908390924</v>
          </cell>
          <cell r="J138">
            <v>0.50344159754202722</v>
          </cell>
          <cell r="K138">
            <v>0.49410740655889063</v>
          </cell>
          <cell r="L138">
            <v>0.33455080335511311</v>
          </cell>
          <cell r="M138">
            <v>0.25928706608507507</v>
          </cell>
          <cell r="N138">
            <v>0.16131481833720493</v>
          </cell>
          <cell r="O138">
            <v>0.14120583444406948</v>
          </cell>
          <cell r="P138">
            <v>0.15011433033615418</v>
          </cell>
          <cell r="Q138">
            <v>0.14678891315074533</v>
          </cell>
          <cell r="R138">
            <v>0.15670589098543916</v>
          </cell>
          <cell r="S138">
            <v>0.14867146026425729</v>
          </cell>
          <cell r="T138">
            <v>0</v>
          </cell>
          <cell r="U138">
            <v>0</v>
          </cell>
          <cell r="V138">
            <v>0</v>
          </cell>
          <cell r="W138">
            <v>0</v>
          </cell>
          <cell r="X138">
            <v>0</v>
          </cell>
          <cell r="Y138">
            <v>0</v>
          </cell>
          <cell r="Z138">
            <v>0</v>
          </cell>
          <cell r="AA138">
            <v>0</v>
          </cell>
          <cell r="AB138">
            <v>12</v>
          </cell>
          <cell r="AC138">
            <v>15.158879000000002</v>
          </cell>
          <cell r="AD138">
            <v>17.881478000000001</v>
          </cell>
          <cell r="AE138">
            <v>22.090288000000001</v>
          </cell>
          <cell r="AF138">
            <v>32.68314100000002</v>
          </cell>
          <cell r="AG138">
            <v>40.038156999999998</v>
          </cell>
          <cell r="AH138">
            <v>48.839757000000006</v>
          </cell>
          <cell r="AI138">
            <v>55.186481999999998</v>
          </cell>
          <cell r="AJ138">
            <v>56.404829000000007</v>
          </cell>
          <cell r="AK138">
            <v>58.932545000000005</v>
          </cell>
          <cell r="AL138">
            <v>55.743809999999996</v>
          </cell>
          <cell r="AM138">
            <v>54.933013999999986</v>
          </cell>
          <cell r="AN138">
            <v>48.302503999999992</v>
          </cell>
          <cell r="AO138">
            <v>44.538690000000003</v>
          </cell>
          <cell r="AP138">
            <v>51.155136999999996</v>
          </cell>
          <cell r="AQ138">
            <v>50.422559999999997</v>
          </cell>
          <cell r="AR138">
            <v>47.061607999999985</v>
          </cell>
          <cell r="AS138">
            <v>50.014672999999995</v>
          </cell>
          <cell r="AT138">
            <v>0</v>
          </cell>
          <cell r="AU138">
            <v>0</v>
          </cell>
          <cell r="AV138">
            <v>0</v>
          </cell>
          <cell r="AW138">
            <v>0</v>
          </cell>
          <cell r="AX138">
            <v>0</v>
          </cell>
          <cell r="AY138">
            <v>0</v>
          </cell>
          <cell r="AZ138">
            <v>0</v>
          </cell>
          <cell r="BA138">
            <v>0</v>
          </cell>
        </row>
        <row r="163">
          <cell r="B163">
            <v>1.6564799999999741E-4</v>
          </cell>
          <cell r="C163">
            <v>9.6933732717928434E-4</v>
          </cell>
          <cell r="D163">
            <v>7.0515308521065384E-3</v>
          </cell>
          <cell r="E163">
            <v>1.0375472616881501E-2</v>
          </cell>
          <cell r="F163">
            <v>2.0769251929662863E-2</v>
          </cell>
          <cell r="G163">
            <v>1.964480137210825E-2</v>
          </cell>
          <cell r="H163">
            <v>3.65121884560905E-2</v>
          </cell>
          <cell r="I163">
            <v>3.5798543153425566E-2</v>
          </cell>
          <cell r="J163">
            <v>5.9409403561623331E-2</v>
          </cell>
          <cell r="K163">
            <v>0.10705472749851241</v>
          </cell>
          <cell r="L163">
            <v>5.8813432482504924E-2</v>
          </cell>
          <cell r="M163">
            <v>0.11352561581308085</v>
          </cell>
          <cell r="N163">
            <v>7.8159898981733977E-2</v>
          </cell>
          <cell r="O163">
            <v>3.0260199007841937E-2</v>
          </cell>
          <cell r="P163">
            <v>1.6095281962187458E-2</v>
          </cell>
          <cell r="Q163">
            <v>6.3057461019084493E-2</v>
          </cell>
          <cell r="R163">
            <v>6.7522027696669762E-2</v>
          </cell>
          <cell r="S163">
            <v>9.716389819765886E-2</v>
          </cell>
          <cell r="T163">
            <v>0</v>
          </cell>
          <cell r="U163">
            <v>0</v>
          </cell>
          <cell r="V163">
            <v>0</v>
          </cell>
          <cell r="W163">
            <v>0</v>
          </cell>
          <cell r="X163">
            <v>0</v>
          </cell>
          <cell r="Y163">
            <v>0</v>
          </cell>
          <cell r="Z163">
            <v>0</v>
          </cell>
          <cell r="AA163">
            <v>0</v>
          </cell>
          <cell r="AB163">
            <v>0</v>
          </cell>
          <cell r="AC163">
            <v>9.7448999999999231E-2</v>
          </cell>
          <cell r="AD163">
            <v>1.1612670000000005</v>
          </cell>
          <cell r="AE163">
            <v>1.8638959999999987</v>
          </cell>
          <cell r="AF163">
            <v>2.4984959999999994</v>
          </cell>
          <cell r="AG163">
            <v>3.6728470000000009</v>
          </cell>
          <cell r="AH163">
            <v>4.661605999999999</v>
          </cell>
          <cell r="AI163">
            <v>5.9230579999999975</v>
          </cell>
          <cell r="AJ163">
            <v>10.267327000000009</v>
          </cell>
          <cell r="AK163">
            <v>12.729146</v>
          </cell>
          <cell r="AL163">
            <v>14.881099999999996</v>
          </cell>
          <cell r="AM163">
            <v>17.758015999999998</v>
          </cell>
          <cell r="AN163">
            <v>15.927452999999993</v>
          </cell>
          <cell r="AO163">
            <v>6.9062440000000009</v>
          </cell>
          <cell r="AP163">
            <v>2.612833000000002</v>
          </cell>
          <cell r="AQ163">
            <v>10.248763000000004</v>
          </cell>
          <cell r="AR163">
            <v>10.663621000000006</v>
          </cell>
          <cell r="AS163">
            <v>15.687438000000007</v>
          </cell>
          <cell r="AT163">
            <v>0</v>
          </cell>
          <cell r="AU163">
            <v>0</v>
          </cell>
          <cell r="AV163">
            <v>0</v>
          </cell>
          <cell r="AW163">
            <v>0</v>
          </cell>
          <cell r="AX163">
            <v>0</v>
          </cell>
          <cell r="AY163">
            <v>0</v>
          </cell>
          <cell r="AZ163">
            <v>0</v>
          </cell>
          <cell r="BA163">
            <v>0</v>
          </cell>
        </row>
        <row r="231">
          <cell r="B231">
            <v>3.5648674406783584E-2</v>
          </cell>
          <cell r="C231">
            <v>2.490682952700812E-2</v>
          </cell>
          <cell r="D231">
            <v>6.5865239313612725E-2</v>
          </cell>
          <cell r="E231">
            <v>7.8958503184806975E-2</v>
          </cell>
          <cell r="F231">
            <v>0.14514653060207458</v>
          </cell>
          <cell r="G231">
            <v>0.27408099024614313</v>
          </cell>
          <cell r="H231">
            <v>0.37973747462149665</v>
          </cell>
          <cell r="I231">
            <v>0.53294672548815103</v>
          </cell>
          <cell r="J231">
            <v>0.42915373102188953</v>
          </cell>
          <cell r="K231">
            <v>0.50996732464109518</v>
          </cell>
          <cell r="L231">
            <v>0.59218093060901866</v>
          </cell>
          <cell r="M231">
            <v>0.59641073599223415</v>
          </cell>
          <cell r="N231">
            <v>0.4823072879645518</v>
          </cell>
          <cell r="O231">
            <v>0.50009204977206179</v>
          </cell>
          <cell r="P231">
            <v>0.35770158508263517</v>
          </cell>
          <cell r="Q231">
            <v>0.57915290805861197</v>
          </cell>
          <cell r="R231">
            <v>0.64168084439885564</v>
          </cell>
          <cell r="S231">
            <v>0.74778324260603724</v>
          </cell>
          <cell r="T231">
            <v>0</v>
          </cell>
          <cell r="U231">
            <v>0</v>
          </cell>
          <cell r="V231">
            <v>0</v>
          </cell>
          <cell r="W231">
            <v>0</v>
          </cell>
          <cell r="X231">
            <v>0</v>
          </cell>
          <cell r="Y231">
            <v>0</v>
          </cell>
          <cell r="Z231">
            <v>0</v>
          </cell>
          <cell r="AA231">
            <v>0</v>
          </cell>
          <cell r="AB231">
            <v>3.8079999999999998</v>
          </cell>
          <cell r="AC231">
            <v>2.4633970000000005</v>
          </cell>
          <cell r="AD231">
            <v>6.3245499999999986</v>
          </cell>
          <cell r="AE231">
            <v>7.6372339999999985</v>
          </cell>
          <cell r="AF231">
            <v>15.914959</v>
          </cell>
          <cell r="AG231">
            <v>25.474622999999998</v>
          </cell>
          <cell r="AH231">
            <v>35.517652999999996</v>
          </cell>
          <cell r="AI231">
            <v>54.362306000000004</v>
          </cell>
          <cell r="AJ231">
            <v>54.735679000000005</v>
          </cell>
          <cell r="AK231">
            <v>48.510702000000002</v>
          </cell>
          <cell r="AL231">
            <v>76.806779999999989</v>
          </cell>
          <cell r="AM231">
            <v>89.563434999999998</v>
          </cell>
          <cell r="AN231">
            <v>79.632267999999996</v>
          </cell>
          <cell r="AO231">
            <v>67.315135999999995</v>
          </cell>
          <cell r="AP231">
            <v>62.826679999999996</v>
          </cell>
          <cell r="AQ231">
            <v>76.992867999999987</v>
          </cell>
          <cell r="AR231">
            <v>83.888306</v>
          </cell>
          <cell r="AS231">
            <v>97.855110999999994</v>
          </cell>
          <cell r="AT231">
            <v>0</v>
          </cell>
          <cell r="AU231">
            <v>0</v>
          </cell>
          <cell r="AV231">
            <v>0</v>
          </cell>
          <cell r="AW231">
            <v>0</v>
          </cell>
          <cell r="AX231">
            <v>0</v>
          </cell>
          <cell r="AY231">
            <v>0</v>
          </cell>
          <cell r="AZ231">
            <v>0</v>
          </cell>
          <cell r="BA231">
            <v>0</v>
          </cell>
        </row>
        <row r="263">
          <cell r="B263">
            <v>0.25633430732320317</v>
          </cell>
          <cell r="C263">
            <v>0.26592111888076397</v>
          </cell>
          <cell r="D263">
            <v>0.39687033197776189</v>
          </cell>
          <cell r="E263">
            <v>0.6164228483614409</v>
          </cell>
          <cell r="F263">
            <v>0.78989468108456751</v>
          </cell>
          <cell r="G263">
            <v>1.0149138169871073</v>
          </cell>
          <cell r="H263">
            <v>1.217275950144864</v>
          </cell>
          <cell r="I263">
            <v>1.3465937226119267</v>
          </cell>
          <cell r="J263">
            <v>1.3535900407744799</v>
          </cell>
          <cell r="K263">
            <v>1.4272911358157252</v>
          </cell>
          <cell r="L263">
            <v>1.362249473306556</v>
          </cell>
          <cell r="M263">
            <v>1.3804380500960791</v>
          </cell>
          <cell r="N263">
            <v>1.1714307020818708</v>
          </cell>
          <cell r="O263">
            <v>0.97087512035463508</v>
          </cell>
          <cell r="P263">
            <v>0.85648161367757325</v>
          </cell>
          <cell r="Q263">
            <v>1.2614191996746911</v>
          </cell>
          <cell r="R263">
            <v>1.3231977533869319</v>
          </cell>
          <cell r="S263">
            <v>1.9728960200570178</v>
          </cell>
          <cell r="T263">
            <v>-2.2204460492503131E-16</v>
          </cell>
          <cell r="U263" t="e">
            <v>#DIV/0!</v>
          </cell>
          <cell r="V263" t="e">
            <v>#DIV/0!</v>
          </cell>
          <cell r="W263" t="e">
            <v>#DIV/0!</v>
          </cell>
          <cell r="X263" t="e">
            <v>#DIV/0!</v>
          </cell>
          <cell r="Y263" t="e">
            <v>#DIV/0!</v>
          </cell>
          <cell r="Z263" t="e">
            <v>#DIV/0!</v>
          </cell>
          <cell r="AA263" t="e">
            <v>#DIV/0!</v>
          </cell>
          <cell r="AB263">
            <v>37.435999999999993</v>
          </cell>
          <cell r="AC263">
            <v>36.358738999999993</v>
          </cell>
          <cell r="AD263">
            <v>53.859150999999983</v>
          </cell>
          <cell r="AE263">
            <v>65.871718000000001</v>
          </cell>
          <cell r="AF263">
            <v>95.93031000000002</v>
          </cell>
          <cell r="AG263">
            <v>116.47429700000001</v>
          </cell>
          <cell r="AH263">
            <v>148.07988700000004</v>
          </cell>
          <cell r="AI263">
            <v>203.77879899999999</v>
          </cell>
          <cell r="AJ263">
            <v>218.07488799999993</v>
          </cell>
          <cell r="AK263">
            <v>213.22796999999997</v>
          </cell>
          <cell r="AL263">
            <v>258.11795999999987</v>
          </cell>
          <cell r="AM263">
            <v>277.04045899999988</v>
          </cell>
          <cell r="AN263">
            <v>255.19141699999986</v>
          </cell>
          <cell r="AO263">
            <v>227.22700199999994</v>
          </cell>
          <cell r="AP263">
            <v>240.30288499999983</v>
          </cell>
          <cell r="AQ263">
            <v>269.06991499999992</v>
          </cell>
          <cell r="AR263">
            <v>299.84470079999988</v>
          </cell>
          <cell r="AS263">
            <v>343.63103410000008</v>
          </cell>
          <cell r="AT263">
            <v>0</v>
          </cell>
          <cell r="AU263">
            <v>0</v>
          </cell>
          <cell r="AV263">
            <v>0</v>
          </cell>
          <cell r="AW263">
            <v>0</v>
          </cell>
          <cell r="AX263">
            <v>0</v>
          </cell>
          <cell r="AY263">
            <v>0</v>
          </cell>
          <cell r="AZ263">
            <v>0</v>
          </cell>
          <cell r="BA263">
            <v>0</v>
          </cell>
        </row>
        <row r="264">
          <cell r="B264">
            <v>1.5716330106631402E-2</v>
          </cell>
          <cell r="C264">
            <v>2.1093826560450932E-2</v>
          </cell>
          <cell r="D264">
            <v>4.758130436492327E-2</v>
          </cell>
          <cell r="E264">
            <v>3.3501442006700494E-2</v>
          </cell>
          <cell r="F264">
            <v>3.8009076739341001E-2</v>
          </cell>
          <cell r="G264">
            <v>1.7515301446504553E-2</v>
          </cell>
          <cell r="H264">
            <v>1.0412986693340381E-2</v>
          </cell>
          <cell r="I264">
            <v>8.3427766976432831E-3</v>
          </cell>
          <cell r="J264">
            <v>1.327106119756377E-2</v>
          </cell>
          <cell r="K264">
            <v>1.7528916663381518E-2</v>
          </cell>
          <cell r="L264">
            <v>1.4099460034060648E-2</v>
          </cell>
          <cell r="M264">
            <v>6.9493573092403995E-3</v>
          </cell>
          <cell r="N264">
            <v>6.5693582516470322E-3</v>
          </cell>
          <cell r="O264">
            <v>7.7160440383753897E-3</v>
          </cell>
          <cell r="P264">
            <v>1.1099535627932268E-2</v>
          </cell>
          <cell r="Q264">
            <v>2.7732902561725916E-2</v>
          </cell>
          <cell r="R264">
            <v>3.8644511669314104E-2</v>
          </cell>
          <cell r="S264">
            <v>0.27645845642208056</v>
          </cell>
          <cell r="T264">
            <v>0</v>
          </cell>
          <cell r="U264">
            <v>-5.8194199999999988E-3</v>
          </cell>
          <cell r="V264">
            <v>-5.8194199999999988E-3</v>
          </cell>
          <cell r="W264">
            <v>-5.8194199999999988E-3</v>
          </cell>
          <cell r="X264">
            <v>-5.8194199999999988E-3</v>
          </cell>
          <cell r="Y264">
            <v>-5.8194199999999988E-3</v>
          </cell>
          <cell r="Z264">
            <v>-5.8194199999999988E-3</v>
          </cell>
          <cell r="AA264">
            <v>-5.8194199999999988E-3</v>
          </cell>
          <cell r="AB264">
            <v>2.31</v>
          </cell>
          <cell r="AC264">
            <v>3.5804680000000007</v>
          </cell>
          <cell r="AD264">
            <v>5.936580000000002</v>
          </cell>
          <cell r="AE264">
            <v>6.1569739999999999</v>
          </cell>
          <cell r="AF264">
            <v>5.849965000000001</v>
          </cell>
          <cell r="AG264">
            <v>3.7509160000000006</v>
          </cell>
          <cell r="AH264">
            <v>5.5467030000000008</v>
          </cell>
          <cell r="AI264">
            <v>4.0220400000000005</v>
          </cell>
          <cell r="AJ264">
            <v>4.5064150000000005</v>
          </cell>
          <cell r="AK264">
            <v>6.1117059999999954</v>
          </cell>
          <cell r="AL264">
            <v>5.0271299999999979</v>
          </cell>
          <cell r="AM264">
            <v>4.3027260000000016</v>
          </cell>
          <cell r="AN264">
            <v>6.3303280000000051</v>
          </cell>
          <cell r="AO264">
            <v>8.8889789999999991</v>
          </cell>
          <cell r="AP264">
            <v>22.653094999999986</v>
          </cell>
          <cell r="AQ264">
            <v>17.604996000000007</v>
          </cell>
          <cell r="AR264">
            <v>38.102951999999988</v>
          </cell>
          <cell r="AS264">
            <v>25.226546000000003</v>
          </cell>
          <cell r="AT264">
            <v>0</v>
          </cell>
          <cell r="AU264">
            <v>0</v>
          </cell>
          <cell r="AV264">
            <v>0</v>
          </cell>
          <cell r="AW264">
            <v>0</v>
          </cell>
          <cell r="AX264">
            <v>0</v>
          </cell>
          <cell r="AY264">
            <v>0</v>
          </cell>
          <cell r="AZ264">
            <v>0</v>
          </cell>
          <cell r="BA264">
            <v>0</v>
          </cell>
        </row>
        <row r="266">
          <cell r="B266">
            <v>5.8479945293244242E-4</v>
          </cell>
          <cell r="C266">
            <v>4.5220000000000004E-4</v>
          </cell>
          <cell r="D266">
            <v>4.7697999999999664E-5</v>
          </cell>
          <cell r="E266">
            <v>2.8472284597059601E-5</v>
          </cell>
          <cell r="F266">
            <v>7.167684457209982E-5</v>
          </cell>
          <cell r="G266">
            <v>7.769999999998982E-6</v>
          </cell>
          <cell r="H266">
            <v>4.4817798024131316E-4</v>
          </cell>
          <cell r="I266">
            <v>4.1554799999999475E-4</v>
          </cell>
          <cell r="J266">
            <v>8.5995000000009303E-5</v>
          </cell>
          <cell r="K266">
            <v>2.3905056152415265E-4</v>
          </cell>
          <cell r="L266">
            <v>1.0922757999997226E-4</v>
          </cell>
          <cell r="M266">
            <v>7.8106857423738821E-4</v>
          </cell>
          <cell r="N266">
            <v>4.2206752000000089E-4</v>
          </cell>
          <cell r="O266">
            <v>2.7048582645167301E-5</v>
          </cell>
          <cell r="P266">
            <v>1.9068353731631254E-5</v>
          </cell>
          <cell r="Q266">
            <v>2.434402004998339E-4</v>
          </cell>
          <cell r="R266">
            <v>-1.0123842756992367E-3</v>
          </cell>
          <cell r="S266">
            <v>-5.5877648013270137E-4</v>
          </cell>
          <cell r="T266">
            <v>0</v>
          </cell>
          <cell r="U266">
            <v>-0.16095299999999998</v>
          </cell>
          <cell r="V266">
            <v>-0.16095299999999998</v>
          </cell>
          <cell r="W266">
            <v>-0.16095299999999998</v>
          </cell>
          <cell r="X266">
            <v>-0.16095299999999998</v>
          </cell>
          <cell r="Y266">
            <v>-0.16095299999999998</v>
          </cell>
          <cell r="Z266">
            <v>-0.16095299999999998</v>
          </cell>
          <cell r="AA266">
            <v>-0.16095299999999998</v>
          </cell>
          <cell r="AB266">
            <v>9.5999999999999988E-2</v>
          </cell>
          <cell r="AC266">
            <v>3.8500000000000274E-3</v>
          </cell>
          <cell r="AD266">
            <v>6.7489000000000021E-2</v>
          </cell>
          <cell r="AE266">
            <v>3.3693000000000306E-2</v>
          </cell>
          <cell r="AF266">
            <v>0.17041000000000009</v>
          </cell>
          <cell r="AG266">
            <v>8.1811999999999621E-2</v>
          </cell>
          <cell r="AH266">
            <v>5.755500000000037E-2</v>
          </cell>
          <cell r="AI266">
            <v>5.7679999999999884E-2</v>
          </cell>
          <cell r="AJ266">
            <v>4.2903000000003133E-2</v>
          </cell>
          <cell r="AK266">
            <v>0.11616100000000706</v>
          </cell>
          <cell r="AL266">
            <v>-7.1609385088322597E-15</v>
          </cell>
          <cell r="AM266">
            <v>1.6091999999998607E-2</v>
          </cell>
          <cell r="AN266">
            <v>3.2552999999996245E-2</v>
          </cell>
          <cell r="AO266">
            <v>3.7169999999939994E-3</v>
          </cell>
          <cell r="AP266">
            <v>1.0580999999996883E-2</v>
          </cell>
          <cell r="AQ266">
            <v>4.1050000000001086E-2</v>
          </cell>
          <cell r="AR266">
            <v>-0.18260399999999996</v>
          </cell>
          <cell r="AS266">
            <v>0.10888110000000342</v>
          </cell>
          <cell r="AT266">
            <v>0</v>
          </cell>
          <cell r="AU266">
            <v>0</v>
          </cell>
          <cell r="AV266">
            <v>0</v>
          </cell>
          <cell r="AW266">
            <v>0</v>
          </cell>
          <cell r="AX266">
            <v>0</v>
          </cell>
          <cell r="AY266">
            <v>0</v>
          </cell>
          <cell r="AZ266">
            <v>0</v>
          </cell>
          <cell r="BA266">
            <v>0</v>
          </cell>
        </row>
        <row r="267">
          <cell r="B267">
            <v>0.23126753637227909</v>
          </cell>
          <cell r="C267">
            <v>0.23631454287144413</v>
          </cell>
          <cell r="D267">
            <v>0.32340093956016186</v>
          </cell>
          <cell r="E267">
            <v>0.52665785416596345</v>
          </cell>
          <cell r="F267">
            <v>0.60869364408668236</v>
          </cell>
          <cell r="G267">
            <v>0.89990296785170187</v>
          </cell>
          <cell r="H267">
            <v>1.1184850910228601</v>
          </cell>
          <cell r="I267">
            <v>1.2675418183487008</v>
          </cell>
          <cell r="J267">
            <v>1.2486546967480499</v>
          </cell>
          <cell r="K267">
            <v>1.2697864321783916</v>
          </cell>
          <cell r="L267">
            <v>1.2543546657390912</v>
          </cell>
          <cell r="M267">
            <v>1.2209349529892695</v>
          </cell>
          <cell r="N267">
            <v>1.0502205615680373</v>
          </cell>
          <cell r="O267">
            <v>0.91029275023138023</v>
          </cell>
          <cell r="P267">
            <v>0.78964350876283274</v>
          </cell>
          <cell r="Q267">
            <v>1.1377082435112609</v>
          </cell>
          <cell r="R267">
            <v>1.1591702733105302</v>
          </cell>
          <cell r="S267">
            <v>1.4945712366220316</v>
          </cell>
          <cell r="T267">
            <v>0</v>
          </cell>
          <cell r="U267" t="e">
            <v>#DIV/0!</v>
          </cell>
          <cell r="V267" t="e">
            <v>#DIV/0!</v>
          </cell>
          <cell r="W267" t="e">
            <v>#DIV/0!</v>
          </cell>
          <cell r="X267" t="e">
            <v>#DIV/0!</v>
          </cell>
          <cell r="Y267" t="e">
            <v>#DIV/0!</v>
          </cell>
          <cell r="Z267" t="e">
            <v>#DIV/0!</v>
          </cell>
          <cell r="AA267" t="e">
            <v>#DIV/0!</v>
          </cell>
          <cell r="AB267">
            <v>33.370999999999995</v>
          </cell>
          <cell r="AC267">
            <v>30.032267999999998</v>
          </cell>
          <cell r="AD267">
            <v>40.878982999999991</v>
          </cell>
          <cell r="AE267">
            <v>50.615431999999991</v>
          </cell>
          <cell r="AF267">
            <v>75.340109000000027</v>
          </cell>
          <cell r="AG267">
            <v>97.365633000000017</v>
          </cell>
          <cell r="AH267">
            <v>126.33669599999999</v>
          </cell>
          <cell r="AI267">
            <v>181.37062299999997</v>
          </cell>
          <cell r="AJ267">
            <v>188.43163300000001</v>
          </cell>
          <cell r="AK267">
            <v>186.95673300000001</v>
          </cell>
          <cell r="AL267">
            <v>228.18791999999996</v>
          </cell>
          <cell r="AM267">
            <v>243.48213399999992</v>
          </cell>
          <cell r="AN267">
            <v>221.8594589999999</v>
          </cell>
          <cell r="AO267">
            <v>204.08635999999996</v>
          </cell>
          <cell r="AP267">
            <v>200.70089899999988</v>
          </cell>
          <cell r="AQ267">
            <v>229.247108</v>
          </cell>
          <cell r="AR267">
            <v>235.89471299999997</v>
          </cell>
          <cell r="AS267">
            <v>272.93910300000005</v>
          </cell>
          <cell r="AT267">
            <v>0</v>
          </cell>
          <cell r="AU267">
            <v>0</v>
          </cell>
          <cell r="AV267">
            <v>0</v>
          </cell>
          <cell r="AW267">
            <v>0</v>
          </cell>
          <cell r="AX267">
            <v>0</v>
          </cell>
          <cell r="AY267">
            <v>0</v>
          </cell>
          <cell r="AZ267">
            <v>0</v>
          </cell>
          <cell r="BA267">
            <v>0</v>
          </cell>
        </row>
        <row r="268">
          <cell r="B268">
            <v>5.3949170112472175E-3</v>
          </cell>
          <cell r="C268">
            <v>8.617237794322323E-4</v>
          </cell>
          <cell r="D268">
            <v>1.9042868152207904E-3</v>
          </cell>
          <cell r="E268">
            <v>4.9772902972122137E-3</v>
          </cell>
          <cell r="F268">
            <v>1.6910157697392913E-2</v>
          </cell>
          <cell r="G268">
            <v>4.7173243856933082E-3</v>
          </cell>
          <cell r="H268">
            <v>2.5128242939552788E-3</v>
          </cell>
          <cell r="I268">
            <v>8.3992289684442986E-3</v>
          </cell>
          <cell r="J268">
            <v>1.5533818072104646E-3</v>
          </cell>
          <cell r="K268">
            <v>2.0195026537411231E-3</v>
          </cell>
          <cell r="L268">
            <v>6.5878015470628506E-3</v>
          </cell>
          <cell r="M268">
            <v>7.8504826270858891E-3</v>
          </cell>
          <cell r="N268">
            <v>6.1027043661006086E-3</v>
          </cell>
          <cell r="O268">
            <v>4.6746145374542067E-3</v>
          </cell>
          <cell r="P268">
            <v>4.7419767232292943E-3</v>
          </cell>
          <cell r="Q268">
            <v>1.2889026314874659E-2</v>
          </cell>
          <cell r="R268">
            <v>4.323539078260949E-2</v>
          </cell>
          <cell r="S268">
            <v>1.5713794960841878E-2</v>
          </cell>
          <cell r="T268">
            <v>0</v>
          </cell>
          <cell r="U268">
            <v>0</v>
          </cell>
          <cell r="V268">
            <v>0</v>
          </cell>
          <cell r="W268">
            <v>0</v>
          </cell>
          <cell r="X268">
            <v>0</v>
          </cell>
          <cell r="Y268">
            <v>0</v>
          </cell>
          <cell r="Z268">
            <v>0</v>
          </cell>
          <cell r="AA268">
            <v>0</v>
          </cell>
          <cell r="AB268">
            <v>0.68300000000000016</v>
          </cell>
          <cell r="AC268">
            <v>0.42275500000000044</v>
          </cell>
          <cell r="AD268">
            <v>2.0971719999999969</v>
          </cell>
          <cell r="AE268">
            <v>1.6235260000000009</v>
          </cell>
          <cell r="AF268">
            <v>2.718363000000001</v>
          </cell>
          <cell r="AG268">
            <v>1.0709369999999991</v>
          </cell>
          <cell r="AH268">
            <v>1.5210649999999908</v>
          </cell>
          <cell r="AI268">
            <v>2.9870829999999815</v>
          </cell>
          <cell r="AJ268">
            <v>1.6003319999999936</v>
          </cell>
          <cell r="AK268">
            <v>1.1762349999999975</v>
          </cell>
          <cell r="AL268">
            <v>3.0885699999999856</v>
          </cell>
          <cell r="AM268">
            <v>4.1931220000000051</v>
          </cell>
          <cell r="AN268">
            <v>2.9803819999999739</v>
          </cell>
          <cell r="AO268">
            <v>2.8149299999999755</v>
          </cell>
          <cell r="AP268">
            <v>2.4538410000000015</v>
          </cell>
          <cell r="AQ268">
            <v>2.198035999999981</v>
          </cell>
          <cell r="AR268">
            <v>6.7247020000000255</v>
          </cell>
          <cell r="AS268">
            <v>14.842494999999992</v>
          </cell>
          <cell r="AT268">
            <v>0</v>
          </cell>
          <cell r="AU268">
            <v>0</v>
          </cell>
          <cell r="AV268">
            <v>0</v>
          </cell>
          <cell r="AW268">
            <v>0</v>
          </cell>
          <cell r="AX268">
            <v>0</v>
          </cell>
          <cell r="AY268">
            <v>0</v>
          </cell>
          <cell r="AZ268">
            <v>0</v>
          </cell>
          <cell r="BA268">
            <v>0</v>
          </cell>
        </row>
        <row r="269">
          <cell r="B269">
            <v>9.1114168485523391E-4</v>
          </cell>
          <cell r="C269">
            <v>2.0304144000000014E-4</v>
          </cell>
          <cell r="D269">
            <v>7.746083100000003E-3</v>
          </cell>
          <cell r="E269">
            <v>2.7543509700000003E-2</v>
          </cell>
          <cell r="F269">
            <v>4.2147150220000068E-2</v>
          </cell>
          <cell r="G269">
            <v>3.8304216853842004E-3</v>
          </cell>
          <cell r="H269">
            <v>1.6214968799999794E-3</v>
          </cell>
          <cell r="I269">
            <v>1.2822340799999573E-3</v>
          </cell>
          <cell r="J269">
            <v>1.3996191147747847E-3</v>
          </cell>
          <cell r="K269">
            <v>1.3787637789048448E-2</v>
          </cell>
          <cell r="L269">
            <v>2.4062143863184598E-2</v>
          </cell>
          <cell r="M269">
            <v>1.9385022838194921E-2</v>
          </cell>
          <cell r="N269">
            <v>1.0488117378530847E-2</v>
          </cell>
          <cell r="O269">
            <v>5.8115275748969073E-3</v>
          </cell>
          <cell r="P269">
            <v>8.8900046111460435E-3</v>
          </cell>
          <cell r="Q269">
            <v>7.8536438178078115E-3</v>
          </cell>
          <cell r="R269">
            <v>6.5058896177295038E-3</v>
          </cell>
          <cell r="S269">
            <v>4.3447926412688173E-2</v>
          </cell>
          <cell r="T269">
            <v>0</v>
          </cell>
          <cell r="U269">
            <v>0</v>
          </cell>
          <cell r="V269">
            <v>0</v>
          </cell>
          <cell r="W269">
            <v>0</v>
          </cell>
          <cell r="X269">
            <v>0</v>
          </cell>
          <cell r="Y269">
            <v>0</v>
          </cell>
          <cell r="Z269">
            <v>0</v>
          </cell>
          <cell r="AA269">
            <v>0</v>
          </cell>
          <cell r="AB269">
            <v>0.12</v>
          </cell>
          <cell r="AC269">
            <v>0</v>
          </cell>
          <cell r="AD269">
            <v>0.68315299999999968</v>
          </cell>
          <cell r="AE269">
            <v>1.4060759999999999</v>
          </cell>
          <cell r="AF269">
            <v>1.6227530000000039</v>
          </cell>
          <cell r="AG269">
            <v>0.423543000000001</v>
          </cell>
          <cell r="AH269">
            <v>0.25149299999999941</v>
          </cell>
          <cell r="AI269">
            <v>0.38341299999999412</v>
          </cell>
          <cell r="AJ269">
            <v>0.27565300000000104</v>
          </cell>
          <cell r="AK269">
            <v>0.98810700000000118</v>
          </cell>
          <cell r="AL269">
            <v>0.75642000000000031</v>
          </cell>
          <cell r="AM269">
            <v>2.3441839999999985</v>
          </cell>
          <cell r="AN269">
            <v>1.786211000000002</v>
          </cell>
          <cell r="AO269">
            <v>0.81069000000000202</v>
          </cell>
          <cell r="AP269">
            <v>2.1161399999999988</v>
          </cell>
          <cell r="AQ269">
            <v>1.3744170000000011</v>
          </cell>
          <cell r="AR269">
            <v>1.039801999999995</v>
          </cell>
          <cell r="AS269">
            <v>2.1735029999999944</v>
          </cell>
          <cell r="AT269">
            <v>0</v>
          </cell>
          <cell r="AU269">
            <v>0</v>
          </cell>
          <cell r="AV269">
            <v>0</v>
          </cell>
          <cell r="AW269">
            <v>0</v>
          </cell>
          <cell r="AX269">
            <v>0</v>
          </cell>
          <cell r="AY269">
            <v>0</v>
          </cell>
          <cell r="AZ269">
            <v>0</v>
          </cell>
          <cell r="BA269">
            <v>0</v>
          </cell>
        </row>
      </sheetData>
      <sheetData sheetId="5"/>
      <sheetData sheetId="6">
        <row r="15">
          <cell r="B15">
            <v>0</v>
          </cell>
          <cell r="C15">
            <v>0</v>
          </cell>
          <cell r="D15">
            <v>3.7494799999999999E-3</v>
          </cell>
          <cell r="E15">
            <v>1.2336099999999999E-2</v>
          </cell>
          <cell r="F15">
            <v>8.2410000000000001E-3</v>
          </cell>
          <cell r="G15">
            <v>3.7299999999999996E-4</v>
          </cell>
          <cell r="H15">
            <v>6.8400000000000004E-4</v>
          </cell>
          <cell r="I15">
            <v>0</v>
          </cell>
          <cell r="J15">
            <v>1.797E-4</v>
          </cell>
          <cell r="K15">
            <v>4.8000000000000001E-5</v>
          </cell>
          <cell r="L15">
            <v>9.2999999999999997E-5</v>
          </cell>
          <cell r="M15">
            <v>1.4199999999999998E-4</v>
          </cell>
          <cell r="N15">
            <v>5.5999999999999999E-5</v>
          </cell>
          <cell r="O15">
            <v>1.26E-4</v>
          </cell>
          <cell r="P15">
            <v>7.7000000000000001E-5</v>
          </cell>
          <cell r="Q15">
            <v>3.0919999999999997E-3</v>
          </cell>
          <cell r="R15">
            <v>2.7499999999999998E-3</v>
          </cell>
          <cell r="S15">
            <v>5.3200000000000001E-3</v>
          </cell>
          <cell r="U15">
            <v>0</v>
          </cell>
          <cell r="V15">
            <v>0</v>
          </cell>
          <cell r="W15">
            <v>0</v>
          </cell>
          <cell r="X15">
            <v>0</v>
          </cell>
          <cell r="Y15">
            <v>0</v>
          </cell>
          <cell r="Z15">
            <v>0</v>
          </cell>
          <cell r="AA15">
            <v>0</v>
          </cell>
          <cell r="AB15">
            <v>0</v>
          </cell>
          <cell r="AC15">
            <v>0</v>
          </cell>
          <cell r="AD15">
            <v>1.68923</v>
          </cell>
          <cell r="AE15">
            <v>1.32254</v>
          </cell>
          <cell r="AF15">
            <v>1.0667879999999998</v>
          </cell>
          <cell r="AG15">
            <v>3.2750999999999995E-2</v>
          </cell>
          <cell r="AH15">
            <v>0.15524299999999999</v>
          </cell>
          <cell r="AI15">
            <v>0.158052</v>
          </cell>
          <cell r="AJ15">
            <v>0.130083</v>
          </cell>
          <cell r="AK15">
            <v>0.12590199999999999</v>
          </cell>
          <cell r="AL15">
            <v>0.49460999999999999</v>
          </cell>
          <cell r="AM15">
            <v>0.20206399999999999</v>
          </cell>
          <cell r="AN15">
            <v>5.0847999999999997E-2</v>
          </cell>
          <cell r="AO15">
            <v>2.6945E-2</v>
          </cell>
          <cell r="AP15">
            <v>2.7531999999999997E-2</v>
          </cell>
          <cell r="AQ15">
            <v>0.57982099999999992</v>
          </cell>
          <cell r="AR15">
            <v>0.64039599999999997</v>
          </cell>
          <cell r="AS15">
            <v>1.0769899999999999</v>
          </cell>
        </row>
        <row r="31">
          <cell r="B31">
            <v>2.1999999999999999E-5</v>
          </cell>
          <cell r="C31">
            <v>0</v>
          </cell>
          <cell r="D31">
            <v>1.562E-2</v>
          </cell>
          <cell r="E31">
            <v>1.9289999999999999E-3</v>
          </cell>
          <cell r="F31">
            <v>0</v>
          </cell>
          <cell r="G31">
            <v>0</v>
          </cell>
          <cell r="H31">
            <v>1.1309999999999998E-3</v>
          </cell>
          <cell r="I31">
            <v>9.162E-3</v>
          </cell>
          <cell r="J31">
            <v>1.2493000000000001E-2</v>
          </cell>
          <cell r="K31">
            <v>3.0299999999999999E-4</v>
          </cell>
          <cell r="L31">
            <v>3.7799999999999999E-3</v>
          </cell>
          <cell r="M31">
            <v>4.5439999999999994E-3</v>
          </cell>
          <cell r="N31">
            <v>3.1929999999999997E-3</v>
          </cell>
          <cell r="O31">
            <v>1.57E-3</v>
          </cell>
          <cell r="P31">
            <v>7.9170000000000004E-3</v>
          </cell>
          <cell r="Q31">
            <v>7.0029999999999997E-3</v>
          </cell>
          <cell r="R31">
            <v>7.5299999999999994E-3</v>
          </cell>
          <cell r="S31">
            <v>1.2740999999999999E-2</v>
          </cell>
          <cell r="U31">
            <v>0</v>
          </cell>
          <cell r="V31">
            <v>0</v>
          </cell>
          <cell r="W31">
            <v>0</v>
          </cell>
          <cell r="X31">
            <v>0</v>
          </cell>
          <cell r="Y31">
            <v>0</v>
          </cell>
          <cell r="Z31">
            <v>0</v>
          </cell>
          <cell r="AA31">
            <v>0</v>
          </cell>
          <cell r="AB31">
            <v>0.192</v>
          </cell>
          <cell r="AD31">
            <v>3.1402069999999997</v>
          </cell>
          <cell r="AE31">
            <v>0.71617900000000001</v>
          </cell>
          <cell r="AF31">
            <v>0.83008300000000002</v>
          </cell>
          <cell r="AG31">
            <v>0.55132899999999996</v>
          </cell>
          <cell r="AH31">
            <v>0.69462699999999999</v>
          </cell>
          <cell r="AI31">
            <v>2.4013209999999998</v>
          </cell>
          <cell r="AJ31">
            <v>6.220154</v>
          </cell>
          <cell r="AK31">
            <v>0.91240399999999999</v>
          </cell>
          <cell r="AL31">
            <v>3.4282699999999999</v>
          </cell>
          <cell r="AM31">
            <v>3.3049059999999999</v>
          </cell>
          <cell r="AN31">
            <v>2.3132069999999998</v>
          </cell>
          <cell r="AO31">
            <v>2.7236339999999997</v>
          </cell>
          <cell r="AP31">
            <v>2.8273619999999999</v>
          </cell>
          <cell r="AQ31">
            <v>4.9963879999999996</v>
          </cell>
          <cell r="AR31">
            <v>5.3630420000000001</v>
          </cell>
          <cell r="AS31">
            <v>4.6304619999999996</v>
          </cell>
        </row>
        <row r="37">
          <cell r="B37">
            <v>3.5900000000000001E-2</v>
          </cell>
          <cell r="C37">
            <v>0</v>
          </cell>
          <cell r="D37">
            <v>4.28768E-4</v>
          </cell>
          <cell r="E37">
            <v>7.7760000000000001E-5</v>
          </cell>
          <cell r="F37">
            <v>1.6432E-4</v>
          </cell>
          <cell r="G37">
            <v>5.1703999999999997E-4</v>
          </cell>
          <cell r="H37">
            <v>1.3336399999999999E-4</v>
          </cell>
          <cell r="I37">
            <v>2.2270739999999999E-4</v>
          </cell>
          <cell r="J37">
            <v>5.9553259999999995E-4</v>
          </cell>
          <cell r="K37">
            <v>5.6060000000000002E-5</v>
          </cell>
          <cell r="L37">
            <v>2.1335467999999999E-3</v>
          </cell>
          <cell r="M37">
            <v>1.6279214000000002E-3</v>
          </cell>
          <cell r="N37">
            <v>6.7199999999999992E-6</v>
          </cell>
          <cell r="O37">
            <v>1.1199999999999999E-6</v>
          </cell>
          <cell r="P37">
            <v>7.1456999999999996E-3</v>
          </cell>
          <cell r="Q37">
            <v>6.7034875999999993E-2</v>
          </cell>
          <cell r="R37">
            <v>0.13937692307692309</v>
          </cell>
          <cell r="S37">
            <v>0.16055277608249999</v>
          </cell>
          <cell r="U37">
            <v>0</v>
          </cell>
          <cell r="V37">
            <v>0</v>
          </cell>
          <cell r="W37">
            <v>0</v>
          </cell>
          <cell r="X37">
            <v>0</v>
          </cell>
          <cell r="Y37">
            <v>0</v>
          </cell>
          <cell r="Z37">
            <v>0</v>
          </cell>
          <cell r="AA37">
            <v>0</v>
          </cell>
          <cell r="AB37">
            <v>8.9749999999999996</v>
          </cell>
          <cell r="AC37">
            <v>0</v>
          </cell>
          <cell r="AD37">
            <v>0.107192</v>
          </cell>
          <cell r="AE37">
            <v>1.9439999999999999E-2</v>
          </cell>
          <cell r="AF37">
            <v>0.57713899999999996</v>
          </cell>
          <cell r="AG37">
            <v>0.12925999999999999</v>
          </cell>
          <cell r="AH37">
            <v>3.3340999999999996E-2</v>
          </cell>
          <cell r="AI37">
            <v>9.0948000000000001E-2</v>
          </cell>
          <cell r="AJ37">
            <v>0.138657</v>
          </cell>
          <cell r="AK37">
            <v>1.21E-2</v>
          </cell>
          <cell r="AL37">
            <v>0.36319999999999997</v>
          </cell>
          <cell r="AM37">
            <v>0.14561399999999999</v>
          </cell>
          <cell r="AN37">
            <v>0.18387699999999998</v>
          </cell>
          <cell r="AO37">
            <v>0.73067300000000002</v>
          </cell>
          <cell r="AP37">
            <v>1.7864249999999999</v>
          </cell>
          <cell r="AQ37">
            <v>16.758718999999999</v>
          </cell>
          <cell r="AR37">
            <v>33.387032999999995</v>
          </cell>
          <cell r="AS37">
            <v>39.382300000000001</v>
          </cell>
        </row>
        <row r="38">
          <cell r="B38">
            <v>0</v>
          </cell>
          <cell r="C38">
            <v>0</v>
          </cell>
          <cell r="D38">
            <v>0</v>
          </cell>
          <cell r="E38">
            <v>0</v>
          </cell>
          <cell r="F38">
            <v>0</v>
          </cell>
          <cell r="G38">
            <v>0</v>
          </cell>
          <cell r="H38">
            <v>1.542E-3</v>
          </cell>
          <cell r="I38">
            <v>5.3502595999999998E-3</v>
          </cell>
          <cell r="J38">
            <v>6.9740802599999999E-2</v>
          </cell>
          <cell r="K38">
            <v>0.11921920079999999</v>
          </cell>
          <cell r="L38">
            <v>0.11121241179999999</v>
          </cell>
          <cell r="M38">
            <v>0.15901909379999998</v>
          </cell>
          <cell r="N38">
            <v>0.15499803479999999</v>
          </cell>
          <cell r="O38">
            <v>0.2</v>
          </cell>
          <cell r="P38">
            <v>0.26625876479999999</v>
          </cell>
          <cell r="Q38">
            <v>0.35</v>
          </cell>
          <cell r="R38">
            <v>0.42047099999999998</v>
          </cell>
          <cell r="S38">
            <v>0.50739099999999993</v>
          </cell>
          <cell r="T38">
            <v>0.51386100000000001</v>
          </cell>
          <cell r="U38">
            <v>0</v>
          </cell>
          <cell r="V38">
            <v>0</v>
          </cell>
          <cell r="W38">
            <v>0</v>
          </cell>
          <cell r="X38">
            <v>0</v>
          </cell>
          <cell r="Y38">
            <v>0</v>
          </cell>
          <cell r="Z38">
            <v>0</v>
          </cell>
          <cell r="AA38">
            <v>0</v>
          </cell>
          <cell r="AG38">
            <v>0.84550199999999998</v>
          </cell>
          <cell r="AH38">
            <v>1.052883</v>
          </cell>
          <cell r="AI38">
            <v>1.2926530000000001</v>
          </cell>
          <cell r="AJ38">
            <v>11.708255999999999</v>
          </cell>
          <cell r="AK38">
            <v>31.898292999999999</v>
          </cell>
          <cell r="AL38">
            <v>33.87012</v>
          </cell>
          <cell r="AM38">
            <v>65.726868999999994</v>
          </cell>
          <cell r="AN38">
            <v>58.736820999999999</v>
          </cell>
          <cell r="AO38">
            <v>63.555062999999997</v>
          </cell>
          <cell r="AP38">
            <v>89.658120999999994</v>
          </cell>
          <cell r="AQ38">
            <v>122.49376599999999</v>
          </cell>
          <cell r="AR38">
            <v>164.280698</v>
          </cell>
          <cell r="AS38">
            <v>207.579452</v>
          </cell>
          <cell r="AT38">
            <v>215.85433799999998</v>
          </cell>
        </row>
        <row r="52">
          <cell r="B52">
            <v>0</v>
          </cell>
          <cell r="C52">
            <v>0</v>
          </cell>
          <cell r="D52">
            <v>0</v>
          </cell>
          <cell r="E52">
            <v>0</v>
          </cell>
          <cell r="F52">
            <v>0</v>
          </cell>
          <cell r="G52">
            <v>0</v>
          </cell>
          <cell r="H52">
            <v>0</v>
          </cell>
          <cell r="I52">
            <v>2.4559639999999997E-3</v>
          </cell>
          <cell r="J52">
            <v>7.9317336000000009E-3</v>
          </cell>
          <cell r="K52">
            <v>2.3700572000000001E-3</v>
          </cell>
          <cell r="L52">
            <v>4.7293189999999992E-3</v>
          </cell>
          <cell r="M52">
            <v>8.7807538000000008E-3</v>
          </cell>
          <cell r="N52">
            <v>9.914391199999999E-3</v>
          </cell>
          <cell r="O52">
            <v>1.9835342799999999E-2</v>
          </cell>
          <cell r="P52">
            <v>2.2687518E-2</v>
          </cell>
          <cell r="Q52">
            <v>0.03</v>
          </cell>
          <cell r="R52">
            <v>2.1273999999999998E-2</v>
          </cell>
          <cell r="S52">
            <v>3.5594000000000001E-2</v>
          </cell>
          <cell r="T52">
            <v>2.342E-2</v>
          </cell>
          <cell r="U52">
            <v>0</v>
          </cell>
          <cell r="V52">
            <v>0</v>
          </cell>
          <cell r="W52">
            <v>0</v>
          </cell>
          <cell r="X52">
            <v>0</v>
          </cell>
          <cell r="Y52">
            <v>0</v>
          </cell>
          <cell r="Z52">
            <v>0</v>
          </cell>
          <cell r="AA52">
            <v>0</v>
          </cell>
          <cell r="AF52">
            <v>0</v>
          </cell>
          <cell r="AH52">
            <v>1.2326999999999999E-2</v>
          </cell>
          <cell r="AI52">
            <v>0.27485199999999999</v>
          </cell>
          <cell r="AJ52">
            <v>1.9939049999999998</v>
          </cell>
          <cell r="AK52">
            <v>1.112069</v>
          </cell>
          <cell r="AL52">
            <v>2.69651</v>
          </cell>
          <cell r="AM52">
            <v>6.95601</v>
          </cell>
          <cell r="AN52">
            <v>12.725432999999999</v>
          </cell>
          <cell r="AO52">
            <v>11.733340999999999</v>
          </cell>
          <cell r="AP52">
            <v>13.733328</v>
          </cell>
          <cell r="AQ52">
            <v>16.742334</v>
          </cell>
          <cell r="AR52">
            <v>7.7284889999999997</v>
          </cell>
          <cell r="AS52">
            <v>13.484589</v>
          </cell>
          <cell r="AT52">
            <v>10.475009</v>
          </cell>
        </row>
        <row r="53">
          <cell r="B53">
            <v>0</v>
          </cell>
          <cell r="C53">
            <v>0</v>
          </cell>
          <cell r="D53">
            <v>0</v>
          </cell>
          <cell r="E53">
            <v>0</v>
          </cell>
          <cell r="F53">
            <v>0</v>
          </cell>
          <cell r="G53">
            <v>0</v>
          </cell>
          <cell r="H53">
            <v>0</v>
          </cell>
          <cell r="I53">
            <v>0</v>
          </cell>
          <cell r="J53">
            <v>0</v>
          </cell>
          <cell r="K53">
            <v>0</v>
          </cell>
          <cell r="L53">
            <v>0</v>
          </cell>
          <cell r="M53">
            <v>0</v>
          </cell>
          <cell r="N53">
            <v>0</v>
          </cell>
          <cell r="O53">
            <v>4.0289599999999997E-4</v>
          </cell>
          <cell r="P53">
            <v>8.3939399999999993E-4</v>
          </cell>
          <cell r="Q53">
            <v>2.7455999999999999E-5</v>
          </cell>
          <cell r="R53">
            <v>1.7842999999999998E-2</v>
          </cell>
          <cell r="S53">
            <v>5.7328999999999998E-2</v>
          </cell>
          <cell r="T53">
            <v>6.3786999999999996E-2</v>
          </cell>
          <cell r="U53">
            <v>0</v>
          </cell>
          <cell r="V53">
            <v>0</v>
          </cell>
          <cell r="W53">
            <v>0</v>
          </cell>
          <cell r="X53">
            <v>0</v>
          </cell>
          <cell r="Y53">
            <v>0</v>
          </cell>
          <cell r="Z53">
            <v>0</v>
          </cell>
          <cell r="AA53">
            <v>0</v>
          </cell>
          <cell r="AO53">
            <v>0.20144799999999999</v>
          </cell>
          <cell r="AP53">
            <v>0.41969699999999999</v>
          </cell>
          <cell r="AQ53">
            <v>1.3727999999999999E-2</v>
          </cell>
          <cell r="AR53">
            <v>8.1543720000000004</v>
          </cell>
          <cell r="AS53">
            <v>28.917013999999998</v>
          </cell>
          <cell r="AT53">
            <v>38.2423</v>
          </cell>
        </row>
        <row r="56">
          <cell r="B56">
            <v>0</v>
          </cell>
          <cell r="C56">
            <v>3.2012540000000002E-4</v>
          </cell>
          <cell r="D56">
            <v>0</v>
          </cell>
          <cell r="E56">
            <v>0</v>
          </cell>
          <cell r="F56">
            <v>0</v>
          </cell>
          <cell r="G56">
            <v>1.5331119999999998E-4</v>
          </cell>
          <cell r="H56">
            <v>2.6356442E-3</v>
          </cell>
          <cell r="I56">
            <v>2.0405001400000001E-2</v>
          </cell>
          <cell r="J56">
            <v>2.0767411E-2</v>
          </cell>
          <cell r="K56">
            <v>0</v>
          </cell>
          <cell r="L56">
            <v>7.0045779999999998E-4</v>
          </cell>
          <cell r="M56">
            <v>6.7131259999999996E-4</v>
          </cell>
          <cell r="N56">
            <v>0</v>
          </cell>
          <cell r="O56">
            <v>1.1304187999999998E-3</v>
          </cell>
          <cell r="P56">
            <v>8.1523819999999999E-4</v>
          </cell>
          <cell r="Q56">
            <v>0</v>
          </cell>
          <cell r="R56">
            <v>0</v>
          </cell>
          <cell r="S56">
            <v>0</v>
          </cell>
          <cell r="T56">
            <v>6.8899999999999994E-4</v>
          </cell>
          <cell r="U56">
            <v>0</v>
          </cell>
          <cell r="V56">
            <v>0</v>
          </cell>
          <cell r="W56">
            <v>0</v>
          </cell>
          <cell r="X56">
            <v>0</v>
          </cell>
          <cell r="Y56">
            <v>0</v>
          </cell>
          <cell r="Z56">
            <v>0</v>
          </cell>
          <cell r="AA56">
            <v>0</v>
          </cell>
          <cell r="AG56">
            <v>6.3474000000000003E-2</v>
          </cell>
          <cell r="AH56">
            <v>1.68407</v>
          </cell>
          <cell r="AI56">
            <v>6.6056609999999996</v>
          </cell>
          <cell r="AJ56">
            <v>12.086062999999999</v>
          </cell>
          <cell r="AK56">
            <v>1.903E-3</v>
          </cell>
          <cell r="AL56">
            <v>0.71921999999999997</v>
          </cell>
          <cell r="AM56">
            <v>0.187884</v>
          </cell>
          <cell r="AN56">
            <v>7.7505999999999992E-2</v>
          </cell>
          <cell r="AO56">
            <v>0.32653199999999999</v>
          </cell>
          <cell r="AP56">
            <v>0.43519099999999999</v>
          </cell>
          <cell r="AQ56">
            <v>0.28685099999999997</v>
          </cell>
          <cell r="AR56">
            <v>0.10760199999999999</v>
          </cell>
          <cell r="AS56">
            <v>8.2171999999999995E-2</v>
          </cell>
          <cell r="AT56">
            <v>0.234514</v>
          </cell>
        </row>
        <row r="92">
          <cell r="B92">
            <v>0</v>
          </cell>
          <cell r="C92">
            <v>0</v>
          </cell>
          <cell r="D92">
            <v>0</v>
          </cell>
          <cell r="E92">
            <v>0</v>
          </cell>
          <cell r="F92">
            <v>0</v>
          </cell>
          <cell r="G92">
            <v>0</v>
          </cell>
          <cell r="H92">
            <v>2.5754269999999999E-3</v>
          </cell>
          <cell r="I92">
            <v>4.9029499999999997E-3</v>
          </cell>
          <cell r="J92">
            <v>3.4902579999999996E-3</v>
          </cell>
          <cell r="K92">
            <v>0</v>
          </cell>
          <cell r="L92">
            <v>0</v>
          </cell>
          <cell r="M92">
            <v>0</v>
          </cell>
          <cell r="N92">
            <v>0</v>
          </cell>
          <cell r="O92">
            <v>0</v>
          </cell>
          <cell r="P92">
            <v>2.2257000000000001E-5</v>
          </cell>
          <cell r="Q92">
            <v>0</v>
          </cell>
          <cell r="R92">
            <v>6.1869999999999994E-2</v>
          </cell>
          <cell r="S92">
            <v>8.2938999999999999E-2</v>
          </cell>
          <cell r="T92">
            <v>7.1173E-2</v>
          </cell>
          <cell r="U92">
            <v>0</v>
          </cell>
          <cell r="V92">
            <v>0</v>
          </cell>
          <cell r="W92">
            <v>0</v>
          </cell>
          <cell r="X92">
            <v>0</v>
          </cell>
          <cell r="Y92">
            <v>0</v>
          </cell>
          <cell r="Z92">
            <v>0</v>
          </cell>
          <cell r="AA92">
            <v>0</v>
          </cell>
          <cell r="AE92">
            <v>0</v>
          </cell>
          <cell r="AF92">
            <v>0</v>
          </cell>
          <cell r="AG92">
            <v>0.26880199999999999</v>
          </cell>
          <cell r="AH92">
            <v>1.0083499999999999</v>
          </cell>
          <cell r="AI92">
            <v>5.3714919999999999</v>
          </cell>
          <cell r="AJ92">
            <v>5.439184</v>
          </cell>
          <cell r="AK92">
            <v>0.113327</v>
          </cell>
          <cell r="AL92">
            <v>1.172E-2</v>
          </cell>
          <cell r="AM92">
            <v>0.24590299999999998</v>
          </cell>
          <cell r="AN92">
            <v>0.32193299999999997</v>
          </cell>
          <cell r="AO92">
            <v>0.79463399999999995</v>
          </cell>
          <cell r="AP92">
            <v>4.7858979999999995</v>
          </cell>
          <cell r="AQ92">
            <v>12.313519999999999</v>
          </cell>
          <cell r="AR92">
            <v>25.443062999999999</v>
          </cell>
          <cell r="AS92">
            <v>30.354645999999999</v>
          </cell>
          <cell r="AT92">
            <v>23.609515999999999</v>
          </cell>
        </row>
        <row r="102">
          <cell r="B102">
            <v>1.1419088799999998E-2</v>
          </cell>
          <cell r="C102">
            <v>0</v>
          </cell>
          <cell r="D102">
            <v>9.662921968000001E-3</v>
          </cell>
          <cell r="E102">
            <v>7.2670416000000001E-4</v>
          </cell>
          <cell r="F102">
            <v>2.4426624599999999E-2</v>
          </cell>
          <cell r="G102">
            <v>2.1095660719999999E-2</v>
          </cell>
          <cell r="H102">
            <v>3.9500000000000001E-4</v>
          </cell>
          <cell r="I102">
            <v>1.02393508E-3</v>
          </cell>
          <cell r="J102">
            <v>2.1011387600000002E-3</v>
          </cell>
          <cell r="K102">
            <v>3.9140639999999999E-5</v>
          </cell>
          <cell r="L102">
            <v>2.9164799999999996E-5</v>
          </cell>
          <cell r="M102">
            <v>2.8830200000000001E-5</v>
          </cell>
          <cell r="N102">
            <v>0</v>
          </cell>
          <cell r="O102">
            <v>0</v>
          </cell>
          <cell r="P102">
            <v>0</v>
          </cell>
          <cell r="Q102">
            <v>0</v>
          </cell>
          <cell r="R102">
            <v>0</v>
          </cell>
          <cell r="S102">
            <v>8.645212799999999E-4</v>
          </cell>
          <cell r="U102">
            <v>0</v>
          </cell>
          <cell r="V102">
            <v>0</v>
          </cell>
          <cell r="W102">
            <v>0</v>
          </cell>
          <cell r="X102">
            <v>0</v>
          </cell>
          <cell r="Y102">
            <v>0</v>
          </cell>
          <cell r="Z102">
            <v>0</v>
          </cell>
          <cell r="AA102">
            <v>0</v>
          </cell>
          <cell r="AB102">
            <v>0.77899999999999991</v>
          </cell>
          <cell r="AD102">
            <v>2.8990999999999999E-2</v>
          </cell>
          <cell r="AE102">
            <v>0.265594</v>
          </cell>
          <cell r="AF102">
            <v>2.7120839999999999</v>
          </cell>
          <cell r="AG102">
            <v>2.8130539999999997</v>
          </cell>
          <cell r="AH102">
            <v>2.5557589999999997</v>
          </cell>
          <cell r="AJ102">
            <v>1.2865689999999999</v>
          </cell>
          <cell r="AK102">
            <v>5.7075000000000001E-2</v>
          </cell>
          <cell r="AL102">
            <v>2.588E-2</v>
          </cell>
        </row>
        <row r="109">
          <cell r="B109">
            <v>9.8116871999999987E-3</v>
          </cell>
          <cell r="C109">
            <v>2.1428500000000003E-2</v>
          </cell>
          <cell r="D109">
            <v>2.5199999999999999E-5</v>
          </cell>
          <cell r="E109">
            <v>1.9641999999999999E-5</v>
          </cell>
          <cell r="F109">
            <v>0</v>
          </cell>
          <cell r="G109">
            <v>0</v>
          </cell>
          <cell r="H109">
            <v>0</v>
          </cell>
          <cell r="I109">
            <v>2.5199999999999997E-8</v>
          </cell>
          <cell r="J109">
            <v>1.3999999999999998E-8</v>
          </cell>
          <cell r="K109">
            <v>0</v>
          </cell>
          <cell r="L109">
            <v>0</v>
          </cell>
          <cell r="M109">
            <v>0</v>
          </cell>
          <cell r="N109">
            <v>0</v>
          </cell>
          <cell r="O109">
            <v>0</v>
          </cell>
          <cell r="P109">
            <v>0</v>
          </cell>
          <cell r="Q109">
            <v>0</v>
          </cell>
          <cell r="R109">
            <v>0</v>
          </cell>
          <cell r="S109">
            <v>0</v>
          </cell>
          <cell r="U109">
            <v>0</v>
          </cell>
          <cell r="V109">
            <v>0</v>
          </cell>
          <cell r="W109">
            <v>0</v>
          </cell>
          <cell r="X109">
            <v>0</v>
          </cell>
          <cell r="Y109">
            <v>0</v>
          </cell>
          <cell r="Z109">
            <v>0</v>
          </cell>
          <cell r="AA109">
            <v>0</v>
          </cell>
          <cell r="AB109">
            <v>9.2449999999999992</v>
          </cell>
          <cell r="AC109">
            <v>14.077586</v>
          </cell>
          <cell r="AD109">
            <v>2.6934959999999997</v>
          </cell>
          <cell r="AE109">
            <v>0.53051300000000001</v>
          </cell>
          <cell r="AF109">
            <v>1.3447389999999999</v>
          </cell>
          <cell r="AG109">
            <v>5.1574999999999996E-2</v>
          </cell>
          <cell r="AH109">
            <v>1.179E-2</v>
          </cell>
          <cell r="AI109">
            <v>0</v>
          </cell>
          <cell r="AJ109">
            <v>0.27022799999999997</v>
          </cell>
          <cell r="AK109">
            <v>0</v>
          </cell>
          <cell r="AL109">
            <v>0</v>
          </cell>
          <cell r="AM109">
            <v>8.8769999999999995E-3</v>
          </cell>
          <cell r="AN109">
            <v>3.9750000000000002E-3</v>
          </cell>
          <cell r="AO109">
            <v>2.4119999999999999E-2</v>
          </cell>
          <cell r="AP109">
            <v>0</v>
          </cell>
          <cell r="AQ109">
            <v>0</v>
          </cell>
          <cell r="AR109">
            <v>0</v>
          </cell>
          <cell r="AS109">
            <v>1.8790999999999999E-2</v>
          </cell>
        </row>
        <row r="125">
          <cell r="B125">
            <v>0.18012</v>
          </cell>
          <cell r="C125">
            <v>0.12174175599999999</v>
          </cell>
          <cell r="D125">
            <v>3.2677408571428569E-2</v>
          </cell>
          <cell r="E125">
            <v>9.9904879999999988E-2</v>
          </cell>
          <cell r="F125">
            <v>8.9528771999999993E-2</v>
          </cell>
          <cell r="G125">
            <v>9.2377715999999999E-2</v>
          </cell>
          <cell r="H125">
            <v>5.369729142857143E-2</v>
          </cell>
          <cell r="I125">
            <v>0.170510888</v>
          </cell>
          <cell r="J125">
            <v>0.15851853428571427</v>
          </cell>
          <cell r="K125">
            <v>0.10509623999999999</v>
          </cell>
          <cell r="L125">
            <v>0.17748</v>
          </cell>
          <cell r="M125">
            <v>0.18474399999999999</v>
          </cell>
          <cell r="N125">
            <v>0.199349</v>
          </cell>
          <cell r="O125">
            <v>0.22581200000000001</v>
          </cell>
          <cell r="P125">
            <v>0.308647</v>
          </cell>
          <cell r="Q125">
            <v>0.32174799999999998</v>
          </cell>
          <cell r="R125">
            <v>3.6060000000000002E-2</v>
          </cell>
          <cell r="S125">
            <v>3.9425083999999992E-3</v>
          </cell>
          <cell r="U125">
            <v>0</v>
          </cell>
          <cell r="V125">
            <v>0</v>
          </cell>
          <cell r="W125">
            <v>0</v>
          </cell>
          <cell r="X125">
            <v>0</v>
          </cell>
          <cell r="Y125">
            <v>0</v>
          </cell>
          <cell r="Z125">
            <v>0</v>
          </cell>
          <cell r="AA125">
            <v>0</v>
          </cell>
          <cell r="AB125">
            <v>36.024000000000001</v>
          </cell>
          <cell r="AC125">
            <v>30.435438999999999</v>
          </cell>
          <cell r="AD125">
            <v>11.437092999999999</v>
          </cell>
          <cell r="AE125">
            <v>24.976219999999998</v>
          </cell>
          <cell r="AF125">
            <v>22.382192999999997</v>
          </cell>
          <cell r="AG125">
            <v>23.094428999999998</v>
          </cell>
          <cell r="AH125">
            <v>18.794052000000001</v>
          </cell>
          <cell r="AI125">
            <v>42.627721999999999</v>
          </cell>
          <cell r="AJ125">
            <v>55.481486999999994</v>
          </cell>
          <cell r="AK125">
            <v>26.274059999999999</v>
          </cell>
          <cell r="AL125">
            <v>38.558209999999995</v>
          </cell>
          <cell r="AM125">
            <v>90.279315999999994</v>
          </cell>
          <cell r="AN125">
            <v>76.013887999999994</v>
          </cell>
          <cell r="AO125">
            <v>135.40664999999998</v>
          </cell>
          <cell r="AP125">
            <v>162.62314599999999</v>
          </cell>
          <cell r="AQ125">
            <v>110.893564</v>
          </cell>
          <cell r="AR125">
            <v>10.174802</v>
          </cell>
          <cell r="AS125">
            <v>1.2046809999999999</v>
          </cell>
        </row>
        <row r="138">
          <cell r="B138">
            <v>0.11584700000000001</v>
          </cell>
          <cell r="C138">
            <v>8.4463999999999997E-2</v>
          </cell>
          <cell r="D138">
            <v>0.13220199999999999</v>
          </cell>
          <cell r="E138">
            <v>0.33044699999999999</v>
          </cell>
          <cell r="F138">
            <v>0.43732900000000002</v>
          </cell>
          <cell r="G138">
            <v>0.43350899999999998</v>
          </cell>
          <cell r="H138">
            <v>0.30432013747000819</v>
          </cell>
          <cell r="I138">
            <v>0.34837299999999999</v>
          </cell>
          <cell r="J138">
            <v>0.35411298720000006</v>
          </cell>
          <cell r="K138">
            <v>0.3685589999999998</v>
          </cell>
          <cell r="L138">
            <v>0.24215899999999999</v>
          </cell>
          <cell r="M138">
            <v>0.18245999999999998</v>
          </cell>
          <cell r="N138">
            <v>0.15048599999999998</v>
          </cell>
          <cell r="O138">
            <v>0.16155357423467492</v>
          </cell>
          <cell r="P138">
            <v>0.20515599999999998</v>
          </cell>
          <cell r="Q138">
            <v>0.20899599999999999</v>
          </cell>
          <cell r="R138">
            <v>0.183888</v>
          </cell>
          <cell r="S138">
            <v>0.144259</v>
          </cell>
          <cell r="U138">
            <v>0</v>
          </cell>
          <cell r="V138">
            <v>0</v>
          </cell>
          <cell r="W138">
            <v>0</v>
          </cell>
          <cell r="X138">
            <v>0</v>
          </cell>
          <cell r="Y138">
            <v>0</v>
          </cell>
          <cell r="Z138">
            <v>0</v>
          </cell>
          <cell r="AA138">
            <v>0</v>
          </cell>
          <cell r="AB138">
            <v>12.429</v>
          </cell>
          <cell r="AC138">
            <v>11.337961999999999</v>
          </cell>
          <cell r="AD138">
            <v>36.585892999999999</v>
          </cell>
          <cell r="AE138">
            <v>70.366861</v>
          </cell>
          <cell r="AF138">
            <v>101.02254699999999</v>
          </cell>
          <cell r="AG138">
            <v>70.75958</v>
          </cell>
          <cell r="AH138">
            <v>61.240285</v>
          </cell>
          <cell r="AI138">
            <v>61.716797</v>
          </cell>
          <cell r="AJ138">
            <v>81.519471999999993</v>
          </cell>
          <cell r="AK138">
            <v>62.068622999999995</v>
          </cell>
          <cell r="AL138">
            <v>47.318849999999998</v>
          </cell>
          <cell r="AM138">
            <v>32.974226000000002</v>
          </cell>
          <cell r="AN138">
            <v>32.001422999999996</v>
          </cell>
          <cell r="AO138">
            <v>30.265758999999999</v>
          </cell>
          <cell r="AP138">
            <v>36.851635000000002</v>
          </cell>
          <cell r="AQ138">
            <v>34.348580999999996</v>
          </cell>
          <cell r="AR138">
            <v>35.004458</v>
          </cell>
          <cell r="AS138">
            <v>29.180149</v>
          </cell>
        </row>
        <row r="156">
          <cell r="B156">
            <v>2.4545454545454545E-3</v>
          </cell>
          <cell r="C156">
            <v>3.3820820000000002E-3</v>
          </cell>
          <cell r="D156">
            <v>5.7533560000000003E-3</v>
          </cell>
          <cell r="E156">
            <v>9.6014819999999997E-3</v>
          </cell>
          <cell r="F156">
            <v>1.4582377999999998E-2</v>
          </cell>
          <cell r="G156">
            <v>5.7014989999999995E-2</v>
          </cell>
          <cell r="H156">
            <v>7.622383636363636E-2</v>
          </cell>
          <cell r="I156">
            <v>8.8808415000000002E-2</v>
          </cell>
          <cell r="J156">
            <v>8.1084477142857131E-2</v>
          </cell>
          <cell r="K156">
            <v>6.0641858571428571E-2</v>
          </cell>
          <cell r="L156">
            <v>6.0352545399999999E-2</v>
          </cell>
          <cell r="M156">
            <v>6.384722428571428E-2</v>
          </cell>
          <cell r="N156">
            <v>7.1754245714285722E-2</v>
          </cell>
          <cell r="O156">
            <v>9.3314662857142849E-2</v>
          </cell>
          <cell r="P156">
            <v>6.5005405714285702E-2</v>
          </cell>
          <cell r="Q156">
            <v>1.65506E-4</v>
          </cell>
          <cell r="R156">
            <v>0</v>
          </cell>
          <cell r="S156">
            <v>1.9999999999999999E-7</v>
          </cell>
          <cell r="U156">
            <v>0</v>
          </cell>
          <cell r="V156">
            <v>0</v>
          </cell>
          <cell r="W156">
            <v>0</v>
          </cell>
          <cell r="X156">
            <v>0</v>
          </cell>
          <cell r="Y156">
            <v>0</v>
          </cell>
          <cell r="Z156">
            <v>0</v>
          </cell>
          <cell r="AA156">
            <v>0</v>
          </cell>
          <cell r="AB156">
            <v>1.3499999999999999</v>
          </cell>
          <cell r="AC156">
            <v>1.691041</v>
          </cell>
          <cell r="AD156">
            <v>2.8766780000000001</v>
          </cell>
          <cell r="AE156">
            <v>4.8007409999999995</v>
          </cell>
          <cell r="AF156">
            <v>7.2911889999999993</v>
          </cell>
          <cell r="AG156">
            <v>28.507494999999999</v>
          </cell>
          <cell r="AH156">
            <v>41.923110000000001</v>
          </cell>
          <cell r="AI156">
            <v>53.285049000000001</v>
          </cell>
          <cell r="AJ156">
            <v>56.759133999999996</v>
          </cell>
          <cell r="AK156">
            <v>42.449300999999998</v>
          </cell>
          <cell r="AL156">
            <v>54.79795</v>
          </cell>
          <cell r="AM156">
            <v>44.693056999999996</v>
          </cell>
          <cell r="AN156">
            <v>50.227972000000001</v>
          </cell>
          <cell r="AO156">
            <v>65.320263999999995</v>
          </cell>
          <cell r="AP156">
            <v>45.503783999999996</v>
          </cell>
          <cell r="AQ156">
            <v>0.16550599999999999</v>
          </cell>
          <cell r="AR156">
            <v>0</v>
          </cell>
          <cell r="AS156">
            <v>1.9999999999999998E-4</v>
          </cell>
        </row>
        <row r="163">
          <cell r="B163">
            <v>1.2170619999999998E-2</v>
          </cell>
          <cell r="C163">
            <v>4.3343441399999995E-2</v>
          </cell>
          <cell r="D163">
            <v>1.2837999999999999E-4</v>
          </cell>
          <cell r="E163">
            <v>1.0110851799999999E-2</v>
          </cell>
          <cell r="F163">
            <v>3.5472399999999997E-3</v>
          </cell>
          <cell r="G163">
            <v>8.0818000000000001E-3</v>
          </cell>
          <cell r="H163">
            <v>1.3810999999999999E-2</v>
          </cell>
          <cell r="I163">
            <v>1.8910999999999997E-2</v>
          </cell>
          <cell r="J163">
            <v>1.3781E-2</v>
          </cell>
          <cell r="K163">
            <v>1.8255999999999998E-2</v>
          </cell>
          <cell r="L163">
            <v>1.0338693333333333E-2</v>
          </cell>
          <cell r="M163">
            <v>1.397E-2</v>
          </cell>
          <cell r="N163">
            <v>1.0539999999999999E-2</v>
          </cell>
          <cell r="O163">
            <v>9.9429999999999987E-3</v>
          </cell>
          <cell r="P163">
            <v>1.8138999999999999E-2</v>
          </cell>
          <cell r="Q163">
            <v>1.9057999999999999E-2</v>
          </cell>
          <cell r="R163">
            <v>2.3377999999999999E-2</v>
          </cell>
          <cell r="S163">
            <v>2.4877E-2</v>
          </cell>
          <cell r="U163">
            <v>0</v>
          </cell>
          <cell r="V163">
            <v>0</v>
          </cell>
          <cell r="W163">
            <v>0</v>
          </cell>
          <cell r="X163">
            <v>0</v>
          </cell>
          <cell r="Y163">
            <v>0</v>
          </cell>
          <cell r="Z163">
            <v>0</v>
          </cell>
          <cell r="AA163">
            <v>0</v>
          </cell>
          <cell r="AB163">
            <v>1.3099999999999998</v>
          </cell>
          <cell r="AC163">
            <v>1.544284</v>
          </cell>
          <cell r="AD163">
            <v>2.1805999999999999E-2</v>
          </cell>
          <cell r="AE163">
            <v>0.89247299999999996</v>
          </cell>
          <cell r="AF163">
            <v>0.426371</v>
          </cell>
          <cell r="AG163">
            <v>2.1536360000000001</v>
          </cell>
          <cell r="AH163">
            <v>1.7332939999999999</v>
          </cell>
          <cell r="AI163">
            <v>2.253485</v>
          </cell>
          <cell r="AJ163">
            <v>2.5672459999999999</v>
          </cell>
          <cell r="AK163">
            <v>2.750175</v>
          </cell>
          <cell r="AL163">
            <v>2.6515200000000001</v>
          </cell>
          <cell r="AM163">
            <v>2.4818409999999997</v>
          </cell>
          <cell r="AN163">
            <v>2.8426999999999998</v>
          </cell>
          <cell r="AO163">
            <v>2.9116399999999998</v>
          </cell>
          <cell r="AP163">
            <v>3.5865809999999998</v>
          </cell>
          <cell r="AQ163">
            <v>3.2669569999999997</v>
          </cell>
          <cell r="AR163">
            <v>3.2498999999999998</v>
          </cell>
          <cell r="AS163">
            <v>2.1244290000000001</v>
          </cell>
        </row>
        <row r="166">
          <cell r="B166">
            <v>0</v>
          </cell>
          <cell r="C166">
            <v>0</v>
          </cell>
          <cell r="D166">
            <v>0</v>
          </cell>
          <cell r="E166">
            <v>0</v>
          </cell>
          <cell r="F166">
            <v>0</v>
          </cell>
          <cell r="G166">
            <v>0</v>
          </cell>
          <cell r="H166">
            <v>0</v>
          </cell>
          <cell r="I166">
            <v>0</v>
          </cell>
          <cell r="J166">
            <v>0</v>
          </cell>
          <cell r="K166">
            <v>2.41232E-4</v>
          </cell>
          <cell r="L166">
            <v>8.3660000000000006E-4</v>
          </cell>
          <cell r="M166">
            <v>2.0991333333333334E-4</v>
          </cell>
          <cell r="N166">
            <v>0</v>
          </cell>
          <cell r="O166">
            <v>1.7056212499999997E-2</v>
          </cell>
          <cell r="P166">
            <v>3.4376139999999999E-2</v>
          </cell>
          <cell r="Q166">
            <v>4.7108004444444442E-2</v>
          </cell>
          <cell r="R166">
            <v>8.5488999999999996E-2</v>
          </cell>
          <cell r="S166">
            <v>8.5488999999999996E-2</v>
          </cell>
          <cell r="T166">
            <v>9.4215999999999994E-2</v>
          </cell>
          <cell r="U166">
            <v>0</v>
          </cell>
          <cell r="V166">
            <v>0</v>
          </cell>
          <cell r="W166">
            <v>0</v>
          </cell>
          <cell r="X166">
            <v>0</v>
          </cell>
          <cell r="Y166">
            <v>0</v>
          </cell>
          <cell r="Z166">
            <v>0</v>
          </cell>
          <cell r="AA166">
            <v>0</v>
          </cell>
          <cell r="AI166">
            <v>0</v>
          </cell>
          <cell r="AJ166">
            <v>0</v>
          </cell>
          <cell r="AK166">
            <v>6.0308E-2</v>
          </cell>
          <cell r="AL166">
            <v>0.20915</v>
          </cell>
          <cell r="AM166">
            <v>6.2974000000000002E-2</v>
          </cell>
          <cell r="AN166">
            <v>0</v>
          </cell>
          <cell r="AO166">
            <v>6.8224849999999995</v>
          </cell>
          <cell r="AP166">
            <v>15.469263</v>
          </cell>
          <cell r="AQ166">
            <v>21.198601999999998</v>
          </cell>
          <cell r="AR166">
            <v>35.942186</v>
          </cell>
          <cell r="AS166">
            <v>18.738204</v>
          </cell>
          <cell r="AT166">
            <v>31.594215999999999</v>
          </cell>
        </row>
        <row r="184">
          <cell r="B184">
            <v>0</v>
          </cell>
          <cell r="C184">
            <v>9.0886866666666666E-3</v>
          </cell>
          <cell r="D184">
            <v>0</v>
          </cell>
          <cell r="E184">
            <v>6.8517071999999998E-2</v>
          </cell>
          <cell r="F184">
            <v>0.13631099999999999</v>
          </cell>
          <cell r="G184">
            <v>0.10517267222222222</v>
          </cell>
          <cell r="H184">
            <v>4.7342005E-2</v>
          </cell>
          <cell r="I184">
            <v>9.0320363636363643E-2</v>
          </cell>
          <cell r="J184">
            <v>8.036576956521739E-2</v>
          </cell>
          <cell r="K184">
            <v>5.0483911111111113E-2</v>
          </cell>
          <cell r="L184">
            <v>4.4576904761904762E-2</v>
          </cell>
          <cell r="M184">
            <v>7.1514873913043481E-2</v>
          </cell>
          <cell r="N184">
            <v>7.9946000000000003E-2</v>
          </cell>
          <cell r="O184">
            <v>5.2772082608695647E-2</v>
          </cell>
          <cell r="P184">
            <v>5.3256662500000003E-2</v>
          </cell>
          <cell r="Q184">
            <v>7.4850404166666662E-2</v>
          </cell>
          <cell r="R184">
            <v>0.15570947499999999</v>
          </cell>
          <cell r="S184">
            <v>0.11676803500000001</v>
          </cell>
          <cell r="U184">
            <v>0</v>
          </cell>
          <cell r="V184">
            <v>0</v>
          </cell>
          <cell r="W184">
            <v>0</v>
          </cell>
          <cell r="X184">
            <v>0</v>
          </cell>
          <cell r="Y184">
            <v>0</v>
          </cell>
          <cell r="Z184">
            <v>0</v>
          </cell>
          <cell r="AA184">
            <v>0</v>
          </cell>
          <cell r="AC184">
            <v>1.3633029999999999</v>
          </cell>
          <cell r="AD184">
            <v>0</v>
          </cell>
          <cell r="AE184">
            <v>9.158123999999999</v>
          </cell>
          <cell r="AF184">
            <v>18.300920999999999</v>
          </cell>
          <cell r="AG184">
            <v>18.931080999999999</v>
          </cell>
          <cell r="AH184">
            <v>9.4684010000000001</v>
          </cell>
          <cell r="AI184">
            <v>19.870480000000001</v>
          </cell>
          <cell r="AJ184">
            <v>18.484127000000001</v>
          </cell>
          <cell r="AK184">
            <v>9.0871040000000001</v>
          </cell>
          <cell r="AL184">
            <v>9.3611500000000003</v>
          </cell>
          <cell r="AM184">
            <v>16.448421</v>
          </cell>
          <cell r="AN184">
            <v>15.104996</v>
          </cell>
          <cell r="AO184">
            <v>12.137578999999999</v>
          </cell>
          <cell r="AP184">
            <v>12.781599</v>
          </cell>
          <cell r="AQ184">
            <v>17.964096999999999</v>
          </cell>
          <cell r="AR184">
            <v>31.141894999999998</v>
          </cell>
          <cell r="AS184">
            <v>23.353607</v>
          </cell>
        </row>
        <row r="209">
          <cell r="B209">
            <v>1.1258823529411764E-2</v>
          </cell>
          <cell r="C209">
            <v>1.0977562499999999E-2</v>
          </cell>
          <cell r="D209">
            <v>2.1476435294117645E-2</v>
          </cell>
          <cell r="E209">
            <v>1.9372683333333331E-2</v>
          </cell>
          <cell r="F209">
            <v>1.7965394736842104E-2</v>
          </cell>
          <cell r="G209">
            <v>2.0530714999999998E-2</v>
          </cell>
          <cell r="H209">
            <v>1.0620814285714285E-2</v>
          </cell>
          <cell r="I209">
            <v>0</v>
          </cell>
          <cell r="J209">
            <v>3.1206686956521738E-2</v>
          </cell>
          <cell r="K209">
            <v>2.6490766666666665E-2</v>
          </cell>
          <cell r="L209">
            <v>1.1705666666666666E-2</v>
          </cell>
          <cell r="M209">
            <v>2.9319999999999997E-3</v>
          </cell>
          <cell r="N209">
            <v>0</v>
          </cell>
          <cell r="O209">
            <v>0</v>
          </cell>
          <cell r="P209">
            <v>0</v>
          </cell>
          <cell r="Q209">
            <v>1.0667425925925924E-2</v>
          </cell>
          <cell r="R209">
            <v>5.1898782608695647E-2</v>
          </cell>
          <cell r="S209">
            <v>3.4900986956521739E-2</v>
          </cell>
          <cell r="U209">
            <v>0</v>
          </cell>
          <cell r="V209">
            <v>0</v>
          </cell>
          <cell r="W209">
            <v>0</v>
          </cell>
          <cell r="X209">
            <v>0</v>
          </cell>
          <cell r="Y209">
            <v>0</v>
          </cell>
          <cell r="Z209">
            <v>0</v>
          </cell>
          <cell r="AA209">
            <v>0</v>
          </cell>
          <cell r="AB209">
            <v>1.9139999999999999</v>
          </cell>
          <cell r="AC209">
            <v>1.75641</v>
          </cell>
          <cell r="AD209">
            <v>3.6509939999999999</v>
          </cell>
          <cell r="AE209">
            <v>3.4870829999999997</v>
          </cell>
          <cell r="AF209">
            <v>3.4134249999999997</v>
          </cell>
          <cell r="AG209">
            <v>4.1061429999999994</v>
          </cell>
          <cell r="AH209">
            <v>2.2303709999999999</v>
          </cell>
          <cell r="AJ209">
            <v>7.1775379999999993</v>
          </cell>
          <cell r="AK209">
            <v>4.768338</v>
          </cell>
          <cell r="AL209">
            <v>2.4581900000000001</v>
          </cell>
          <cell r="AQ209">
            <v>2.8802049999999997</v>
          </cell>
          <cell r="AR209">
            <v>11.936719999999999</v>
          </cell>
          <cell r="AS209">
            <v>8.0272269999999999</v>
          </cell>
        </row>
        <row r="211">
          <cell r="B211">
            <v>0</v>
          </cell>
          <cell r="C211">
            <v>6.9519999999999997E-6</v>
          </cell>
          <cell r="D211">
            <v>1.05368E-3</v>
          </cell>
          <cell r="E211">
            <v>3.3727839999999993E-3</v>
          </cell>
          <cell r="F211">
            <v>1.7560843999999999E-2</v>
          </cell>
          <cell r="G211">
            <v>1.2726103333333332E-2</v>
          </cell>
          <cell r="H211">
            <v>1.5469376666666666E-2</v>
          </cell>
          <cell r="I211">
            <v>1.4707099999999999E-2</v>
          </cell>
          <cell r="J211">
            <v>9.4045821428571427E-3</v>
          </cell>
          <cell r="K211">
            <v>7.4488533333333332E-3</v>
          </cell>
          <cell r="L211">
            <v>4.1349999999999998E-3</v>
          </cell>
          <cell r="M211">
            <v>5.6210000000000001E-3</v>
          </cell>
          <cell r="N211">
            <v>1.0161688235294118E-2</v>
          </cell>
          <cell r="O211">
            <v>2.1762102857142855E-2</v>
          </cell>
          <cell r="P211">
            <v>1.1618411666666667E-2</v>
          </cell>
          <cell r="Q211">
            <v>8.6020000000000003E-3</v>
          </cell>
          <cell r="R211">
            <v>1.9259999999999999E-2</v>
          </cell>
          <cell r="S211">
            <v>1.9259999999999999E-2</v>
          </cell>
          <cell r="T211">
            <v>5.5763999999999994E-2</v>
          </cell>
          <cell r="U211">
            <v>0</v>
          </cell>
          <cell r="V211">
            <v>0</v>
          </cell>
          <cell r="W211">
            <v>0</v>
          </cell>
          <cell r="X211">
            <v>0</v>
          </cell>
          <cell r="Y211">
            <v>0</v>
          </cell>
          <cell r="Z211">
            <v>0</v>
          </cell>
          <cell r="AA211">
            <v>0</v>
          </cell>
          <cell r="AC211">
            <v>2.1663999999999999E-2</v>
          </cell>
          <cell r="AD211">
            <v>0.43097799999999997</v>
          </cell>
          <cell r="AE211">
            <v>0.95712299999999995</v>
          </cell>
          <cell r="AF211">
            <v>5.950285</v>
          </cell>
          <cell r="AG211">
            <v>6.4623599999999994</v>
          </cell>
          <cell r="AH211">
            <v>12.294105999999999</v>
          </cell>
          <cell r="AI211">
            <v>8.5430449999999993</v>
          </cell>
          <cell r="AJ211">
            <v>6.2430409999999998</v>
          </cell>
          <cell r="AK211">
            <v>4.5448459999999997</v>
          </cell>
          <cell r="AL211">
            <v>2.1883300000000001</v>
          </cell>
          <cell r="AM211">
            <v>1.2468589999999999</v>
          </cell>
          <cell r="AN211">
            <v>3.0879110000000001</v>
          </cell>
          <cell r="AO211">
            <v>3.1087279999999997</v>
          </cell>
          <cell r="AP211">
            <v>3.6369739999999999</v>
          </cell>
          <cell r="AQ211">
            <v>4.6778399999999998</v>
          </cell>
          <cell r="AR211">
            <v>3.7840129999999998</v>
          </cell>
          <cell r="AS211">
            <v>6.4042699999999995</v>
          </cell>
          <cell r="AT211">
            <v>10.754932999999999</v>
          </cell>
        </row>
        <row r="247">
          <cell r="B247">
            <v>6.3599999999999996E-4</v>
          </cell>
          <cell r="C247">
            <v>3.1748299999999996E-3</v>
          </cell>
          <cell r="D247">
            <v>1.2530962499999999E-2</v>
          </cell>
          <cell r="E247">
            <v>1.3163999999999999E-2</v>
          </cell>
          <cell r="F247">
            <v>2.2238999999999998E-2</v>
          </cell>
          <cell r="G247">
            <v>2.6638999999999999E-2</v>
          </cell>
          <cell r="H247">
            <v>3.7100000000000001E-2</v>
          </cell>
          <cell r="I247">
            <v>7.5835438333333324E-2</v>
          </cell>
          <cell r="J247">
            <v>0.1302325302</v>
          </cell>
          <cell r="K247">
            <v>0.11265399999999999</v>
          </cell>
          <cell r="L247">
            <v>0.11106099999999999</v>
          </cell>
          <cell r="M247">
            <v>0.11240389999999999</v>
          </cell>
          <cell r="N247">
            <v>0.12792999999999999</v>
          </cell>
          <cell r="O247">
            <v>0.11732461</v>
          </cell>
          <cell r="P247">
            <v>0.11595359599999999</v>
          </cell>
          <cell r="Q247">
            <v>0.13682954999999999</v>
          </cell>
          <cell r="R247">
            <v>0.114781206</v>
          </cell>
          <cell r="S247">
            <v>0.18604450899999997</v>
          </cell>
          <cell r="U247">
            <v>0</v>
          </cell>
          <cell r="V247">
            <v>0</v>
          </cell>
          <cell r="W247">
            <v>0</v>
          </cell>
          <cell r="X247">
            <v>0</v>
          </cell>
          <cell r="Y247">
            <v>0</v>
          </cell>
          <cell r="Z247">
            <v>0</v>
          </cell>
          <cell r="AA247">
            <v>0</v>
          </cell>
          <cell r="AB247">
            <v>0.20099999999999998</v>
          </cell>
          <cell r="AC247">
            <v>0.90477399999999997</v>
          </cell>
          <cell r="AD247">
            <v>3.3088249999999997</v>
          </cell>
          <cell r="AE247">
            <v>1.2756969999999999</v>
          </cell>
          <cell r="AF247">
            <v>1.9882309999999999</v>
          </cell>
          <cell r="AG247">
            <v>5.0697929999999998</v>
          </cell>
          <cell r="AH247">
            <v>5.130071</v>
          </cell>
          <cell r="AI247">
            <v>10.451475</v>
          </cell>
          <cell r="AJ247">
            <v>17.23828</v>
          </cell>
          <cell r="AK247">
            <v>11.84159</v>
          </cell>
          <cell r="AL247">
            <v>16.968869999999999</v>
          </cell>
          <cell r="AM247">
            <v>18.828972999999998</v>
          </cell>
          <cell r="AN247">
            <v>21.500502999999998</v>
          </cell>
          <cell r="AO247">
            <v>27.945634999999999</v>
          </cell>
          <cell r="AP247">
            <v>28.536456999999999</v>
          </cell>
          <cell r="AQ247">
            <v>30.153487999999999</v>
          </cell>
          <cell r="AR247">
            <v>32.48668</v>
          </cell>
          <cell r="AS247">
            <v>45.655274999999996</v>
          </cell>
        </row>
        <row r="248">
          <cell r="B248">
            <v>0</v>
          </cell>
          <cell r="C248">
            <v>0</v>
          </cell>
          <cell r="D248">
            <v>2.5230519999999999E-4</v>
          </cell>
          <cell r="E248">
            <v>1.6907825200000001E-2</v>
          </cell>
          <cell r="F248">
            <v>2.9689141999999998E-2</v>
          </cell>
          <cell r="G248">
            <v>6.7130999999999996E-2</v>
          </cell>
          <cell r="H248">
            <v>0.12710440000000001</v>
          </cell>
          <cell r="I248">
            <v>0.11218997300000001</v>
          </cell>
          <cell r="J248">
            <v>0.1027737</v>
          </cell>
          <cell r="K248">
            <v>8.5205000000000003E-2</v>
          </cell>
          <cell r="L248">
            <v>0.12120839999999999</v>
          </cell>
          <cell r="M248">
            <v>6.9924E-2</v>
          </cell>
          <cell r="N248">
            <v>8.3421999999999996E-2</v>
          </cell>
          <cell r="O248">
            <v>5.7711999999999999E-2</v>
          </cell>
          <cell r="P248">
            <v>0.1261551564</v>
          </cell>
          <cell r="Q248">
            <v>0.11151948333333334</v>
          </cell>
          <cell r="R248">
            <v>0.13404115714285714</v>
          </cell>
          <cell r="S248">
            <v>8.2284960000000004E-2</v>
          </cell>
          <cell r="U248">
            <v>0</v>
          </cell>
          <cell r="V248">
            <v>0</v>
          </cell>
          <cell r="W248">
            <v>0</v>
          </cell>
          <cell r="X248">
            <v>0</v>
          </cell>
          <cell r="Y248">
            <v>0</v>
          </cell>
          <cell r="Z248">
            <v>0</v>
          </cell>
          <cell r="AA248">
            <v>0</v>
          </cell>
          <cell r="AD248">
            <v>0</v>
          </cell>
          <cell r="AE248">
            <v>0.79132999999999998</v>
          </cell>
          <cell r="AF248">
            <v>3.17279</v>
          </cell>
          <cell r="AG248">
            <v>6.9641269999999995</v>
          </cell>
          <cell r="AH248">
            <v>12.429660999999999</v>
          </cell>
          <cell r="AI248">
            <v>16.949538</v>
          </cell>
          <cell r="AJ248">
            <v>21.267517999999999</v>
          </cell>
          <cell r="AK248">
            <v>14.963216999999998</v>
          </cell>
          <cell r="AL248">
            <v>15.257159999999999</v>
          </cell>
          <cell r="AM248">
            <v>11.555470999999999</v>
          </cell>
          <cell r="AN248">
            <v>13.620562</v>
          </cell>
          <cell r="AO248">
            <v>9.490831</v>
          </cell>
          <cell r="AP248">
            <v>15.870977999999999</v>
          </cell>
          <cell r="AQ248">
            <v>18.070246999999998</v>
          </cell>
          <cell r="AR248">
            <v>11.455499999999999</v>
          </cell>
          <cell r="AS248">
            <v>9.5301399999999994</v>
          </cell>
        </row>
        <row r="263">
          <cell r="B263">
            <v>0.38963806498395726</v>
          </cell>
          <cell r="C263">
            <v>0.2997535559666667</v>
          </cell>
          <cell r="D263">
            <v>0.24331497593354617</v>
          </cell>
          <cell r="E263">
            <v>0.5965773520266664</v>
          </cell>
          <cell r="F263">
            <v>0.81934818853684199</v>
          </cell>
          <cell r="G263">
            <v>0.87324148127555556</v>
          </cell>
          <cell r="H263">
            <v>0.74343944508126369</v>
          </cell>
          <cell r="I263">
            <v>1.0646424676496968</v>
          </cell>
          <cell r="J263">
            <v>1.1421852370531675</v>
          </cell>
          <cell r="K263">
            <v>1.0276256367225398</v>
          </cell>
          <cell r="L263">
            <v>1.0224603510619046</v>
          </cell>
          <cell r="M263">
            <v>1.0202475514326252</v>
          </cell>
          <cell r="N263">
            <v>1.0060526391495797</v>
          </cell>
          <cell r="O263">
            <v>1.0895917314243229</v>
          </cell>
          <cell r="P263">
            <v>1.4722540080957889</v>
          </cell>
          <cell r="Q263">
            <v>1.6837963257563959</v>
          </cell>
          <cell r="R263">
            <v>1.9098015518498928</v>
          </cell>
          <cell r="S263">
            <v>1.9941906649538372</v>
          </cell>
          <cell r="T263">
            <v>0.95902599999999993</v>
          </cell>
          <cell r="U263">
            <v>8.0999999999999996E-4</v>
          </cell>
          <cell r="V263">
            <v>8.0999999999999996E-4</v>
          </cell>
          <cell r="W263">
            <v>8.0999999999999996E-4</v>
          </cell>
          <cell r="X263">
            <v>8.0999999999999996E-4</v>
          </cell>
          <cell r="Y263">
            <v>8.0999999999999996E-4</v>
          </cell>
          <cell r="Z263">
            <v>8.0999999999999996E-4</v>
          </cell>
          <cell r="AA263">
            <v>8.0999999999999996E-4</v>
          </cell>
          <cell r="AB263">
            <v>87.526999999999987</v>
          </cell>
          <cell r="AC263">
            <v>68.419066999999998</v>
          </cell>
          <cell r="AD263">
            <v>77.662267999999983</v>
          </cell>
          <cell r="AE263">
            <v>135.61364299999997</v>
          </cell>
          <cell r="AF263">
            <v>198.49610699999997</v>
          </cell>
          <cell r="AG263">
            <v>201.439762</v>
          </cell>
          <cell r="AH263">
            <v>204.82449900000006</v>
          </cell>
          <cell r="AI263">
            <v>291.04624100000024</v>
          </cell>
          <cell r="AJ263">
            <v>353.33767899999992</v>
          </cell>
          <cell r="AK263">
            <v>250.43603200000004</v>
          </cell>
          <cell r="AL263">
            <v>265.42392000000007</v>
          </cell>
          <cell r="AM263">
            <v>334.73574900000006</v>
          </cell>
          <cell r="AN263">
            <v>324.24161800000002</v>
          </cell>
          <cell r="AO263">
            <v>427.23194399999988</v>
          </cell>
          <cell r="AP263">
            <v>529.66013000000009</v>
          </cell>
          <cell r="AQ263">
            <v>513.24900700000001</v>
          </cell>
          <cell r="AR263">
            <v>544.43977499999983</v>
          </cell>
          <cell r="AS263">
            <v>687.50714199999982</v>
          </cell>
          <cell r="AT263">
            <v>368.13786699999997</v>
          </cell>
          <cell r="AU263">
            <v>0</v>
          </cell>
          <cell r="AV263">
            <v>0</v>
          </cell>
          <cell r="AW263">
            <v>0</v>
          </cell>
          <cell r="AX263">
            <v>0</v>
          </cell>
          <cell r="AY263">
            <v>0</v>
          </cell>
          <cell r="AZ263">
            <v>0</v>
          </cell>
          <cell r="BA263">
            <v>0</v>
          </cell>
        </row>
        <row r="264">
          <cell r="B264">
            <v>5.2599999999999999E-4</v>
          </cell>
          <cell r="C264">
            <v>4.9799999999999996E-4</v>
          </cell>
          <cell r="D264">
            <v>2.1855999999999998E-3</v>
          </cell>
          <cell r="E264">
            <v>1.7607999999999999E-3</v>
          </cell>
          <cell r="F264">
            <v>8.2535999999999998E-3</v>
          </cell>
          <cell r="G264">
            <v>6.9333999999999993E-3</v>
          </cell>
          <cell r="H264">
            <v>3.1306239999999992E-2</v>
          </cell>
          <cell r="I264">
            <v>7.0698999999999984E-2</v>
          </cell>
          <cell r="J264">
            <v>2.6687619999999999E-2</v>
          </cell>
          <cell r="K264">
            <v>3.8787979999999993E-2</v>
          </cell>
          <cell r="L264">
            <v>4.1386399999999997E-2</v>
          </cell>
          <cell r="M264">
            <v>4.6343239999999994E-2</v>
          </cell>
          <cell r="N264">
            <v>4.5781000000000002E-2</v>
          </cell>
          <cell r="O264">
            <v>7.0227500000000012E-2</v>
          </cell>
          <cell r="P264">
            <v>0.19084754000000001</v>
          </cell>
          <cell r="Q264">
            <v>0.24733662333333331</v>
          </cell>
          <cell r="R264">
            <v>0.25608872999999993</v>
          </cell>
          <cell r="S264">
            <v>0.18199835999999997</v>
          </cell>
          <cell r="T264">
            <v>0</v>
          </cell>
          <cell r="U264">
            <v>8.0999999999999996E-4</v>
          </cell>
          <cell r="V264">
            <v>8.0999999999999996E-4</v>
          </cell>
          <cell r="W264">
            <v>8.0999999999999996E-4</v>
          </cell>
          <cell r="X264">
            <v>8.0999999999999996E-4</v>
          </cell>
          <cell r="Y264">
            <v>8.0999999999999996E-4</v>
          </cell>
          <cell r="Z264">
            <v>8.0999999999999996E-4</v>
          </cell>
          <cell r="AA264">
            <v>8.0999999999999996E-4</v>
          </cell>
          <cell r="AB264">
            <v>0.90399999999999991</v>
          </cell>
          <cell r="AC264">
            <v>1.056951</v>
          </cell>
          <cell r="AD264">
            <v>0.39232900000000004</v>
          </cell>
          <cell r="AE264">
            <v>0.64214999999999989</v>
          </cell>
          <cell r="AF264">
            <v>1.780419</v>
          </cell>
          <cell r="AG264">
            <v>2.4345599999999998</v>
          </cell>
          <cell r="AH264">
            <v>6.2881520000000002</v>
          </cell>
          <cell r="AI264">
            <v>11.685737999999999</v>
          </cell>
          <cell r="AJ264">
            <v>8.1167280000000002</v>
          </cell>
          <cell r="AK264">
            <v>14.787542</v>
          </cell>
          <cell r="AL264">
            <v>12.016779999999999</v>
          </cell>
          <cell r="AM264">
            <v>13.119897</v>
          </cell>
          <cell r="AN264">
            <v>14.263217999999998</v>
          </cell>
          <cell r="AO264">
            <v>20.302339</v>
          </cell>
          <cell r="AP264">
            <v>47.640861999999998</v>
          </cell>
          <cell r="AQ264">
            <v>53.171903</v>
          </cell>
          <cell r="AR264">
            <v>53.215056999999995</v>
          </cell>
          <cell r="AS264">
            <v>90.251771000000005</v>
          </cell>
          <cell r="AT264">
            <v>0</v>
          </cell>
          <cell r="AU264">
            <v>0</v>
          </cell>
          <cell r="AV264">
            <v>0</v>
          </cell>
          <cell r="AW264">
            <v>0</v>
          </cell>
          <cell r="AX264">
            <v>0</v>
          </cell>
          <cell r="AY264">
            <v>0</v>
          </cell>
          <cell r="AZ264">
            <v>0</v>
          </cell>
          <cell r="BA264">
            <v>0</v>
          </cell>
        </row>
        <row r="266">
          <cell r="B266">
            <v>7.8100000000000001E-4</v>
          </cell>
          <cell r="C266">
            <v>4.6623740000000002E-4</v>
          </cell>
          <cell r="D266">
            <v>1.176088E-3</v>
          </cell>
          <cell r="E266">
            <v>3.5681789999999994E-3</v>
          </cell>
          <cell r="F266">
            <v>1.7792684E-2</v>
          </cell>
          <cell r="G266">
            <v>1.3253479133333331E-2</v>
          </cell>
          <cell r="H266">
            <v>2.3303198066666669E-2</v>
          </cell>
          <cell r="I266">
            <v>4.8838560200000006E-2</v>
          </cell>
          <cell r="J266">
            <v>0.11464227274285714</v>
          </cell>
          <cell r="K266">
            <v>0.13941960853333332</v>
          </cell>
          <cell r="L266">
            <v>0.12261255839999999</v>
          </cell>
          <cell r="M266">
            <v>0.17512975633333333</v>
          </cell>
          <cell r="N266">
            <v>0.17507411423529412</v>
          </cell>
          <cell r="O266">
            <v>0.26035197295714285</v>
          </cell>
          <cell r="P266">
            <v>0.33689171066666673</v>
          </cell>
          <cell r="Q266">
            <v>0.45431638044444445</v>
          </cell>
          <cell r="R266">
            <v>0.70051553333333327</v>
          </cell>
          <cell r="S266">
            <v>0.93938100000000002</v>
          </cell>
          <cell r="T266">
            <v>0.95902599999999993</v>
          </cell>
          <cell r="U266">
            <v>0</v>
          </cell>
          <cell r="V266">
            <v>0</v>
          </cell>
          <cell r="W266">
            <v>0</v>
          </cell>
          <cell r="X266">
            <v>0</v>
          </cell>
          <cell r="Y266">
            <v>0</v>
          </cell>
          <cell r="Z266">
            <v>0</v>
          </cell>
          <cell r="AA266">
            <v>0</v>
          </cell>
          <cell r="AB266">
            <v>0.06</v>
          </cell>
          <cell r="AC266">
            <v>0.24894099999999997</v>
          </cell>
          <cell r="AD266">
            <v>0.68210400000000004</v>
          </cell>
          <cell r="AE266">
            <v>2.7976349999999996</v>
          </cell>
          <cell r="AF266">
            <v>10.135702999999999</v>
          </cell>
          <cell r="AG266">
            <v>11.889391999999999</v>
          </cell>
          <cell r="AH266">
            <v>19.497838000000002</v>
          </cell>
          <cell r="AI266">
            <v>26.462636</v>
          </cell>
          <cell r="AJ266">
            <v>44.062657999999992</v>
          </cell>
          <cell r="AK266">
            <v>42.923386999999991</v>
          </cell>
          <cell r="AL266">
            <v>49.642639999999986</v>
          </cell>
          <cell r="AM266">
            <v>82.507696999999993</v>
          </cell>
          <cell r="AN266">
            <v>77.588425000000001</v>
          </cell>
          <cell r="AO266">
            <v>90.011116999999985</v>
          </cell>
          <cell r="AP266">
            <v>139.01156699999999</v>
          </cell>
          <cell r="AQ266">
            <v>192.60813899999999</v>
          </cell>
          <cell r="AR266">
            <v>292.033568</v>
          </cell>
          <cell r="AS266">
            <v>400.14067200000005</v>
          </cell>
          <cell r="AT266">
            <v>368.13786700000003</v>
          </cell>
          <cell r="AU266">
            <v>0</v>
          </cell>
          <cell r="AV266">
            <v>0</v>
          </cell>
          <cell r="AW266">
            <v>0</v>
          </cell>
          <cell r="AX266">
            <v>0</v>
          </cell>
          <cell r="AY266">
            <v>0</v>
          </cell>
          <cell r="AZ266">
            <v>0</v>
          </cell>
          <cell r="BA266">
            <v>0</v>
          </cell>
        </row>
        <row r="267">
          <cell r="B267">
            <v>0.34504103265454544</v>
          </cell>
          <cell r="C267">
            <v>0.23128659800000004</v>
          </cell>
          <cell r="D267">
            <v>0.17170006297142856</v>
          </cell>
          <cell r="E267">
            <v>0.44097671639999997</v>
          </cell>
          <cell r="F267">
            <v>0.54466267000000002</v>
          </cell>
          <cell r="G267">
            <v>0.58992155579999994</v>
          </cell>
          <cell r="H267">
            <v>0.43805482926221595</v>
          </cell>
          <cell r="I267">
            <v>0.61587203560000003</v>
          </cell>
          <cell r="J267">
            <v>0.60205045402857149</v>
          </cell>
          <cell r="K267">
            <v>0.54825941017142832</v>
          </cell>
          <cell r="L267">
            <v>0.50197609219999995</v>
          </cell>
          <cell r="M267">
            <v>0.44741594738624846</v>
          </cell>
          <cell r="N267">
            <v>0.42913256571428571</v>
          </cell>
          <cell r="O267">
            <v>0.49677936689181779</v>
          </cell>
          <cell r="P267">
            <v>0.59947407319578938</v>
          </cell>
          <cell r="Q267">
            <v>0.61259105995269225</v>
          </cell>
          <cell r="R267">
            <v>0.45853760109834024</v>
          </cell>
          <cell r="S267">
            <v>0.40304429271731546</v>
          </cell>
          <cell r="T267">
            <v>0</v>
          </cell>
          <cell r="U267">
            <v>0</v>
          </cell>
          <cell r="V267">
            <v>0</v>
          </cell>
          <cell r="W267">
            <v>0</v>
          </cell>
          <cell r="X267">
            <v>0</v>
          </cell>
          <cell r="Y267">
            <v>0</v>
          </cell>
          <cell r="Z267">
            <v>0</v>
          </cell>
          <cell r="AA267">
            <v>0</v>
          </cell>
          <cell r="AB267">
            <v>82.136999999999986</v>
          </cell>
          <cell r="AC267">
            <v>60.825665000000001</v>
          </cell>
          <cell r="AD267">
            <v>62.497121999999997</v>
          </cell>
          <cell r="AE267">
            <v>112.84910599999999</v>
          </cell>
          <cell r="AF267">
            <v>152.466095</v>
          </cell>
          <cell r="AG267">
            <v>141.07464299999998</v>
          </cell>
          <cell r="AH267">
            <v>137.90304599999999</v>
          </cell>
          <cell r="AI267">
            <v>177.24722700000004</v>
          </cell>
          <cell r="AJ267">
            <v>212.81734800000001</v>
          </cell>
          <cell r="AK267">
            <v>143.033658</v>
          </cell>
          <cell r="AL267">
            <v>142.70013999999998</v>
          </cell>
          <cell r="AM267">
            <v>169.88960499999996</v>
          </cell>
          <cell r="AN267">
            <v>160.53810399999998</v>
          </cell>
          <cell r="AO267">
            <v>233.85378299999999</v>
          </cell>
          <cell r="AP267">
            <v>248.41164800000001</v>
          </cell>
          <cell r="AQ267">
            <v>163.35109499999999</v>
          </cell>
          <cell r="AR267">
            <v>79.860099999999989</v>
          </cell>
          <cell r="AS267">
            <v>71.645550999999998</v>
          </cell>
          <cell r="AT267">
            <v>0</v>
          </cell>
          <cell r="AU267">
            <v>0</v>
          </cell>
          <cell r="AV267">
            <v>0</v>
          </cell>
          <cell r="AW267">
            <v>0</v>
          </cell>
          <cell r="AX267">
            <v>0</v>
          </cell>
          <cell r="AY267">
            <v>0</v>
          </cell>
          <cell r="AZ267">
            <v>0</v>
          </cell>
          <cell r="BA267">
            <v>0</v>
          </cell>
        </row>
        <row r="268">
          <cell r="B268">
            <v>7.7249999999999997E-4</v>
          </cell>
          <cell r="C268">
            <v>3.5486299999999997E-3</v>
          </cell>
          <cell r="D268">
            <v>1.4588352499999999E-2</v>
          </cell>
          <cell r="E268">
            <v>1.7305793333333333E-2</v>
          </cell>
          <cell r="F268">
            <v>2.2670999999999997E-2</v>
          </cell>
          <cell r="G268">
            <v>2.8257000000000001E-2</v>
          </cell>
          <cell r="H268">
            <v>3.8300386666666665E-2</v>
          </cell>
          <cell r="I268">
            <v>7.9232743133333325E-2</v>
          </cell>
          <cell r="J268">
            <v>0.1302855302</v>
          </cell>
          <cell r="K268">
            <v>0.11320599999999999</v>
          </cell>
          <cell r="L268">
            <v>0.11148899999999999</v>
          </cell>
          <cell r="M268">
            <v>0.11361095999999998</v>
          </cell>
          <cell r="N268">
            <v>0.128387</v>
          </cell>
          <cell r="O268">
            <v>0.11797861</v>
          </cell>
          <cell r="P268">
            <v>0.11908659599999999</v>
          </cell>
          <cell r="Q268">
            <v>0.14006654999999998</v>
          </cell>
          <cell r="R268">
            <v>0.11590120599999999</v>
          </cell>
          <cell r="S268">
            <v>0.18604450899999997</v>
          </cell>
          <cell r="T268">
            <v>0</v>
          </cell>
          <cell r="U268">
            <v>0</v>
          </cell>
          <cell r="V268">
            <v>0</v>
          </cell>
          <cell r="W268">
            <v>0</v>
          </cell>
          <cell r="X268">
            <v>0</v>
          </cell>
          <cell r="Y268">
            <v>0</v>
          </cell>
          <cell r="Z268">
            <v>0</v>
          </cell>
          <cell r="AA268">
            <v>0</v>
          </cell>
          <cell r="AB268">
            <v>0.22299999999999998</v>
          </cell>
          <cell r="AC268">
            <v>0.97678500000000001</v>
          </cell>
          <cell r="AD268">
            <v>3.6952429999999996</v>
          </cell>
          <cell r="AE268">
            <v>1.6168799999999999</v>
          </cell>
          <cell r="AF268">
            <v>2.036511</v>
          </cell>
          <cell r="AG268">
            <v>5.3773159999999995</v>
          </cell>
          <cell r="AH268">
            <v>5.2704279999999999</v>
          </cell>
          <cell r="AI268">
            <v>11.445348000000001</v>
          </cell>
          <cell r="AJ268">
            <v>18.435272999999999</v>
          </cell>
          <cell r="AK268">
            <v>12.816217</v>
          </cell>
          <cell r="AL268">
            <v>17.569599999999998</v>
          </cell>
          <cell r="AM268">
            <v>19.884820999999999</v>
          </cell>
          <cell r="AN268">
            <v>22.310557999999997</v>
          </cell>
          <cell r="AO268">
            <v>28.678988999999998</v>
          </cell>
          <cell r="AP268">
            <v>29.782924999999999</v>
          </cell>
          <cell r="AQ268">
            <v>31.431363999999999</v>
          </cell>
          <cell r="AR268">
            <v>33.608339000000001</v>
          </cell>
          <cell r="AS268">
            <v>46.988432999999993</v>
          </cell>
          <cell r="AT268">
            <v>0</v>
          </cell>
          <cell r="AU268">
            <v>0</v>
          </cell>
          <cell r="AV268">
            <v>0</v>
          </cell>
          <cell r="AW268">
            <v>0</v>
          </cell>
          <cell r="AX268">
            <v>0</v>
          </cell>
          <cell r="AY268">
            <v>0</v>
          </cell>
          <cell r="AZ268">
            <v>0</v>
          </cell>
          <cell r="BA268">
            <v>0</v>
          </cell>
        </row>
        <row r="269">
          <cell r="B269">
            <v>1.1441088799999997E-2</v>
          </cell>
          <cell r="C269">
            <v>3.6399999999999997E-5</v>
          </cell>
          <cell r="D269">
            <v>2.7313577168000001E-2</v>
          </cell>
          <cell r="E269">
            <v>2.0573156160000002E-2</v>
          </cell>
          <cell r="F269">
            <v>5.63805998E-2</v>
          </cell>
          <cell r="G269">
            <v>9.7160859119999998E-2</v>
          </cell>
          <cell r="H269">
            <v>0.13841797180000001</v>
          </cell>
          <cell r="I269">
            <v>0.14006876508000002</v>
          </cell>
          <cell r="J269">
            <v>0.14298620356</v>
          </cell>
          <cell r="K269">
            <v>9.2555960239999999E-2</v>
          </cell>
          <cell r="L269">
            <v>0.1779960357</v>
          </cell>
          <cell r="M269">
            <v>0.14918877379999998</v>
          </cell>
          <cell r="N269">
            <v>0.13702295919999999</v>
          </cell>
          <cell r="O269">
            <v>8.1413198966666669E-2</v>
          </cell>
          <cell r="P269">
            <v>0.15448142573333334</v>
          </cell>
          <cell r="Q269">
            <v>0.12153488193333334</v>
          </cell>
          <cell r="R269">
            <v>0.14482422380952381</v>
          </cell>
          <cell r="S269">
            <v>0.10137848128</v>
          </cell>
          <cell r="T269">
            <v>0</v>
          </cell>
          <cell r="U269">
            <v>0</v>
          </cell>
          <cell r="V269">
            <v>0</v>
          </cell>
          <cell r="W269">
            <v>0</v>
          </cell>
          <cell r="X269">
            <v>0</v>
          </cell>
          <cell r="Y269">
            <v>0</v>
          </cell>
          <cell r="Z269">
            <v>0</v>
          </cell>
          <cell r="AA269">
            <v>0</v>
          </cell>
          <cell r="AB269">
            <v>0.97899999999999987</v>
          </cell>
          <cell r="AC269">
            <v>0</v>
          </cell>
          <cell r="AD269">
            <v>3.1838129999999998</v>
          </cell>
          <cell r="AE269">
            <v>1.985525</v>
          </cell>
          <cell r="AF269">
            <v>7.8429459999999995</v>
          </cell>
          <cell r="AG269">
            <v>13.145322</v>
          </cell>
          <cell r="AH269">
            <v>19.805861999999998</v>
          </cell>
          <cell r="AI269">
            <v>24.722295000000003</v>
          </cell>
          <cell r="AJ269">
            <v>40.702117000000001</v>
          </cell>
          <cell r="AK269">
            <v>18.839426999999997</v>
          </cell>
          <cell r="AL269">
            <v>25.954509999999999</v>
          </cell>
          <cell r="AM269">
            <v>24.839413</v>
          </cell>
          <cell r="AN269">
            <v>22.709968</v>
          </cell>
          <cell r="AO269">
            <v>19.719369</v>
          </cell>
          <cell r="AP269">
            <v>34.008084999999994</v>
          </cell>
          <cell r="AQ269">
            <v>36.747115999999998</v>
          </cell>
          <cell r="AR269">
            <v>24.870047</v>
          </cell>
          <cell r="AS269">
            <v>34.274574999999999</v>
          </cell>
          <cell r="AT269">
            <v>0</v>
          </cell>
          <cell r="AU269">
            <v>0</v>
          </cell>
          <cell r="AV269">
            <v>0</v>
          </cell>
          <cell r="AW269">
            <v>0</v>
          </cell>
          <cell r="AX269">
            <v>0</v>
          </cell>
          <cell r="AY269">
            <v>0</v>
          </cell>
          <cell r="AZ269">
            <v>0</v>
          </cell>
          <cell r="BA269">
            <v>0</v>
          </cell>
        </row>
      </sheetData>
      <sheetData sheetId="7">
        <row r="12">
          <cell r="B12">
            <v>0</v>
          </cell>
          <cell r="C12">
            <v>0</v>
          </cell>
          <cell r="D12">
            <v>0</v>
          </cell>
          <cell r="E12">
            <v>3.6618785840000006E-3</v>
          </cell>
          <cell r="F12">
            <v>2.3190571040000003E-3</v>
          </cell>
          <cell r="G12">
            <v>2.4226638800000002E-3</v>
          </cell>
          <cell r="H12">
            <v>3.94758E-3</v>
          </cell>
          <cell r="I12">
            <v>1.5655640000000002E-2</v>
          </cell>
          <cell r="J12">
            <v>2.1847280000000004E-2</v>
          </cell>
          <cell r="K12">
            <v>9.8607599999999997E-3</v>
          </cell>
          <cell r="L12">
            <v>1.8356520000000001E-2</v>
          </cell>
          <cell r="M12">
            <v>2.2813699999999999E-2</v>
          </cell>
          <cell r="N12">
            <v>8.3626042499999973E-3</v>
          </cell>
          <cell r="O12">
            <v>3.2707220000000002E-2</v>
          </cell>
          <cell r="P12">
            <v>5.4561780000000004E-2</v>
          </cell>
          <cell r="Q12">
            <v>2.6012819924000001E-2</v>
          </cell>
          <cell r="R12">
            <v>3.211936E-2</v>
          </cell>
          <cell r="S12">
            <v>4.4193239999999995E-2</v>
          </cell>
          <cell r="U12">
            <v>0</v>
          </cell>
          <cell r="V12">
            <v>0</v>
          </cell>
          <cell r="W12">
            <v>0</v>
          </cell>
          <cell r="X12">
            <v>0</v>
          </cell>
          <cell r="Y12">
            <v>0</v>
          </cell>
          <cell r="Z12">
            <v>0</v>
          </cell>
          <cell r="AA12">
            <v>0</v>
          </cell>
          <cell r="AD12">
            <v>0</v>
          </cell>
          <cell r="AE12">
            <v>0.39227799999999996</v>
          </cell>
          <cell r="AF12">
            <v>0.38194</v>
          </cell>
          <cell r="AG12">
            <v>0.43948099999999996</v>
          </cell>
          <cell r="AH12">
            <v>0.448994</v>
          </cell>
          <cell r="AI12">
            <v>1.9343389999999998</v>
          </cell>
          <cell r="AJ12">
            <v>3.1880259999999998</v>
          </cell>
          <cell r="AK12">
            <v>1.306832</v>
          </cell>
          <cell r="AL12">
            <v>2.9880800000000001</v>
          </cell>
          <cell r="AM12">
            <v>3.0176989999999999</v>
          </cell>
          <cell r="AN12">
            <v>2.6401829999999999</v>
          </cell>
          <cell r="AO12">
            <v>4.1104599999999998</v>
          </cell>
          <cell r="AP12">
            <v>7.4202219999999999</v>
          </cell>
          <cell r="AQ12">
            <v>6.1585419999999997</v>
          </cell>
          <cell r="AR12">
            <v>4.2172729999999996</v>
          </cell>
          <cell r="AS12">
            <v>4.7782200000000001</v>
          </cell>
        </row>
        <row r="15">
          <cell r="B15">
            <v>2.0384000000000005E-4</v>
          </cell>
          <cell r="C15">
            <v>1.9950840000000002E-4</v>
          </cell>
          <cell r="D15">
            <v>6.1532900520000003E-3</v>
          </cell>
          <cell r="E15">
            <v>7.5630500400000007E-4</v>
          </cell>
          <cell r="F15">
            <v>2.7356419999999999E-2</v>
          </cell>
          <cell r="G15">
            <v>3.3999420000000002E-2</v>
          </cell>
          <cell r="H15">
            <v>8.7225319999999995E-2</v>
          </cell>
          <cell r="I15">
            <v>9.3069340000000014E-2</v>
          </cell>
          <cell r="J15">
            <v>4.8340405932000001E-2</v>
          </cell>
          <cell r="K15">
            <v>7.843108E-2</v>
          </cell>
          <cell r="L15">
            <v>7.0026320000000003E-2</v>
          </cell>
          <cell r="M15">
            <v>1.4050399999999999E-2</v>
          </cell>
          <cell r="N15">
            <v>1.8463900000000002E-2</v>
          </cell>
          <cell r="O15">
            <v>3.2239480000000001E-2</v>
          </cell>
          <cell r="P15">
            <v>2.5428770235555554E-2</v>
          </cell>
          <cell r="Q15">
            <v>2.2943877775E-2</v>
          </cell>
          <cell r="R15">
            <v>2.6209819999999998E-2</v>
          </cell>
          <cell r="S15">
            <v>1.5251599999999999E-2</v>
          </cell>
          <cell r="U15">
            <v>0</v>
          </cell>
          <cell r="V15">
            <v>0</v>
          </cell>
          <cell r="W15">
            <v>0</v>
          </cell>
          <cell r="X15">
            <v>0</v>
          </cell>
          <cell r="Y15">
            <v>0</v>
          </cell>
          <cell r="Z15">
            <v>0</v>
          </cell>
          <cell r="AA15">
            <v>0</v>
          </cell>
          <cell r="AB15">
            <v>0.26700000000000002</v>
          </cell>
          <cell r="AC15">
            <v>0.16839599999999999</v>
          </cell>
          <cell r="AD15">
            <v>1.448002</v>
          </cell>
          <cell r="AE15">
            <v>0.75612499999999994</v>
          </cell>
          <cell r="AF15">
            <v>3.4282699999999999</v>
          </cell>
          <cell r="AG15">
            <v>4.5591879999999998</v>
          </cell>
          <cell r="AH15">
            <v>8.5098289999999999</v>
          </cell>
          <cell r="AI15">
            <v>13.234724999999999</v>
          </cell>
          <cell r="AJ15">
            <v>6.1703029999999996</v>
          </cell>
          <cell r="AK15">
            <v>9.2239129999999996</v>
          </cell>
          <cell r="AL15">
            <v>9.3747799999999994</v>
          </cell>
          <cell r="AM15">
            <v>1.948356</v>
          </cell>
          <cell r="AN15">
            <v>2.9447779999999999</v>
          </cell>
          <cell r="AO15">
            <v>4.7857659999999997</v>
          </cell>
          <cell r="AP15">
            <v>3.975441</v>
          </cell>
          <cell r="AQ15">
            <v>2.427816</v>
          </cell>
          <cell r="AR15">
            <v>3.2211639999999999</v>
          </cell>
          <cell r="AS15">
            <v>2.8356520000000001</v>
          </cell>
        </row>
        <row r="31">
          <cell r="B31">
            <v>1.59796E-3</v>
          </cell>
          <cell r="C31">
            <v>3.7947000000000002E-3</v>
          </cell>
          <cell r="D31">
            <v>7.9368380000000016E-2</v>
          </cell>
          <cell r="E31">
            <v>8.0780700000000011E-2</v>
          </cell>
          <cell r="F31">
            <v>0.11535342000000001</v>
          </cell>
          <cell r="G31">
            <v>0.14309750000000002</v>
          </cell>
          <cell r="H31">
            <v>0.20750002000000001</v>
          </cell>
          <cell r="I31">
            <v>0.26642252000000005</v>
          </cell>
          <cell r="J31">
            <v>0.17945018000000001</v>
          </cell>
          <cell r="K31">
            <v>0.14459172000000001</v>
          </cell>
          <cell r="L31">
            <v>0.18008536</v>
          </cell>
          <cell r="M31">
            <v>0.15791775999999999</v>
          </cell>
          <cell r="N31">
            <v>0.10790779999999998</v>
          </cell>
          <cell r="O31">
            <v>0.10570559999999998</v>
          </cell>
          <cell r="P31">
            <v>0.16651179999999996</v>
          </cell>
          <cell r="Q31">
            <v>0.15529514000000003</v>
          </cell>
          <cell r="R31">
            <v>0.23238123999999999</v>
          </cell>
          <cell r="S31">
            <v>0.31358964</v>
          </cell>
          <cell r="U31">
            <v>0</v>
          </cell>
          <cell r="V31">
            <v>0</v>
          </cell>
          <cell r="W31">
            <v>0</v>
          </cell>
          <cell r="X31">
            <v>0</v>
          </cell>
          <cell r="Y31">
            <v>0</v>
          </cell>
          <cell r="Z31">
            <v>0</v>
          </cell>
          <cell r="AA31">
            <v>0</v>
          </cell>
          <cell r="AB31">
            <v>0</v>
          </cell>
          <cell r="AD31">
            <v>2.3058619999999999</v>
          </cell>
          <cell r="AE31">
            <v>8.9656719999999996</v>
          </cell>
          <cell r="AF31">
            <v>15.636023999999999</v>
          </cell>
          <cell r="AG31">
            <v>22.639185999999999</v>
          </cell>
          <cell r="AH31">
            <v>28.060492</v>
          </cell>
          <cell r="AI31">
            <v>46.990851999999997</v>
          </cell>
          <cell r="AJ31">
            <v>35.759941999999995</v>
          </cell>
          <cell r="AK31">
            <v>24.968322000000001</v>
          </cell>
          <cell r="AL31">
            <v>29.224649999999997</v>
          </cell>
          <cell r="AM31">
            <v>26.132739999999998</v>
          </cell>
          <cell r="AN31">
            <v>22.925953999999997</v>
          </cell>
          <cell r="AO31">
            <v>18.941929999999999</v>
          </cell>
          <cell r="AP31">
            <v>27.897382</v>
          </cell>
          <cell r="AQ31">
            <v>26.486926999999998</v>
          </cell>
          <cell r="AR31">
            <v>26.747823999999998</v>
          </cell>
          <cell r="AS31">
            <v>41.739477000000001</v>
          </cell>
        </row>
        <row r="37">
          <cell r="B37">
            <v>5.4459999999999995E-3</v>
          </cell>
          <cell r="C37">
            <v>3.8943757777777782E-2</v>
          </cell>
          <cell r="D37">
            <v>5.4938514000000001E-2</v>
          </cell>
          <cell r="E37">
            <v>6.2123559999999994E-2</v>
          </cell>
          <cell r="F37">
            <v>6.9874291666666657E-2</v>
          </cell>
          <cell r="G37">
            <v>8.8190972307692309E-2</v>
          </cell>
          <cell r="H37">
            <v>8.1046178571428568E-2</v>
          </cell>
          <cell r="I37">
            <v>9.7676385333333338E-2</v>
          </cell>
          <cell r="J37">
            <v>6.7985092499999997E-2</v>
          </cell>
          <cell r="K37">
            <v>5.2264865333333327E-2</v>
          </cell>
          <cell r="L37">
            <v>4.9048600000000005E-2</v>
          </cell>
          <cell r="M37">
            <v>4.5036185555555552E-2</v>
          </cell>
          <cell r="N37">
            <v>2.9470285555555552E-2</v>
          </cell>
          <cell r="O37">
            <v>5.0751861111111109E-2</v>
          </cell>
          <cell r="P37">
            <v>0.31304459124999995</v>
          </cell>
          <cell r="Q37">
            <v>0.4608284775</v>
          </cell>
          <cell r="R37">
            <v>0.17130600000000001</v>
          </cell>
          <cell r="S37">
            <v>0.27327936245796536</v>
          </cell>
          <cell r="U37">
            <v>0</v>
          </cell>
          <cell r="V37">
            <v>0</v>
          </cell>
          <cell r="W37">
            <v>0</v>
          </cell>
          <cell r="X37">
            <v>0</v>
          </cell>
          <cell r="Y37">
            <v>0</v>
          </cell>
          <cell r="Z37">
            <v>0</v>
          </cell>
          <cell r="AA37">
            <v>0</v>
          </cell>
          <cell r="AB37">
            <v>2.7229999999999999</v>
          </cell>
          <cell r="AC37">
            <v>17.524691000000001</v>
          </cell>
          <cell r="AD37">
            <v>27.469256999999999</v>
          </cell>
          <cell r="AE37">
            <v>34.167957999999999</v>
          </cell>
          <cell r="AF37">
            <v>41.924574999999997</v>
          </cell>
          <cell r="AG37">
            <v>57.324131999999999</v>
          </cell>
          <cell r="AH37">
            <v>56.732324999999996</v>
          </cell>
          <cell r="AI37">
            <v>73.257289</v>
          </cell>
          <cell r="AJ37">
            <v>54.388073999999996</v>
          </cell>
          <cell r="AK37">
            <v>39.198648999999996</v>
          </cell>
          <cell r="AL37">
            <v>41.691310000000001</v>
          </cell>
          <cell r="AM37">
            <v>40.532567</v>
          </cell>
          <cell r="AN37">
            <v>26.523256999999997</v>
          </cell>
          <cell r="AO37">
            <v>45.676674999999996</v>
          </cell>
          <cell r="AP37">
            <v>250.43567299999998</v>
          </cell>
          <cell r="AQ37">
            <v>368.66278199999999</v>
          </cell>
          <cell r="AR37">
            <v>149.23435599999999</v>
          </cell>
          <cell r="AS37">
            <v>173.371996</v>
          </cell>
        </row>
        <row r="38">
          <cell r="B38">
            <v>0</v>
          </cell>
          <cell r="C38">
            <v>0</v>
          </cell>
          <cell r="D38">
            <v>0</v>
          </cell>
          <cell r="E38">
            <v>0</v>
          </cell>
          <cell r="F38">
            <v>0</v>
          </cell>
          <cell r="G38">
            <v>0</v>
          </cell>
          <cell r="H38">
            <v>1.3267800000000001E-3</v>
          </cell>
          <cell r="I38">
            <v>3.9376791999999997E-5</v>
          </cell>
          <cell r="J38">
            <v>6.839693224E-3</v>
          </cell>
          <cell r="K38">
            <v>1.690717756E-2</v>
          </cell>
          <cell r="L38">
            <v>1.6729204856000001E-2</v>
          </cell>
          <cell r="M38">
            <v>2.7430758991999999E-2</v>
          </cell>
          <cell r="N38">
            <v>2.2814297687999998E-2</v>
          </cell>
          <cell r="O38">
            <v>0.04</v>
          </cell>
          <cell r="P38">
            <v>4.8571871712000003E-2</v>
          </cell>
          <cell r="Q38">
            <v>7.0000000000000007E-2</v>
          </cell>
          <cell r="R38">
            <v>0.15751124480000001</v>
          </cell>
          <cell r="S38">
            <v>0.28271002760000002</v>
          </cell>
          <cell r="T38">
            <v>0.38880619960000001</v>
          </cell>
          <cell r="U38">
            <v>4.7551999999999997E-2</v>
          </cell>
          <cell r="V38">
            <v>4.7551999999999997E-2</v>
          </cell>
          <cell r="W38">
            <v>4.7551999999999997E-2</v>
          </cell>
          <cell r="X38">
            <v>4.7551999999999997E-2</v>
          </cell>
          <cell r="Y38">
            <v>4.7551999999999997E-2</v>
          </cell>
          <cell r="Z38">
            <v>4.7551999999999997E-2</v>
          </cell>
          <cell r="AA38">
            <v>4.7551999999999997E-2</v>
          </cell>
          <cell r="AG38">
            <v>0</v>
          </cell>
          <cell r="AH38">
            <v>0.27738799999999997</v>
          </cell>
          <cell r="AI38">
            <v>9.5594999999999999E-2</v>
          </cell>
          <cell r="AJ38">
            <v>1.240588</v>
          </cell>
          <cell r="AK38">
            <v>4.8025089999999997</v>
          </cell>
          <cell r="AL38">
            <v>6.6941099999999993</v>
          </cell>
          <cell r="AM38">
            <v>12.251894999999999</v>
          </cell>
          <cell r="AN38">
            <v>7.9566679999999996</v>
          </cell>
          <cell r="AO38">
            <v>14.432063999999999</v>
          </cell>
          <cell r="AP38">
            <v>14.338837999999999</v>
          </cell>
          <cell r="AQ38">
            <v>20.797307999999997</v>
          </cell>
          <cell r="AR38">
            <v>47.789254240000005</v>
          </cell>
          <cell r="AS38">
            <v>70.53766902000001</v>
          </cell>
          <cell r="AT38">
            <v>97.535802000000004</v>
          </cell>
        </row>
        <row r="39">
          <cell r="B39">
            <v>1.0242705200000001E-4</v>
          </cell>
          <cell r="C39">
            <v>6.4591545200000009E-4</v>
          </cell>
          <cell r="D39">
            <v>5.010241600000001E-4</v>
          </cell>
          <cell r="E39">
            <v>4.0522918800000004E-3</v>
          </cell>
          <cell r="F39">
            <v>3.0266600000000005E-3</v>
          </cell>
          <cell r="G39">
            <v>2.43516E-3</v>
          </cell>
          <cell r="H39">
            <v>1.1837280000000002E-2</v>
          </cell>
          <cell r="I39">
            <v>4.3923290319999996E-2</v>
          </cell>
          <cell r="J39">
            <v>4.0158201355999998E-2</v>
          </cell>
          <cell r="K39">
            <v>4.6369959999999995E-2</v>
          </cell>
          <cell r="L39">
            <v>4.6258939999999991E-2</v>
          </cell>
          <cell r="M39">
            <v>3.4869380000000005E-2</v>
          </cell>
          <cell r="N39">
            <v>3.3679099999999997E-2</v>
          </cell>
          <cell r="O39">
            <v>2.2098439999999997E-2</v>
          </cell>
          <cell r="P39">
            <v>2.6066039999999995E-2</v>
          </cell>
          <cell r="Q39">
            <v>2.321956E-2</v>
          </cell>
          <cell r="R39">
            <v>2.916732E-2</v>
          </cell>
          <cell r="S39">
            <v>0</v>
          </cell>
          <cell r="U39">
            <v>0</v>
          </cell>
          <cell r="V39">
            <v>0</v>
          </cell>
          <cell r="W39">
            <v>0</v>
          </cell>
          <cell r="X39">
            <v>0</v>
          </cell>
          <cell r="Y39">
            <v>0</v>
          </cell>
          <cell r="Z39">
            <v>0</v>
          </cell>
          <cell r="AA39">
            <v>0</v>
          </cell>
          <cell r="AB39">
            <v>0</v>
          </cell>
          <cell r="AC39">
            <v>0.159526</v>
          </cell>
          <cell r="AD39">
            <v>0.62130299999999994</v>
          </cell>
          <cell r="AE39">
            <v>2.166058</v>
          </cell>
          <cell r="AF39">
            <v>0.94958899999999991</v>
          </cell>
          <cell r="AG39">
            <v>1.128706</v>
          </cell>
          <cell r="AH39">
            <v>1.5144149999999998</v>
          </cell>
          <cell r="AI39">
            <v>4.6944590000000002</v>
          </cell>
          <cell r="AJ39">
            <v>5.3005839999999997</v>
          </cell>
          <cell r="AK39">
            <v>4.6001379999999994</v>
          </cell>
          <cell r="AL39">
            <v>7.0467199999999997</v>
          </cell>
          <cell r="AM39">
            <v>4.9495490000000002</v>
          </cell>
          <cell r="AN39">
            <v>5.7987709999999995</v>
          </cell>
          <cell r="AO39">
            <v>4.6417149999999996</v>
          </cell>
          <cell r="AP39">
            <v>4.8968389999999999</v>
          </cell>
          <cell r="AQ39">
            <v>4.9821840000000002</v>
          </cell>
          <cell r="AR39">
            <v>6.2904799999999996</v>
          </cell>
          <cell r="AS39">
            <v>7.1522859999999993</v>
          </cell>
        </row>
        <row r="46">
          <cell r="B46">
            <v>4.8175399999999995E-3</v>
          </cell>
          <cell r="C46">
            <v>2.1166599999999998E-3</v>
          </cell>
          <cell r="D46">
            <v>4.4353400000000003E-3</v>
          </cell>
          <cell r="E46">
            <v>1.8496659999999998E-2</v>
          </cell>
          <cell r="F46">
            <v>4.2753619999999999E-2</v>
          </cell>
          <cell r="G46">
            <v>4.3701839999999999E-2</v>
          </cell>
          <cell r="H46">
            <v>0.14412033999999999</v>
          </cell>
          <cell r="I46">
            <v>0.1450400406</v>
          </cell>
          <cell r="J46">
            <v>0.11239774000000001</v>
          </cell>
          <cell r="K46">
            <v>9.4647280000000014E-2</v>
          </cell>
          <cell r="L46">
            <v>0.12969320000000001</v>
          </cell>
          <cell r="M46">
            <v>0.15856932000000001</v>
          </cell>
          <cell r="N46">
            <v>0.22303917999999998</v>
          </cell>
          <cell r="O46">
            <v>0.26587105999999999</v>
          </cell>
          <cell r="P46">
            <v>0.34069853999999999</v>
          </cell>
          <cell r="Q46">
            <v>0.40508286000000004</v>
          </cell>
          <cell r="R46">
            <v>0.61392785999999999</v>
          </cell>
          <cell r="S46">
            <v>0.51378963999999994</v>
          </cell>
          <cell r="U46">
            <v>0</v>
          </cell>
          <cell r="V46">
            <v>0</v>
          </cell>
          <cell r="W46">
            <v>0</v>
          </cell>
          <cell r="X46">
            <v>0</v>
          </cell>
          <cell r="Y46">
            <v>0</v>
          </cell>
          <cell r="Z46">
            <v>0</v>
          </cell>
          <cell r="AA46">
            <v>0</v>
          </cell>
          <cell r="AB46">
            <v>0.44600000000000001</v>
          </cell>
          <cell r="AC46">
            <v>0.135125</v>
          </cell>
          <cell r="AD46">
            <v>0.241399</v>
          </cell>
          <cell r="AE46">
            <v>1.655314</v>
          </cell>
          <cell r="AF46">
            <v>4.5516769999999998</v>
          </cell>
          <cell r="AG46">
            <v>4.7771849999999993</v>
          </cell>
          <cell r="AH46">
            <v>5.2313039999999997</v>
          </cell>
          <cell r="AI46">
            <v>14.011514999999999</v>
          </cell>
          <cell r="AJ46">
            <v>14.129405999999999</v>
          </cell>
          <cell r="AK46">
            <v>10.382539999999999</v>
          </cell>
          <cell r="AL46">
            <v>18.781659999999999</v>
          </cell>
          <cell r="AM46">
            <v>21.287578</v>
          </cell>
          <cell r="AN46">
            <v>29.794035999999998</v>
          </cell>
          <cell r="AO46">
            <v>37.684016999999997</v>
          </cell>
          <cell r="AP46">
            <v>48.257017999999995</v>
          </cell>
          <cell r="AQ46">
            <v>61.211031999999996</v>
          </cell>
          <cell r="AR46">
            <v>62.496264999999994</v>
          </cell>
          <cell r="AS46">
            <v>66.225703999999993</v>
          </cell>
        </row>
        <row r="47">
          <cell r="B47">
            <v>2.6244400000000005E-3</v>
          </cell>
          <cell r="C47">
            <v>2.1876399999999998E-3</v>
          </cell>
          <cell r="D47">
            <v>3.2050200000000003E-3</v>
          </cell>
          <cell r="E47">
            <v>3.6945999999999997E-3</v>
          </cell>
          <cell r="F47">
            <v>1.8369260000000002E-2</v>
          </cell>
          <cell r="G47">
            <v>3.011554E-2</v>
          </cell>
          <cell r="H47">
            <v>5.7648499999999991E-2</v>
          </cell>
          <cell r="I47">
            <v>5.4928848666666669E-2</v>
          </cell>
          <cell r="J47">
            <v>5.4075099999999994E-2</v>
          </cell>
          <cell r="K47">
            <v>4.8168119999999995E-2</v>
          </cell>
          <cell r="L47">
            <v>5.0759800000000001E-2</v>
          </cell>
          <cell r="M47">
            <v>3.5863099999999995E-2</v>
          </cell>
          <cell r="N47">
            <v>3.7972480000000003E-2</v>
          </cell>
          <cell r="O47">
            <v>3.3014800000000004E-2</v>
          </cell>
          <cell r="P47">
            <v>2.6921863074004879E-2</v>
          </cell>
          <cell r="Q47">
            <v>1.3488673355722635E-2</v>
          </cell>
          <cell r="R47">
            <v>2.0262585227551394E-2</v>
          </cell>
          <cell r="S47">
            <v>7.0693016012057085E-3</v>
          </cell>
          <cell r="U47">
            <v>0</v>
          </cell>
          <cell r="V47">
            <v>0</v>
          </cell>
          <cell r="W47">
            <v>0</v>
          </cell>
          <cell r="X47">
            <v>0</v>
          </cell>
          <cell r="Y47">
            <v>0</v>
          </cell>
          <cell r="Z47">
            <v>0</v>
          </cell>
          <cell r="AA47">
            <v>0</v>
          </cell>
          <cell r="AB47">
            <v>0.64900000000000002</v>
          </cell>
          <cell r="AC47">
            <v>0.41310799999999998</v>
          </cell>
          <cell r="AD47">
            <v>0.29232599999999997</v>
          </cell>
          <cell r="AE47">
            <v>2.2952840000000001</v>
          </cell>
          <cell r="AF47">
            <v>8.1257559999999991</v>
          </cell>
          <cell r="AG47">
            <v>15.723115</v>
          </cell>
          <cell r="AH47">
            <v>20.260137999999998</v>
          </cell>
          <cell r="AI47">
            <v>25.717843999999999</v>
          </cell>
          <cell r="AJ47">
            <v>21.925352</v>
          </cell>
          <cell r="AK47">
            <v>12.487100999999999</v>
          </cell>
          <cell r="AL47">
            <v>12.10535</v>
          </cell>
          <cell r="AM47">
            <v>8.2828569999999999</v>
          </cell>
          <cell r="AN47">
            <v>8.2560369999999992</v>
          </cell>
          <cell r="AO47">
            <v>6.3326699999999994</v>
          </cell>
          <cell r="AP47">
            <v>7.4678679999999993</v>
          </cell>
          <cell r="AQ47">
            <v>4.7648739999999998</v>
          </cell>
          <cell r="AR47">
            <v>7.2487219999999999</v>
          </cell>
          <cell r="AS47">
            <v>24.554272999999998</v>
          </cell>
        </row>
        <row r="88">
          <cell r="B88">
            <v>0</v>
          </cell>
          <cell r="C88">
            <v>0</v>
          </cell>
          <cell r="D88">
            <v>0</v>
          </cell>
          <cell r="E88">
            <v>0</v>
          </cell>
          <cell r="F88">
            <v>0</v>
          </cell>
          <cell r="G88">
            <v>0</v>
          </cell>
          <cell r="H88">
            <v>0</v>
          </cell>
          <cell r="I88">
            <v>0</v>
          </cell>
          <cell r="J88">
            <v>4.5089408000000003E-4</v>
          </cell>
          <cell r="K88">
            <v>3.23765442E-3</v>
          </cell>
          <cell r="L88">
            <v>0</v>
          </cell>
          <cell r="M88">
            <v>0</v>
          </cell>
          <cell r="N88">
            <v>0</v>
          </cell>
          <cell r="O88">
            <v>0</v>
          </cell>
          <cell r="P88">
            <v>0</v>
          </cell>
          <cell r="Q88">
            <v>0</v>
          </cell>
          <cell r="R88">
            <v>0.19481549360000003</v>
          </cell>
          <cell r="S88">
            <v>0.35038567200000004</v>
          </cell>
          <cell r="T88">
            <v>0.26448189040000003</v>
          </cell>
          <cell r="U88">
            <v>5.8813999999999998E-2</v>
          </cell>
          <cell r="V88">
            <v>5.8813999999999998E-2</v>
          </cell>
          <cell r="W88">
            <v>5.8813999999999998E-2</v>
          </cell>
          <cell r="X88">
            <v>5.8813999999999998E-2</v>
          </cell>
          <cell r="Y88">
            <v>5.8813999999999998E-2</v>
          </cell>
          <cell r="Z88">
            <v>5.8813999999999998E-2</v>
          </cell>
          <cell r="AA88">
            <v>5.8813999999999998E-2</v>
          </cell>
          <cell r="AG88">
            <v>3.2107999999999998E-2</v>
          </cell>
          <cell r="AH88">
            <v>0</v>
          </cell>
          <cell r="AJ88">
            <v>3.8849999999999996E-2</v>
          </cell>
          <cell r="AK88">
            <v>0.29941499999999999</v>
          </cell>
          <cell r="AL88">
            <v>2.2751799999999998</v>
          </cell>
          <cell r="AM88">
            <v>10.1998</v>
          </cell>
          <cell r="AN88">
            <v>11.685430999999999</v>
          </cell>
          <cell r="AO88">
            <v>17.942111000000001</v>
          </cell>
          <cell r="AP88">
            <v>26.683812999999997</v>
          </cell>
          <cell r="AQ88">
            <v>31.253592999999999</v>
          </cell>
          <cell r="AR88">
            <v>64.202503820000004</v>
          </cell>
          <cell r="AS88">
            <v>116.41549920000001</v>
          </cell>
          <cell r="AT88">
            <v>87.828682760000007</v>
          </cell>
        </row>
        <row r="92">
          <cell r="B92">
            <v>0</v>
          </cell>
          <cell r="C92">
            <v>0</v>
          </cell>
          <cell r="D92">
            <v>0</v>
          </cell>
          <cell r="E92">
            <v>2.4085879999999998E-5</v>
          </cell>
          <cell r="F92">
            <v>0</v>
          </cell>
          <cell r="G92">
            <v>1.3166607999999999E-4</v>
          </cell>
          <cell r="H92">
            <v>1.0001100199999999E-3</v>
          </cell>
          <cell r="I92">
            <v>8.1535454000000002E-4</v>
          </cell>
          <cell r="J92">
            <v>4.116476E-5</v>
          </cell>
          <cell r="K92">
            <v>4.1132545999999993E-4</v>
          </cell>
          <cell r="L92">
            <v>4.2275324000000007E-4</v>
          </cell>
          <cell r="M92">
            <v>1.6034745999999998E-4</v>
          </cell>
          <cell r="N92">
            <v>5.8984743999999998E-4</v>
          </cell>
          <cell r="O92">
            <v>1.0775055200000002E-3</v>
          </cell>
          <cell r="P92">
            <v>5.9248334600000008E-3</v>
          </cell>
          <cell r="Q92">
            <v>2.2013234655502631E-2</v>
          </cell>
          <cell r="R92">
            <v>7.317754080000001E-2</v>
          </cell>
          <cell r="S92">
            <v>0.11009092640000001</v>
          </cell>
          <cell r="T92">
            <v>9.2813448000000007E-2</v>
          </cell>
          <cell r="U92">
            <v>2.2092000000000001E-2</v>
          </cell>
          <cell r="V92">
            <v>2.2092000000000001E-2</v>
          </cell>
          <cell r="W92">
            <v>2.2092000000000001E-2</v>
          </cell>
          <cell r="X92">
            <v>2.2092000000000001E-2</v>
          </cell>
          <cell r="Y92">
            <v>2.2092000000000001E-2</v>
          </cell>
          <cell r="Z92">
            <v>2.2092000000000001E-2</v>
          </cell>
          <cell r="AA92">
            <v>2.2092000000000001E-2</v>
          </cell>
          <cell r="AE92">
            <v>9.8511000000000001E-2</v>
          </cell>
          <cell r="AF92">
            <v>0.13226199999999999</v>
          </cell>
          <cell r="AG92">
            <v>0.168129</v>
          </cell>
          <cell r="AH92">
            <v>0.204349</v>
          </cell>
          <cell r="AI92">
            <v>0.272839</v>
          </cell>
          <cell r="AJ92">
            <v>9.1414999999999996E-2</v>
          </cell>
          <cell r="AK92">
            <v>7.5149999999999995E-2</v>
          </cell>
          <cell r="AL92">
            <v>0.29854999999999998</v>
          </cell>
          <cell r="AM92">
            <v>0.69230700000000001</v>
          </cell>
          <cell r="AN92">
            <v>0.974136</v>
          </cell>
          <cell r="AO92">
            <v>0.90283199999999997</v>
          </cell>
          <cell r="AP92">
            <v>2.4039199999999998</v>
          </cell>
          <cell r="AQ92">
            <v>6.1776939999999998</v>
          </cell>
          <cell r="AR92">
            <v>18.230190160000003</v>
          </cell>
          <cell r="AS92">
            <v>25.929343440000004</v>
          </cell>
          <cell r="AT92">
            <v>19.082792820000002</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U105">
            <v>0</v>
          </cell>
          <cell r="V105">
            <v>0</v>
          </cell>
          <cell r="W105">
            <v>0</v>
          </cell>
          <cell r="X105">
            <v>0</v>
          </cell>
          <cell r="Y105">
            <v>0</v>
          </cell>
          <cell r="Z105">
            <v>0</v>
          </cell>
          <cell r="AA105">
            <v>0</v>
          </cell>
          <cell r="AB105">
            <v>0.55599999999999994</v>
          </cell>
          <cell r="AC105">
            <v>0.22012999999999999</v>
          </cell>
          <cell r="AD105">
            <v>0.75228399999999995</v>
          </cell>
          <cell r="AE105">
            <v>0.83062199999999997</v>
          </cell>
          <cell r="AF105">
            <v>0.36964900000000001</v>
          </cell>
          <cell r="AG105">
            <v>0.270758</v>
          </cell>
          <cell r="AH105">
            <v>0.27918799999999999</v>
          </cell>
          <cell r="AI105">
            <v>0.39657799999999999</v>
          </cell>
          <cell r="AJ105">
            <v>0.34890699999999997</v>
          </cell>
          <cell r="AK105">
            <v>1.1528039999999999</v>
          </cell>
          <cell r="AL105">
            <v>0</v>
          </cell>
          <cell r="AM105">
            <v>3.7485999999999998E-2</v>
          </cell>
          <cell r="AN105">
            <v>0.201961</v>
          </cell>
          <cell r="AO105">
            <v>0</v>
          </cell>
          <cell r="AP105">
            <v>0.40692599999999995</v>
          </cell>
          <cell r="AQ105">
            <v>8.2747000000000001E-2</v>
          </cell>
          <cell r="AR105">
            <v>5.4399999999999995E-3</v>
          </cell>
          <cell r="AS105">
            <v>0.10205099999999999</v>
          </cell>
        </row>
        <row r="125">
          <cell r="B125">
            <v>0</v>
          </cell>
          <cell r="C125">
            <v>1.7291539999999998E-2</v>
          </cell>
          <cell r="D125">
            <v>7.0692085714285716E-2</v>
          </cell>
          <cell r="E125">
            <v>9.2761239999999995E-2</v>
          </cell>
          <cell r="F125">
            <v>0.12322815666666666</v>
          </cell>
          <cell r="G125">
            <v>0.15417196</v>
          </cell>
          <cell r="H125">
            <v>0.18472903428571424</v>
          </cell>
          <cell r="I125">
            <v>0.13225661749999998</v>
          </cell>
          <cell r="J125">
            <v>0.16663573555555555</v>
          </cell>
          <cell r="K125">
            <v>0.16769197</v>
          </cell>
          <cell r="L125">
            <v>0.47320000000000001</v>
          </cell>
          <cell r="M125">
            <v>0.52779999999999994</v>
          </cell>
          <cell r="N125">
            <v>0.50960000000000005</v>
          </cell>
          <cell r="O125">
            <v>0.69159999999999999</v>
          </cell>
          <cell r="P125">
            <v>0.89180000000000004</v>
          </cell>
          <cell r="Q125">
            <v>0.69159999999999999</v>
          </cell>
          <cell r="R125">
            <v>0.18200000000000002</v>
          </cell>
          <cell r="S125">
            <v>0</v>
          </cell>
          <cell r="U125">
            <v>0</v>
          </cell>
          <cell r="V125">
            <v>0</v>
          </cell>
          <cell r="W125">
            <v>0</v>
          </cell>
          <cell r="X125">
            <v>0</v>
          </cell>
          <cell r="Y125">
            <v>0</v>
          </cell>
          <cell r="Z125">
            <v>0</v>
          </cell>
          <cell r="AA125">
            <v>0</v>
          </cell>
          <cell r="AB125">
            <v>0</v>
          </cell>
          <cell r="AC125">
            <v>4.3228849999999994</v>
          </cell>
          <cell r="AD125">
            <v>24.742229999999999</v>
          </cell>
          <cell r="AE125">
            <v>27.828371999999998</v>
          </cell>
          <cell r="AF125">
            <v>36.968446999999998</v>
          </cell>
          <cell r="AG125">
            <v>46.251587999999998</v>
          </cell>
          <cell r="AH125">
            <v>64.65516199999999</v>
          </cell>
          <cell r="AI125">
            <v>52.902646999999995</v>
          </cell>
          <cell r="AJ125">
            <v>74.986080999999999</v>
          </cell>
          <cell r="AK125">
            <v>67.076787999999993</v>
          </cell>
          <cell r="AL125">
            <v>123.09486</v>
          </cell>
          <cell r="AM125">
            <v>222.38175899999999</v>
          </cell>
          <cell r="AN125">
            <v>208.175749</v>
          </cell>
          <cell r="AO125">
            <v>323.064975</v>
          </cell>
          <cell r="AP125">
            <v>424.89126099999999</v>
          </cell>
          <cell r="AQ125">
            <v>248.63949799999997</v>
          </cell>
          <cell r="AR125">
            <v>67.021985000000001</v>
          </cell>
          <cell r="AS125">
            <v>37.407230999999996</v>
          </cell>
        </row>
        <row r="138">
          <cell r="B138">
            <v>1.6884442004381158E-2</v>
          </cell>
          <cell r="C138">
            <v>1.4429284928806133E-2</v>
          </cell>
          <cell r="D138">
            <v>1.530074E-2</v>
          </cell>
          <cell r="E138">
            <v>2.8823340000000003E-2</v>
          </cell>
          <cell r="F138">
            <v>3.3142200000000004E-2</v>
          </cell>
          <cell r="G138">
            <v>7.4101299999999981E-2</v>
          </cell>
          <cell r="H138">
            <v>7.2947420000000013E-2</v>
          </cell>
          <cell r="I138">
            <v>5.3584439999999997E-2</v>
          </cell>
          <cell r="J138">
            <v>4.6077117905000006E-2</v>
          </cell>
          <cell r="K138">
            <v>2.6873756000000006E-2</v>
          </cell>
          <cell r="L138">
            <v>2.806258E-2</v>
          </cell>
          <cell r="M138">
            <v>1.7892420000000003E-2</v>
          </cell>
          <cell r="N138">
            <v>1.2110279999999999E-2</v>
          </cell>
          <cell r="O138">
            <v>1.0107391111999998E-2</v>
          </cell>
          <cell r="P138">
            <v>2.2122099999999999E-2</v>
          </cell>
          <cell r="Q138">
            <v>2.2622599999999996E-2</v>
          </cell>
          <cell r="R138">
            <v>2.837744E-2</v>
          </cell>
          <cell r="S138">
            <v>3.4998599999999998E-2</v>
          </cell>
          <cell r="U138">
            <v>0</v>
          </cell>
          <cell r="V138">
            <v>0</v>
          </cell>
          <cell r="W138">
            <v>0</v>
          </cell>
          <cell r="X138">
            <v>0</v>
          </cell>
          <cell r="Y138">
            <v>0</v>
          </cell>
          <cell r="Z138">
            <v>0</v>
          </cell>
          <cell r="AA138">
            <v>0</v>
          </cell>
          <cell r="AB138">
            <v>3.4579999999999997</v>
          </cell>
          <cell r="AC138">
            <v>3.929265</v>
          </cell>
          <cell r="AD138">
            <v>6.988219</v>
          </cell>
          <cell r="AE138">
            <v>8.0453130000000002</v>
          </cell>
          <cell r="AF138">
            <v>16.216563000000001</v>
          </cell>
          <cell r="AG138">
            <v>22.747252</v>
          </cell>
          <cell r="AH138">
            <v>27.765567999999998</v>
          </cell>
          <cell r="AI138">
            <v>23.746157999999998</v>
          </cell>
          <cell r="AJ138">
            <v>19.731804</v>
          </cell>
          <cell r="AK138">
            <v>10.785898</v>
          </cell>
          <cell r="AL138">
            <v>8.5593599999999999</v>
          </cell>
          <cell r="AM138">
            <v>6.9426859999999992</v>
          </cell>
          <cell r="AN138">
            <v>4.875972</v>
          </cell>
          <cell r="AO138">
            <v>5.7253609999999995</v>
          </cell>
          <cell r="AP138">
            <v>8.4306039999999989</v>
          </cell>
          <cell r="AQ138">
            <v>8.5517839999999996</v>
          </cell>
          <cell r="AR138">
            <v>9.9110329999999998</v>
          </cell>
          <cell r="AS138">
            <v>11.037025999999999</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U147">
            <v>0</v>
          </cell>
          <cell r="V147">
            <v>0</v>
          </cell>
          <cell r="W147">
            <v>0</v>
          </cell>
          <cell r="X147">
            <v>0</v>
          </cell>
          <cell r="Y147">
            <v>0</v>
          </cell>
          <cell r="Z147">
            <v>0</v>
          </cell>
          <cell r="AA147">
            <v>0</v>
          </cell>
          <cell r="AB147">
            <v>0</v>
          </cell>
          <cell r="AC147">
            <v>2.7888999999999997E-2</v>
          </cell>
          <cell r="AD147">
            <v>2.2508E-2</v>
          </cell>
          <cell r="AE147">
            <v>9.8719000000000001E-2</v>
          </cell>
          <cell r="AF147">
            <v>0</v>
          </cell>
          <cell r="AH147">
            <v>8.9350000000000002E-3</v>
          </cell>
          <cell r="AI147">
            <v>2.843E-2</v>
          </cell>
          <cell r="AJ147">
            <v>9.2560999999999991E-2</v>
          </cell>
          <cell r="AK147">
            <v>2.2151999999999998E-2</v>
          </cell>
          <cell r="AL147">
            <v>5.969E-2</v>
          </cell>
          <cell r="AM147">
            <v>5.8030999999999999E-2</v>
          </cell>
          <cell r="AN147">
            <v>5.4993999999999994E-2</v>
          </cell>
          <cell r="AO147">
            <v>0.239977</v>
          </cell>
          <cell r="AP147">
            <v>0.19120599999999999</v>
          </cell>
          <cell r="AQ147">
            <v>0.11684699999999999</v>
          </cell>
          <cell r="AR147">
            <v>4.0468999999999998E-2</v>
          </cell>
          <cell r="AS147">
            <v>1.4303999999999999E-2</v>
          </cell>
        </row>
        <row r="163">
          <cell r="B163">
            <v>1.9914151347999998E-2</v>
          </cell>
          <cell r="C163">
            <v>2.5937623347999997E-2</v>
          </cell>
          <cell r="D163">
            <v>8.0763446399999994E-2</v>
          </cell>
          <cell r="E163">
            <v>5.9382370683999999E-2</v>
          </cell>
          <cell r="F163">
            <v>7.8767652600000002E-2</v>
          </cell>
          <cell r="G163">
            <v>0.18149429225200003</v>
          </cell>
          <cell r="H163">
            <v>0.32484634000000007</v>
          </cell>
          <cell r="I163">
            <v>0.31068128000000006</v>
          </cell>
          <cell r="J163">
            <v>0.32515574000000003</v>
          </cell>
          <cell r="K163">
            <v>0.45013332000000006</v>
          </cell>
          <cell r="L163">
            <v>0.39127269999999997</v>
          </cell>
          <cell r="M163">
            <v>0.33423026</v>
          </cell>
          <cell r="N163">
            <v>0.31841264000000002</v>
          </cell>
          <cell r="O163">
            <v>0.34298991999999995</v>
          </cell>
          <cell r="P163">
            <v>0.29244851999999999</v>
          </cell>
          <cell r="Q163">
            <v>0.32478082000000003</v>
          </cell>
          <cell r="R163">
            <v>0.28637153999999998</v>
          </cell>
          <cell r="S163">
            <v>0.31134193999999998</v>
          </cell>
          <cell r="U163">
            <v>0</v>
          </cell>
          <cell r="V163">
            <v>0</v>
          </cell>
          <cell r="W163">
            <v>0</v>
          </cell>
          <cell r="X163">
            <v>0</v>
          </cell>
          <cell r="Y163">
            <v>0</v>
          </cell>
          <cell r="Z163">
            <v>0</v>
          </cell>
          <cell r="AA163">
            <v>0</v>
          </cell>
          <cell r="AB163">
            <v>1.486</v>
          </cell>
          <cell r="AC163">
            <v>2.5259819999999999</v>
          </cell>
          <cell r="AD163">
            <v>7.7436199999999999</v>
          </cell>
          <cell r="AE163">
            <v>10.28659</v>
          </cell>
          <cell r="AF163">
            <v>16.159161999999998</v>
          </cell>
          <cell r="AG163">
            <v>21.297708999999998</v>
          </cell>
          <cell r="AH163">
            <v>30.706455999999999</v>
          </cell>
          <cell r="AI163">
            <v>37.765744999999995</v>
          </cell>
          <cell r="AJ163">
            <v>35.877657999999997</v>
          </cell>
          <cell r="AK163">
            <v>45.155180999999999</v>
          </cell>
          <cell r="AL163">
            <v>55.49006</v>
          </cell>
          <cell r="AM163">
            <v>47.547742</v>
          </cell>
          <cell r="AN163">
            <v>43.118206000000001</v>
          </cell>
          <cell r="AO163">
            <v>54.705976</v>
          </cell>
          <cell r="AP163">
            <v>50.327656999999995</v>
          </cell>
          <cell r="AQ163">
            <v>41.425255999999997</v>
          </cell>
          <cell r="AR163">
            <v>42.131828999999996</v>
          </cell>
          <cell r="AS163">
            <v>42.871241999999995</v>
          </cell>
        </row>
        <row r="166">
          <cell r="B166">
            <v>0</v>
          </cell>
          <cell r="C166">
            <v>0</v>
          </cell>
          <cell r="D166">
            <v>0</v>
          </cell>
          <cell r="E166">
            <v>0</v>
          </cell>
          <cell r="F166">
            <v>0</v>
          </cell>
          <cell r="G166">
            <v>0</v>
          </cell>
          <cell r="H166">
            <v>0</v>
          </cell>
          <cell r="I166">
            <v>1.3767999999999999E-5</v>
          </cell>
          <cell r="J166">
            <v>4.326666666666667E-5</v>
          </cell>
          <cell r="K166">
            <v>2.0902E-4</v>
          </cell>
          <cell r="L166">
            <v>1.6214333333333332E-3</v>
          </cell>
          <cell r="M166">
            <v>2.7643999999999998E-3</v>
          </cell>
          <cell r="N166">
            <v>4.9100266666666659E-3</v>
          </cell>
          <cell r="O166">
            <v>5.7126057142857138E-3</v>
          </cell>
          <cell r="P166">
            <v>6.1336771428571425E-3</v>
          </cell>
          <cell r="Q166">
            <v>2.3342782857142856E-2</v>
          </cell>
          <cell r="R166">
            <v>7.4015578000000012E-2</v>
          </cell>
          <cell r="S166">
            <v>4.8844650400000009E-2</v>
          </cell>
          <cell r="T166">
            <v>7.4598560400000014E-2</v>
          </cell>
          <cell r="U166">
            <v>2.2345E-2</v>
          </cell>
          <cell r="V166">
            <v>2.2345E-2</v>
          </cell>
          <cell r="W166">
            <v>2.2345E-2</v>
          </cell>
          <cell r="X166">
            <v>2.2345E-2</v>
          </cell>
          <cell r="Y166">
            <v>2.2345E-2</v>
          </cell>
          <cell r="Z166">
            <v>2.2345E-2</v>
          </cell>
          <cell r="AA166">
            <v>2.2345E-2</v>
          </cell>
          <cell r="AI166">
            <v>3.4419999999999997E-3</v>
          </cell>
          <cell r="AJ166">
            <v>1.298E-2</v>
          </cell>
          <cell r="AK166">
            <v>6.2705999999999998E-2</v>
          </cell>
          <cell r="AL166">
            <v>0.48642999999999997</v>
          </cell>
          <cell r="AM166">
            <v>0.82931999999999995</v>
          </cell>
          <cell r="AN166">
            <v>1.4730079999999999</v>
          </cell>
          <cell r="AO166">
            <v>1.999412</v>
          </cell>
          <cell r="AP166">
            <v>2.1467869999999998</v>
          </cell>
          <cell r="AQ166">
            <v>8.1699739999999998</v>
          </cell>
          <cell r="AR166">
            <v>16.31083636</v>
          </cell>
          <cell r="AS166">
            <v>9.7773130000000013</v>
          </cell>
          <cell r="AT166">
            <v>14.958660080000001</v>
          </cell>
        </row>
        <row r="231">
          <cell r="B231">
            <v>1.1164358947368421E-2</v>
          </cell>
          <cell r="C231">
            <v>3.0182558823529416E-2</v>
          </cell>
          <cell r="D231">
            <v>2.5299820000000001E-2</v>
          </cell>
          <cell r="E231">
            <v>3.9475800000000005E-2</v>
          </cell>
          <cell r="F231">
            <v>5.2508820000000005E-2</v>
          </cell>
          <cell r="G231">
            <v>7.5954060000000004E-2</v>
          </cell>
          <cell r="H231">
            <v>9.1191100000000011E-2</v>
          </cell>
          <cell r="I231">
            <v>0.11389924000000001</v>
          </cell>
          <cell r="J231">
            <v>6.7976497407782874E-2</v>
          </cell>
          <cell r="K231">
            <v>2.8392000000000008E-2</v>
          </cell>
          <cell r="L231">
            <v>2.5688480999999999E-2</v>
          </cell>
          <cell r="M231">
            <v>1.3255122662380603E-2</v>
          </cell>
          <cell r="N231">
            <v>1.0842477099999999E-2</v>
          </cell>
          <cell r="O231">
            <v>1.8199999999999998E-4</v>
          </cell>
          <cell r="P231">
            <v>2.1112E-4</v>
          </cell>
          <cell r="Q231">
            <v>1.1029200000000001E-3</v>
          </cell>
          <cell r="R231">
            <v>8.3719999999999997E-4</v>
          </cell>
          <cell r="S231">
            <v>2.8173600000000001E-3</v>
          </cell>
          <cell r="U231">
            <v>0</v>
          </cell>
          <cell r="V231">
            <v>0</v>
          </cell>
          <cell r="W231">
            <v>0</v>
          </cell>
          <cell r="X231">
            <v>0</v>
          </cell>
          <cell r="Y231">
            <v>0</v>
          </cell>
          <cell r="Z231">
            <v>0</v>
          </cell>
          <cell r="AA231">
            <v>0</v>
          </cell>
          <cell r="AB231">
            <v>4.8689999999999998</v>
          </cell>
          <cell r="AC231">
            <v>3.2009819999999998</v>
          </cell>
          <cell r="AD231">
            <v>3.3083429999999998</v>
          </cell>
          <cell r="AE231">
            <v>3.5275079999999996</v>
          </cell>
          <cell r="AF231">
            <v>5.6988829999999995</v>
          </cell>
          <cell r="AG231">
            <v>8.1509419999999988</v>
          </cell>
          <cell r="AH231">
            <v>6.9596279999999995</v>
          </cell>
          <cell r="AI231">
            <v>7.6714219999999997</v>
          </cell>
          <cell r="AJ231">
            <v>4.4745299999999997</v>
          </cell>
          <cell r="AK231">
            <v>1.9510749999999999</v>
          </cell>
          <cell r="AL231">
            <v>4.3266299999999998</v>
          </cell>
          <cell r="AM231">
            <v>3.2622929999999997</v>
          </cell>
          <cell r="AN231">
            <v>2.4944199999999999</v>
          </cell>
          <cell r="AO231">
            <v>0.81801799999999991</v>
          </cell>
          <cell r="AP231">
            <v>0.86951000000000001</v>
          </cell>
          <cell r="AQ231">
            <v>1.6060209999999999</v>
          </cell>
          <cell r="AR231">
            <v>0.68188700000000002</v>
          </cell>
          <cell r="AS231">
            <v>0.57240499999999994</v>
          </cell>
        </row>
        <row r="247">
          <cell r="B247">
            <v>3.3178600000000002E-3</v>
          </cell>
          <cell r="C247">
            <v>1.607424E-2</v>
          </cell>
          <cell r="D247">
            <v>4.8242740000000006E-2</v>
          </cell>
          <cell r="E247">
            <v>4.6708479999999997E-2</v>
          </cell>
          <cell r="F247">
            <v>9.401938E-2</v>
          </cell>
          <cell r="G247">
            <v>0.11385737999999999</v>
          </cell>
          <cell r="H247">
            <v>0.18628610000000001</v>
          </cell>
          <cell r="I247">
            <v>0.29732066000000001</v>
          </cell>
          <cell r="J247">
            <v>0.20052577999999999</v>
          </cell>
          <cell r="K247">
            <v>0.30718142000000004</v>
          </cell>
          <cell r="L247">
            <v>0.49839972000000005</v>
          </cell>
          <cell r="M247">
            <v>0.50392342000000001</v>
          </cell>
          <cell r="N247">
            <v>0.63566048000000008</v>
          </cell>
          <cell r="O247">
            <v>0.74969803999999995</v>
          </cell>
          <cell r="P247">
            <v>0.79544919999999997</v>
          </cell>
          <cell r="Q247">
            <v>0.66755779999999998</v>
          </cell>
          <cell r="R247">
            <v>0.7180573400000001</v>
          </cell>
          <cell r="S247">
            <v>0.85412964000000002</v>
          </cell>
          <cell r="U247">
            <v>0</v>
          </cell>
          <cell r="V247">
            <v>0</v>
          </cell>
          <cell r="W247">
            <v>0</v>
          </cell>
          <cell r="X247">
            <v>0</v>
          </cell>
          <cell r="Y247">
            <v>0</v>
          </cell>
          <cell r="Z247">
            <v>0</v>
          </cell>
          <cell r="AA247">
            <v>0</v>
          </cell>
          <cell r="AB247">
            <v>0.54399999999999993</v>
          </cell>
          <cell r="AC247">
            <v>3.8486989999999999</v>
          </cell>
          <cell r="AD247">
            <v>11.11632</v>
          </cell>
          <cell r="AE247">
            <v>11.264175</v>
          </cell>
          <cell r="AF247">
            <v>25.19342</v>
          </cell>
          <cell r="AG247">
            <v>30.986184999999999</v>
          </cell>
          <cell r="AH247">
            <v>48.469656999999998</v>
          </cell>
          <cell r="AI247">
            <v>83.329199000000003</v>
          </cell>
          <cell r="AJ247">
            <v>101.25164599999999</v>
          </cell>
          <cell r="AK247">
            <v>86.107007999999993</v>
          </cell>
          <cell r="AL247">
            <v>127.14792</v>
          </cell>
          <cell r="AM247">
            <v>123.57479099999999</v>
          </cell>
          <cell r="AN247">
            <v>166.84034199999999</v>
          </cell>
          <cell r="AO247">
            <v>183.875235</v>
          </cell>
          <cell r="AP247">
            <v>220.61014999999998</v>
          </cell>
          <cell r="AQ247">
            <v>197.015119</v>
          </cell>
          <cell r="AR247">
            <v>179.95334599999998</v>
          </cell>
          <cell r="AS247">
            <v>200.60944899999998</v>
          </cell>
        </row>
        <row r="263">
          <cell r="B263">
            <v>0.11115983298374958</v>
          </cell>
          <cell r="C263">
            <v>0.22599057574211331</v>
          </cell>
          <cell r="D263">
            <v>0.5451274220229525</v>
          </cell>
          <cell r="E263">
            <v>0.6022457645688889</v>
          </cell>
          <cell r="F263">
            <v>0.89645009335466674</v>
          </cell>
          <cell r="G263">
            <v>1.181158355483398</v>
          </cell>
          <cell r="H263">
            <v>1.6858789857291427</v>
          </cell>
          <cell r="I263">
            <v>1.816993442756178</v>
          </cell>
          <cell r="J263">
            <v>1.4890948613826902</v>
          </cell>
          <cell r="K263">
            <v>1.668225203973333</v>
          </cell>
          <cell r="L263">
            <v>2.2475187550793332</v>
          </cell>
          <cell r="M263">
            <v>2.1052825020646035</v>
          </cell>
          <cell r="N263">
            <v>2.1999020864693226</v>
          </cell>
          <cell r="O263">
            <v>2.6889217034800632</v>
          </cell>
          <cell r="P263">
            <v>3.4827423386337504</v>
          </cell>
          <cell r="Q263">
            <v>3.3271809165980355</v>
          </cell>
          <cell r="R263">
            <v>3.3609284917988851</v>
          </cell>
          <cell r="S263">
            <v>3.5450408024611715</v>
          </cell>
          <cell r="T263">
            <v>1.0237204068000001</v>
          </cell>
          <cell r="U263">
            <v>0.16564132000000001</v>
          </cell>
          <cell r="V263">
            <v>0.16564132000000001</v>
          </cell>
          <cell r="W263">
            <v>0.16564132000000001</v>
          </cell>
          <cell r="X263">
            <v>0.16564132000000001</v>
          </cell>
          <cell r="Y263">
            <v>0.16564132000000001</v>
          </cell>
          <cell r="Z263">
            <v>0.16564132000000001</v>
          </cell>
          <cell r="AA263">
            <v>0.16564132000000001</v>
          </cell>
          <cell r="AB263">
            <v>34.893999999999991</v>
          </cell>
          <cell r="AC263">
            <v>56.489127000000011</v>
          </cell>
          <cell r="AD263">
            <v>118.25907299999999</v>
          </cell>
          <cell r="AE263">
            <v>147.30841900000001</v>
          </cell>
          <cell r="AF263">
            <v>229.57054399999993</v>
          </cell>
          <cell r="AG263">
            <v>295.26218699999987</v>
          </cell>
          <cell r="AH263">
            <v>365.09566399999994</v>
          </cell>
          <cell r="AI263">
            <v>447.07308900000015</v>
          </cell>
          <cell r="AJ263">
            <v>438.88282500000014</v>
          </cell>
          <cell r="AK263">
            <v>361.00817899999993</v>
          </cell>
          <cell r="AL263">
            <v>518.96012999999994</v>
          </cell>
          <cell r="AM263">
            <v>605.41028600000004</v>
          </cell>
          <cell r="AN263">
            <v>608.84666100000004</v>
          </cell>
          <cell r="AO263">
            <v>803.48002200000008</v>
          </cell>
          <cell r="AP263">
            <v>1218.4102150000001</v>
          </cell>
          <cell r="AQ263">
            <v>1144.9223320000001</v>
          </cell>
          <cell r="AR263">
            <v>818.49644232000003</v>
          </cell>
          <cell r="AS263">
            <v>999.34170603999985</v>
          </cell>
          <cell r="AT263">
            <v>266.99881390000002</v>
          </cell>
          <cell r="AU263">
            <v>0</v>
          </cell>
          <cell r="AV263">
            <v>0</v>
          </cell>
          <cell r="AW263">
            <v>0</v>
          </cell>
          <cell r="AX263">
            <v>0</v>
          </cell>
          <cell r="AY263">
            <v>0</v>
          </cell>
          <cell r="AZ263">
            <v>0</v>
          </cell>
          <cell r="BA263">
            <v>0</v>
          </cell>
        </row>
        <row r="264">
          <cell r="B264">
            <v>3.8106468400000003E-2</v>
          </cell>
          <cell r="C264">
            <v>6.2049915199999993E-2</v>
          </cell>
          <cell r="D264">
            <v>0.13019275360000002</v>
          </cell>
          <cell r="E264">
            <v>0.13512025800000005</v>
          </cell>
          <cell r="F264">
            <v>0.19631138800000003</v>
          </cell>
          <cell r="G264">
            <v>0.2009070493733334</v>
          </cell>
          <cell r="H264">
            <v>0.18434488800000004</v>
          </cell>
          <cell r="I264">
            <v>0.14975626119999999</v>
          </cell>
          <cell r="J264">
            <v>9.9885094400000027E-2</v>
          </cell>
          <cell r="K264">
            <v>0.16364819380000004</v>
          </cell>
          <cell r="L264">
            <v>0.22528047360000006</v>
          </cell>
          <cell r="M264">
            <v>0.15226818879999998</v>
          </cell>
          <cell r="N264">
            <v>0.17621338280000004</v>
          </cell>
          <cell r="O264">
            <v>0.24681198360000001</v>
          </cell>
          <cell r="P264">
            <v>0.38734325539000014</v>
          </cell>
          <cell r="Q264">
            <v>0.34438495000000008</v>
          </cell>
          <cell r="R264">
            <v>0.38930779008333333</v>
          </cell>
          <cell r="S264">
            <v>0.159987139</v>
          </cell>
          <cell r="T264">
            <v>0</v>
          </cell>
          <cell r="U264">
            <v>4.6883199999999993E-3</v>
          </cell>
          <cell r="V264">
            <v>4.6883199999999993E-3</v>
          </cell>
          <cell r="W264">
            <v>4.6883199999999993E-3</v>
          </cell>
          <cell r="X264">
            <v>4.6883199999999993E-3</v>
          </cell>
          <cell r="Y264">
            <v>4.6883199999999993E-3</v>
          </cell>
          <cell r="Z264">
            <v>4.6883199999999993E-3</v>
          </cell>
          <cell r="AA264">
            <v>4.6883199999999993E-3</v>
          </cell>
          <cell r="AB264">
            <v>3.3729999999999998</v>
          </cell>
          <cell r="AC264">
            <v>6.9838379999999987</v>
          </cell>
          <cell r="AD264">
            <v>16.318605000000005</v>
          </cell>
          <cell r="AE264">
            <v>16.878547999999995</v>
          </cell>
          <cell r="AF264">
            <v>24.999622000000006</v>
          </cell>
          <cell r="AG264">
            <v>27.136423999999991</v>
          </cell>
          <cell r="AH264">
            <v>30.874037999999995</v>
          </cell>
          <cell r="AI264">
            <v>30.250088999999996</v>
          </cell>
          <cell r="AJ264">
            <v>23.058878</v>
          </cell>
          <cell r="AK264">
            <v>23.015507999999993</v>
          </cell>
          <cell r="AL264">
            <v>44.855720000000005</v>
          </cell>
          <cell r="AM264">
            <v>36.625419999999998</v>
          </cell>
          <cell r="AN264">
            <v>36.773693000000002</v>
          </cell>
          <cell r="AO264">
            <v>52.459911999999981</v>
          </cell>
          <cell r="AP264">
            <v>85.142345000000006</v>
          </cell>
          <cell r="AQ264">
            <v>74.677771000000007</v>
          </cell>
          <cell r="AR264">
            <v>76.760914999999997</v>
          </cell>
          <cell r="AS264">
            <v>89.963205000000031</v>
          </cell>
          <cell r="AT264">
            <v>0</v>
          </cell>
          <cell r="AU264">
            <v>0</v>
          </cell>
          <cell r="AV264">
            <v>0</v>
          </cell>
          <cell r="AW264">
            <v>0</v>
          </cell>
          <cell r="AX264">
            <v>0</v>
          </cell>
          <cell r="AY264">
            <v>0</v>
          </cell>
          <cell r="AZ264">
            <v>0</v>
          </cell>
          <cell r="BA264">
            <v>0</v>
          </cell>
        </row>
        <row r="266">
          <cell r="B266">
            <v>0</v>
          </cell>
          <cell r="C266">
            <v>1.63254E-3</v>
          </cell>
          <cell r="D266">
            <v>5.6774199300000001E-3</v>
          </cell>
          <cell r="E266">
            <v>2.0679580133333331E-3</v>
          </cell>
          <cell r="F266">
            <v>1.0450621999999999E-3</v>
          </cell>
          <cell r="G266">
            <v>7.0150274133333329E-3</v>
          </cell>
          <cell r="H266">
            <v>1.6404930620000001E-2</v>
          </cell>
          <cell r="I266">
            <v>6.4044732906666652E-3</v>
          </cell>
          <cell r="J266">
            <v>8.5726288413333334E-3</v>
          </cell>
          <cell r="K266">
            <v>2.8234836000000003E-2</v>
          </cell>
          <cell r="L266">
            <v>2.6832659373333331E-2</v>
          </cell>
          <cell r="M266">
            <v>3.9794912792000002E-2</v>
          </cell>
          <cell r="N266">
            <v>3.2699902598666661E-2</v>
          </cell>
          <cell r="O266">
            <v>5.8271475916952385E-2</v>
          </cell>
          <cell r="P266">
            <v>7.5965877520190489E-2</v>
          </cell>
          <cell r="Q266">
            <v>0.12101432750331216</v>
          </cell>
          <cell r="R266">
            <v>0.54742709840000003</v>
          </cell>
          <cell r="S266">
            <v>0.93017823080000006</v>
          </cell>
          <cell r="T266">
            <v>1.0093644652000002</v>
          </cell>
          <cell r="U266">
            <v>0.16095299999999998</v>
          </cell>
          <cell r="V266">
            <v>0.16095299999999998</v>
          </cell>
          <cell r="W266">
            <v>0.16095299999999998</v>
          </cell>
          <cell r="X266">
            <v>0.16095299999999998</v>
          </cell>
          <cell r="Y266">
            <v>0.16095299999999998</v>
          </cell>
          <cell r="Z266">
            <v>0.16095299999999998</v>
          </cell>
          <cell r="AA266">
            <v>0.16095299999999998</v>
          </cell>
          <cell r="AB266">
            <v>0.14300000000000002</v>
          </cell>
          <cell r="AC266">
            <v>0.46381599999999995</v>
          </cell>
          <cell r="AD266">
            <v>0.51171100000000003</v>
          </cell>
          <cell r="AE266">
            <v>1.7389980000000003</v>
          </cell>
          <cell r="AF266">
            <v>1.5056009999999997</v>
          </cell>
          <cell r="AG266">
            <v>2.9205739999999998</v>
          </cell>
          <cell r="AH266">
            <v>3.6150219999999997</v>
          </cell>
          <cell r="AI266">
            <v>3.4050560000000001</v>
          </cell>
          <cell r="AJ266">
            <v>5.4825339999999994</v>
          </cell>
          <cell r="AK266">
            <v>9.1071010000000001</v>
          </cell>
          <cell r="AL266">
            <v>14.312860000000001</v>
          </cell>
          <cell r="AM266">
            <v>34.020336</v>
          </cell>
          <cell r="AN266">
            <v>28.881635999999997</v>
          </cell>
          <cell r="AO266">
            <v>43.282034000000003</v>
          </cell>
          <cell r="AP266">
            <v>54.874406000000008</v>
          </cell>
          <cell r="AQ266">
            <v>75.074181999999979</v>
          </cell>
          <cell r="AR266">
            <v>159.55327711999999</v>
          </cell>
          <cell r="AS266">
            <v>256.31824678000004</v>
          </cell>
          <cell r="AT266">
            <v>261.75487884000006</v>
          </cell>
          <cell r="AU266">
            <v>0</v>
          </cell>
          <cell r="AV266">
            <v>0</v>
          </cell>
          <cell r="AW266">
            <v>0</v>
          </cell>
          <cell r="AX266">
            <v>0</v>
          </cell>
          <cell r="AY266">
            <v>0</v>
          </cell>
          <cell r="AZ266">
            <v>0</v>
          </cell>
          <cell r="BA266">
            <v>0</v>
          </cell>
        </row>
        <row r="267">
          <cell r="B267">
            <v>4.1935140355749578E-2</v>
          </cell>
          <cell r="C267">
            <v>0.10944878929011334</v>
          </cell>
          <cell r="D267">
            <v>0.1807352089289524</v>
          </cell>
          <cell r="E267">
            <v>0.23741692916755558</v>
          </cell>
          <cell r="F267">
            <v>0.31234707603866663</v>
          </cell>
          <cell r="G267">
            <v>0.43432395893273124</v>
          </cell>
          <cell r="H267">
            <v>0.50193678857714275</v>
          </cell>
          <cell r="I267">
            <v>0.46464936369111104</v>
          </cell>
          <cell r="J267">
            <v>0.41816868435815663</v>
          </cell>
          <cell r="K267">
            <v>0.33038117326133343</v>
          </cell>
          <cell r="L267">
            <v>0.6352086423279999</v>
          </cell>
          <cell r="M267">
            <v>0.64789369167393607</v>
          </cell>
          <cell r="N267">
            <v>0.60662689082115573</v>
          </cell>
          <cell r="O267">
            <v>0.79456959353911116</v>
          </cell>
          <cell r="P267">
            <v>1.2646502933360049</v>
          </cell>
          <cell r="Q267">
            <v>1.1992565407957225</v>
          </cell>
          <cell r="R267">
            <v>0.41776499731555133</v>
          </cell>
          <cell r="S267">
            <v>0.32893206584117102</v>
          </cell>
          <cell r="T267">
            <v>0</v>
          </cell>
          <cell r="U267">
            <v>0</v>
          </cell>
          <cell r="V267">
            <v>0</v>
          </cell>
          <cell r="W267">
            <v>0</v>
          </cell>
          <cell r="X267">
            <v>0</v>
          </cell>
          <cell r="Y267">
            <v>0</v>
          </cell>
          <cell r="Z267">
            <v>0</v>
          </cell>
          <cell r="AA267">
            <v>0</v>
          </cell>
          <cell r="AB267">
            <v>21.315999999999999</v>
          </cell>
          <cell r="AC267">
            <v>39.159067000000007</v>
          </cell>
          <cell r="AD267">
            <v>75.220225999999982</v>
          </cell>
          <cell r="AE267">
            <v>88.346492999999995</v>
          </cell>
          <cell r="AF267">
            <v>129.1499</v>
          </cell>
          <cell r="AG267">
            <v>174.28475299999999</v>
          </cell>
          <cell r="AH267">
            <v>201.67862499999998</v>
          </cell>
          <cell r="AI267">
            <v>203.12507500000004</v>
          </cell>
          <cell r="AJ267">
            <v>197.78422899999998</v>
          </cell>
          <cell r="AK267">
            <v>142.43485800000002</v>
          </cell>
          <cell r="AL267">
            <v>201.11313999999999</v>
          </cell>
          <cell r="AM267">
            <v>293.00815299999999</v>
          </cell>
          <cell r="AN267">
            <v>258.342333</v>
          </cell>
          <cell r="AO267">
            <v>386.84938300000005</v>
          </cell>
          <cell r="AP267">
            <v>699.07394499999998</v>
          </cell>
          <cell r="AQ267">
            <v>637.9174240000001</v>
          </cell>
          <cell r="AR267">
            <v>239.12138699999997</v>
          </cell>
          <cell r="AS267">
            <v>251.78530299999994</v>
          </cell>
          <cell r="AT267">
            <v>0</v>
          </cell>
          <cell r="AU267">
            <v>0</v>
          </cell>
          <cell r="AV267">
            <v>0</v>
          </cell>
          <cell r="AW267">
            <v>0</v>
          </cell>
          <cell r="AX267">
            <v>0</v>
          </cell>
          <cell r="AY267">
            <v>0</v>
          </cell>
          <cell r="AZ267">
            <v>0</v>
          </cell>
          <cell r="BA267">
            <v>0</v>
          </cell>
        </row>
        <row r="268">
          <cell r="B268">
            <v>3.4202870520000004E-3</v>
          </cell>
          <cell r="C268">
            <v>1.6720155452E-2</v>
          </cell>
          <cell r="D268">
            <v>4.8743764160000008E-2</v>
          </cell>
          <cell r="E268">
            <v>5.076077188E-2</v>
          </cell>
          <cell r="F268">
            <v>9.704604E-2</v>
          </cell>
          <cell r="G268">
            <v>0.11629254</v>
          </cell>
          <cell r="H268">
            <v>0.19812338000000002</v>
          </cell>
          <cell r="I268">
            <v>0.34124395031999999</v>
          </cell>
          <cell r="J268">
            <v>0.240683981356</v>
          </cell>
          <cell r="K268">
            <v>0.35355138000000003</v>
          </cell>
          <cell r="L268">
            <v>0.54465866000000007</v>
          </cell>
          <cell r="M268">
            <v>0.53879279999999996</v>
          </cell>
          <cell r="N268">
            <v>0.66933958000000005</v>
          </cell>
          <cell r="O268">
            <v>0.7717964799999999</v>
          </cell>
          <cell r="P268">
            <v>0.82151523999999998</v>
          </cell>
          <cell r="Q268">
            <v>0.69077736000000001</v>
          </cell>
          <cell r="R268">
            <v>0.7472246600000001</v>
          </cell>
          <cell r="S268">
            <v>0.85412964000000002</v>
          </cell>
          <cell r="T268">
            <v>0</v>
          </cell>
          <cell r="U268">
            <v>0</v>
          </cell>
          <cell r="V268">
            <v>0</v>
          </cell>
          <cell r="W268">
            <v>0</v>
          </cell>
          <cell r="X268">
            <v>0</v>
          </cell>
          <cell r="Y268">
            <v>0</v>
          </cell>
          <cell r="Z268">
            <v>0</v>
          </cell>
          <cell r="AA268">
            <v>0</v>
          </cell>
          <cell r="AB268">
            <v>0.54399999999999993</v>
          </cell>
          <cell r="AC268">
            <v>4.0361139999999995</v>
          </cell>
          <cell r="AD268">
            <v>11.760130999999999</v>
          </cell>
          <cell r="AE268">
            <v>13.528952</v>
          </cell>
          <cell r="AF268">
            <v>26.143008999999999</v>
          </cell>
          <cell r="AG268">
            <v>32.114891</v>
          </cell>
          <cell r="AH268">
            <v>49.993006999999999</v>
          </cell>
          <cell r="AI268">
            <v>88.052087999999998</v>
          </cell>
          <cell r="AJ268">
            <v>106.644791</v>
          </cell>
          <cell r="AK268">
            <v>90.729298</v>
          </cell>
          <cell r="AL268">
            <v>134.25433000000001</v>
          </cell>
          <cell r="AM268">
            <v>128.58237099999999</v>
          </cell>
          <cell r="AN268">
            <v>172.694107</v>
          </cell>
          <cell r="AO268">
            <v>188.75692699999999</v>
          </cell>
          <cell r="AP268">
            <v>225.69819499999997</v>
          </cell>
          <cell r="AQ268">
            <v>202.11415</v>
          </cell>
          <cell r="AR268">
            <v>186.28429499999999</v>
          </cell>
          <cell r="AS268">
            <v>207.77603899999997</v>
          </cell>
          <cell r="AT268">
            <v>0</v>
          </cell>
          <cell r="AU268">
            <v>0</v>
          </cell>
          <cell r="AV268">
            <v>0</v>
          </cell>
          <cell r="AW268">
            <v>0</v>
          </cell>
          <cell r="AX268">
            <v>0</v>
          </cell>
          <cell r="AY268">
            <v>0</v>
          </cell>
          <cell r="AZ268">
            <v>0</v>
          </cell>
          <cell r="BA268">
            <v>0</v>
          </cell>
        </row>
        <row r="269">
          <cell r="B269">
            <v>6.4788458279999989E-3</v>
          </cell>
          <cell r="C269">
            <v>5.9125040519999996E-3</v>
          </cell>
          <cell r="D269">
            <v>8.5064658952000008E-2</v>
          </cell>
          <cell r="E269">
            <v>0.10453443182000001</v>
          </cell>
          <cell r="F269">
            <v>0.16310816522000002</v>
          </cell>
          <cell r="G269">
            <v>0.19695590751200001</v>
          </cell>
          <cell r="H269">
            <v>0.36658001853199995</v>
          </cell>
          <cell r="I269">
            <v>0.43858527425440008</v>
          </cell>
          <cell r="J269">
            <v>0.33213582649520001</v>
          </cell>
          <cell r="K269">
            <v>0.25880607407200001</v>
          </cell>
          <cell r="L269">
            <v>0.34890533659799994</v>
          </cell>
          <cell r="M269">
            <v>0.3764616800186667</v>
          </cell>
          <cell r="N269">
            <v>0.36745025084949995</v>
          </cell>
          <cell r="O269">
            <v>0.426026570424</v>
          </cell>
          <cell r="P269">
            <v>0.5981986621519999</v>
          </cell>
          <cell r="Q269">
            <v>0.61297018052399999</v>
          </cell>
          <cell r="R269">
            <v>0.91923755559999987</v>
          </cell>
          <cell r="S269">
            <v>0.91656676201999987</v>
          </cell>
          <cell r="T269">
            <v>0</v>
          </cell>
          <cell r="U269">
            <v>0</v>
          </cell>
          <cell r="V269">
            <v>0</v>
          </cell>
          <cell r="W269">
            <v>0</v>
          </cell>
          <cell r="X269">
            <v>0</v>
          </cell>
          <cell r="Y269">
            <v>0</v>
          </cell>
          <cell r="Z269">
            <v>0</v>
          </cell>
          <cell r="AA269">
            <v>0</v>
          </cell>
          <cell r="AB269">
            <v>7.6749999999999998</v>
          </cell>
          <cell r="AC269">
            <v>1.7874149999999998</v>
          </cell>
          <cell r="AD269">
            <v>2.6549670000000001</v>
          </cell>
          <cell r="AE269">
            <v>11.430079000000001</v>
          </cell>
          <cell r="AF269">
            <v>21.195312999999995</v>
          </cell>
          <cell r="AG269">
            <v>29.321617999999997</v>
          </cell>
          <cell r="AH269">
            <v>35.067464999999991</v>
          </cell>
          <cell r="AI269">
            <v>65.833217999999988</v>
          </cell>
          <cell r="AJ269">
            <v>57.995018999999999</v>
          </cell>
          <cell r="AK269">
            <v>39.461037000000012</v>
          </cell>
          <cell r="AL269">
            <v>55.186930000000004</v>
          </cell>
          <cell r="AM269">
            <v>57.812927000000009</v>
          </cell>
          <cell r="AN269">
            <v>60.868566999999992</v>
          </cell>
          <cell r="AO269">
            <v>65.075209999999998</v>
          </cell>
          <cell r="AP269">
            <v>91.048851999999997</v>
          </cell>
          <cell r="AQ269">
            <v>100.586674</v>
          </cell>
          <cell r="AR269">
            <v>100.49754899999998</v>
          </cell>
          <cell r="AS269">
            <v>127.57661899999998</v>
          </cell>
          <cell r="AT269">
            <v>0</v>
          </cell>
          <cell r="AU269">
            <v>0</v>
          </cell>
          <cell r="AV269">
            <v>0</v>
          </cell>
          <cell r="AW269">
            <v>0</v>
          </cell>
          <cell r="AX269">
            <v>0</v>
          </cell>
          <cell r="AY269">
            <v>0</v>
          </cell>
          <cell r="AZ269">
            <v>0</v>
          </cell>
          <cell r="BA269">
            <v>0</v>
          </cell>
        </row>
      </sheetData>
      <sheetData sheetId="8">
        <row r="47">
          <cell r="B47">
            <v>2.5003999999999993E-4</v>
          </cell>
          <cell r="C47">
            <v>0</v>
          </cell>
          <cell r="D47">
            <v>1.5715120399999998E-3</v>
          </cell>
          <cell r="E47">
            <v>1.1614038799999998E-3</v>
          </cell>
          <cell r="F47">
            <v>3.8746464399999998E-3</v>
          </cell>
          <cell r="G47">
            <v>4.5764661599999997E-3</v>
          </cell>
          <cell r="H47">
            <v>5.3321588600000001E-3</v>
          </cell>
          <cell r="I47">
            <v>5.198959359999999E-3</v>
          </cell>
          <cell r="J47">
            <v>6.9048572599999976E-3</v>
          </cell>
          <cell r="K47">
            <v>1.033658178E-2</v>
          </cell>
          <cell r="L47">
            <v>1.7102092279999998E-2</v>
          </cell>
          <cell r="M47">
            <v>2.5920614719999995E-2</v>
          </cell>
          <cell r="N47">
            <v>3.2208575419999989E-2</v>
          </cell>
          <cell r="O47">
            <v>3.2456689579999996E-2</v>
          </cell>
          <cell r="P47">
            <v>6.6634968399999994E-2</v>
          </cell>
          <cell r="Q47">
            <v>7.3005875879999974E-2</v>
          </cell>
          <cell r="R47">
            <v>8.3312492759999995E-2</v>
          </cell>
          <cell r="S47">
            <v>9.857155615999999E-2</v>
          </cell>
          <cell r="U47">
            <v>0</v>
          </cell>
          <cell r="V47">
            <v>0</v>
          </cell>
          <cell r="W47">
            <v>0</v>
          </cell>
          <cell r="X47">
            <v>0</v>
          </cell>
          <cell r="Y47">
            <v>0</v>
          </cell>
          <cell r="Z47">
            <v>0</v>
          </cell>
          <cell r="AA47">
            <v>0</v>
          </cell>
          <cell r="AB47">
            <v>0</v>
          </cell>
          <cell r="AC47">
            <v>5.7519999999999995E-2</v>
          </cell>
          <cell r="AD47">
            <v>0.424037</v>
          </cell>
          <cell r="AE47">
            <v>0.33870499999999998</v>
          </cell>
          <cell r="AF47">
            <v>2.3290299999999999</v>
          </cell>
          <cell r="AG47">
            <v>5.1140659999999993</v>
          </cell>
          <cell r="AH47">
            <v>11.197592</v>
          </cell>
          <cell r="AI47">
            <v>16.215078999999999</v>
          </cell>
          <cell r="AJ47">
            <v>20.469094999999999</v>
          </cell>
          <cell r="AK47">
            <v>20.135299</v>
          </cell>
          <cell r="AL47">
            <v>29.560469999999999</v>
          </cell>
          <cell r="AM47">
            <v>35.003135999999998</v>
          </cell>
          <cell r="AN47">
            <v>40.646327999999997</v>
          </cell>
          <cell r="AO47">
            <v>42.185732000000002</v>
          </cell>
          <cell r="AP47">
            <v>59.689332999999998</v>
          </cell>
          <cell r="AQ47">
            <v>60.274021999999995</v>
          </cell>
          <cell r="AR47">
            <v>65.991807999999992</v>
          </cell>
          <cell r="AS47">
            <v>71.693649999999991</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U105">
            <v>0</v>
          </cell>
          <cell r="V105">
            <v>0</v>
          </cell>
          <cell r="W105">
            <v>0</v>
          </cell>
          <cell r="X105">
            <v>0</v>
          </cell>
          <cell r="Y105">
            <v>0</v>
          </cell>
          <cell r="Z105">
            <v>0</v>
          </cell>
          <cell r="AA105">
            <v>0</v>
          </cell>
          <cell r="AB105">
            <v>0</v>
          </cell>
          <cell r="AC105">
            <v>8.2084999999999991E-2</v>
          </cell>
          <cell r="AD105">
            <v>8.7501999999999996E-2</v>
          </cell>
          <cell r="AE105">
            <v>0.11742599999999999</v>
          </cell>
          <cell r="AF105">
            <v>4.0916999999999995E-2</v>
          </cell>
          <cell r="AG105">
            <v>0.29961199999999999</v>
          </cell>
          <cell r="AH105">
            <v>0.88414099999999995</v>
          </cell>
          <cell r="AI105">
            <v>0.13536499999999999</v>
          </cell>
          <cell r="AJ105">
            <v>7.3529999999999993E-3</v>
          </cell>
          <cell r="AK105">
            <v>0.11523799999999999</v>
          </cell>
          <cell r="AL105">
            <v>9.9029999999999993E-2</v>
          </cell>
          <cell r="AM105">
            <v>4.5113E-2</v>
          </cell>
          <cell r="AN105">
            <v>3.1120999999999999E-2</v>
          </cell>
          <cell r="AO105">
            <v>0</v>
          </cell>
          <cell r="AP105">
            <v>7.3186000000000001E-2</v>
          </cell>
          <cell r="AQ105">
            <v>7.3299999999999993E-4</v>
          </cell>
          <cell r="AR105">
            <v>3.4331E-2</v>
          </cell>
          <cell r="AS105">
            <v>3.6486999999999999E-2</v>
          </cell>
        </row>
        <row r="228">
          <cell r="B228">
            <v>1.4014E-4</v>
          </cell>
          <cell r="C228">
            <v>2.7299999999999997E-4</v>
          </cell>
          <cell r="D228">
            <v>4.8039482399999994E-4</v>
          </cell>
          <cell r="E228">
            <v>9.9007999999999995E-4</v>
          </cell>
          <cell r="F228">
            <v>2.3223200000000001E-3</v>
          </cell>
          <cell r="G228">
            <v>3.4125000000000002E-3</v>
          </cell>
          <cell r="H228">
            <v>3.3108937679999996E-3</v>
          </cell>
          <cell r="I228">
            <v>3.9526421999999993E-3</v>
          </cell>
          <cell r="J228">
            <v>4.3604999999999989E-3</v>
          </cell>
          <cell r="K228">
            <v>3.0114999999999999E-3</v>
          </cell>
          <cell r="L228">
            <v>2.7474000000000001E-3</v>
          </cell>
          <cell r="M228">
            <v>2.5433855999999993E-3</v>
          </cell>
          <cell r="N228">
            <v>2.6048999999999998E-3</v>
          </cell>
          <cell r="O228">
            <v>2.4813999999999999E-3</v>
          </cell>
          <cell r="P228">
            <v>1.9395245599999997E-3</v>
          </cell>
          <cell r="Q228">
            <v>1.3976491199999997E-3</v>
          </cell>
          <cell r="R228">
            <v>1.0382804599999998E-3</v>
          </cell>
          <cell r="S228">
            <v>0</v>
          </cell>
          <cell r="U228">
            <v>0</v>
          </cell>
          <cell r="V228">
            <v>0</v>
          </cell>
          <cell r="W228">
            <v>0</v>
          </cell>
          <cell r="X228">
            <v>0</v>
          </cell>
          <cell r="Y228">
            <v>0</v>
          </cell>
          <cell r="Z228">
            <v>0</v>
          </cell>
          <cell r="AA228">
            <v>0</v>
          </cell>
          <cell r="AB228">
            <v>0</v>
          </cell>
          <cell r="AC228">
            <v>0.33570099999999997</v>
          </cell>
          <cell r="AD228">
            <v>1.1994749999999998</v>
          </cell>
          <cell r="AE228">
            <v>3.1230029999999998</v>
          </cell>
          <cell r="AF228">
            <v>7.7571179999999993</v>
          </cell>
          <cell r="AG228">
            <v>9.1445089999999993</v>
          </cell>
          <cell r="AH228">
            <v>8.2412519999999994</v>
          </cell>
          <cell r="AI228">
            <v>9.923413</v>
          </cell>
          <cell r="AJ228">
            <v>6.5952779999999995</v>
          </cell>
          <cell r="AK228">
            <v>3.7724159999999998</v>
          </cell>
          <cell r="AL228">
            <v>3.8143599999999998</v>
          </cell>
          <cell r="AM228">
            <v>3.569744</v>
          </cell>
          <cell r="AN228">
            <v>3.7810919999999997</v>
          </cell>
          <cell r="AO228">
            <v>3.8964749999999997</v>
          </cell>
          <cell r="AP228">
            <v>2.8064990000000001</v>
          </cell>
          <cell r="AQ228">
            <v>1.9078139999999999</v>
          </cell>
          <cell r="AR228">
            <v>1.4206539999999999</v>
          </cell>
          <cell r="AS228">
            <v>1.9991519999999998</v>
          </cell>
        </row>
        <row r="263">
          <cell r="B263">
            <v>2.0989914866666663E-3</v>
          </cell>
          <cell r="C263">
            <v>1.8378259223809522E-3</v>
          </cell>
          <cell r="D263">
            <v>7.1333636130022663E-3</v>
          </cell>
          <cell r="E263">
            <v>6.4394561503109803E-3</v>
          </cell>
          <cell r="F263">
            <v>1.8055923058643772E-2</v>
          </cell>
          <cell r="G263">
            <v>1.6470298483654895E-2</v>
          </cell>
          <cell r="H263">
            <v>1.8407086189674716E-2</v>
          </cell>
          <cell r="I263">
            <v>1.9383432152827239E-2</v>
          </cell>
          <cell r="J263">
            <v>2.7377151128245045E-2</v>
          </cell>
          <cell r="K263">
            <v>2.4238570024983978E-2</v>
          </cell>
          <cell r="L263">
            <v>3.5491583193790879E-2</v>
          </cell>
          <cell r="M263">
            <v>4.8726363751599493E-2</v>
          </cell>
          <cell r="N263">
            <v>5.4080319339415511E-2</v>
          </cell>
          <cell r="O263">
            <v>5.2964038783671348E-2</v>
          </cell>
          <cell r="P263">
            <v>0.10392097356969761</v>
          </cell>
          <cell r="Q263">
            <v>9.4134355737207381E-2</v>
          </cell>
          <cell r="R263">
            <v>0.11052839422727172</v>
          </cell>
          <cell r="S263">
            <v>0.1383418878140095</v>
          </cell>
          <cell r="T263">
            <v>0</v>
          </cell>
          <cell r="U263" t="e">
            <v>#DIV/0!</v>
          </cell>
          <cell r="V263" t="e">
            <v>#DIV/0!</v>
          </cell>
          <cell r="W263" t="e">
            <v>#DIV/0!</v>
          </cell>
          <cell r="X263" t="e">
            <v>#DIV/0!</v>
          </cell>
          <cell r="Y263" t="e">
            <v>#DIV/0!</v>
          </cell>
          <cell r="Z263" t="e">
            <v>#DIV/0!</v>
          </cell>
          <cell r="AA263" t="e">
            <v>#DIV/0!</v>
          </cell>
          <cell r="AB263">
            <v>7.8E-2</v>
          </cell>
          <cell r="AC263">
            <v>1.5229200000000001</v>
          </cell>
          <cell r="AD263">
            <v>3.6949169999999998</v>
          </cell>
          <cell r="AE263">
            <v>5.5329029999999992</v>
          </cell>
          <cell r="AF263">
            <v>17.366301</v>
          </cell>
          <cell r="AG263">
            <v>21.567664000000001</v>
          </cell>
          <cell r="AH263">
            <v>30.875696000000005</v>
          </cell>
          <cell r="AI263">
            <v>34.000738999999996</v>
          </cell>
          <cell r="AJ263">
            <v>42.537593000000008</v>
          </cell>
          <cell r="AK263">
            <v>35.449492000000006</v>
          </cell>
          <cell r="AL263">
            <v>46.023219999999995</v>
          </cell>
          <cell r="AM263">
            <v>54.683991999999982</v>
          </cell>
          <cell r="AN263">
            <v>61.958826999999978</v>
          </cell>
          <cell r="AO263">
            <v>61.283278000000003</v>
          </cell>
          <cell r="AP263">
            <v>88.844644000000002</v>
          </cell>
          <cell r="AQ263">
            <v>77.640708999999987</v>
          </cell>
          <cell r="AR263">
            <v>84.608374999999953</v>
          </cell>
          <cell r="AS263">
            <v>93.630084999999994</v>
          </cell>
          <cell r="AT263">
            <v>0</v>
          </cell>
          <cell r="AU263">
            <v>0</v>
          </cell>
          <cell r="AV263">
            <v>0</v>
          </cell>
          <cell r="AW263">
            <v>0</v>
          </cell>
          <cell r="AX263">
            <v>0</v>
          </cell>
          <cell r="AY263">
            <v>0</v>
          </cell>
          <cell r="AZ263">
            <v>0</v>
          </cell>
          <cell r="BA263">
            <v>0</v>
          </cell>
        </row>
        <row r="264">
          <cell r="B264">
            <v>1.5041286666666662E-4</v>
          </cell>
          <cell r="C264">
            <v>6.9425999999999996E-5</v>
          </cell>
          <cell r="D264">
            <v>2.1891799999999997E-4</v>
          </cell>
          <cell r="E264">
            <v>1.5779974999999996E-4</v>
          </cell>
          <cell r="F264">
            <v>1.9279982592592588E-3</v>
          </cell>
          <cell r="G264">
            <v>2.17491194E-3</v>
          </cell>
          <cell r="H264">
            <v>2.0762075199999997E-3</v>
          </cell>
          <cell r="I264">
            <v>2.0721399999999997E-3</v>
          </cell>
          <cell r="J264">
            <v>2.1458776666666663E-3</v>
          </cell>
          <cell r="K264">
            <v>1.8085479999999999E-3</v>
          </cell>
          <cell r="L264">
            <v>2.5344675102543716E-3</v>
          </cell>
          <cell r="M264">
            <v>5.4941634999999996E-3</v>
          </cell>
          <cell r="N264">
            <v>4.4746439999999998E-3</v>
          </cell>
          <cell r="O264">
            <v>7.4349953444444415E-3</v>
          </cell>
          <cell r="P264">
            <v>6.3618561901823282E-3</v>
          </cell>
          <cell r="Q264">
            <v>5.2201769615384608E-3</v>
          </cell>
          <cell r="R264">
            <v>6.7942532083333325E-3</v>
          </cell>
          <cell r="S264">
            <v>2.4938614673268054E-2</v>
          </cell>
          <cell r="T264">
            <v>0</v>
          </cell>
          <cell r="U264">
            <v>3.2109999999999994E-4</v>
          </cell>
          <cell r="V264">
            <v>3.2109999999999994E-4</v>
          </cell>
          <cell r="W264">
            <v>3.2109999999999994E-4</v>
          </cell>
          <cell r="X264">
            <v>3.2109999999999994E-4</v>
          </cell>
          <cell r="Y264">
            <v>3.2109999999999994E-4</v>
          </cell>
          <cell r="Z264">
            <v>3.2109999999999994E-4</v>
          </cell>
          <cell r="AA264">
            <v>3.2109999999999994E-4</v>
          </cell>
          <cell r="AB264">
            <v>7.8E-2</v>
          </cell>
          <cell r="AC264">
            <v>0.12414299999999999</v>
          </cell>
          <cell r="AD264">
            <v>0.11149899999999999</v>
          </cell>
          <cell r="AE264">
            <v>0.16014100000000001</v>
          </cell>
          <cell r="AF264">
            <v>1.7673319999999999</v>
          </cell>
          <cell r="AG264">
            <v>1.5711599999999999</v>
          </cell>
          <cell r="AH264">
            <v>1.484108</v>
          </cell>
          <cell r="AI264">
            <v>2.3690959999999999</v>
          </cell>
          <cell r="AJ264">
            <v>4.1065579999999997</v>
          </cell>
          <cell r="AK264">
            <v>2.3164729999999998</v>
          </cell>
          <cell r="AL264">
            <v>2.5785999999999998</v>
          </cell>
          <cell r="AM264">
            <v>3.077677</v>
          </cell>
          <cell r="AN264">
            <v>3.9403669999999997</v>
          </cell>
          <cell r="AO264">
            <v>4.3926149999999993</v>
          </cell>
          <cell r="AP264">
            <v>4.5816359999999996</v>
          </cell>
          <cell r="AQ264">
            <v>4.6971869999999996</v>
          </cell>
          <cell r="AR264">
            <v>4.9265980000000003</v>
          </cell>
          <cell r="AS264">
            <v>5.9747630000000003</v>
          </cell>
          <cell r="AT264">
            <v>0</v>
          </cell>
          <cell r="AU264">
            <v>0</v>
          </cell>
          <cell r="AV264">
            <v>0</v>
          </cell>
          <cell r="AW264">
            <v>0</v>
          </cell>
          <cell r="AX264">
            <v>0</v>
          </cell>
          <cell r="AY264">
            <v>0</v>
          </cell>
          <cell r="AZ264">
            <v>0</v>
          </cell>
          <cell r="BA264">
            <v>0</v>
          </cell>
        </row>
        <row r="266">
          <cell r="B266">
            <v>0</v>
          </cell>
          <cell r="C266">
            <v>0</v>
          </cell>
          <cell r="D266">
            <v>0</v>
          </cell>
          <cell r="E266">
            <v>0</v>
          </cell>
          <cell r="F266">
            <v>1.1283453999999999E-4</v>
          </cell>
          <cell r="G266">
            <v>2.7132531999999996E-4</v>
          </cell>
          <cell r="H266">
            <v>5.4470681999999992E-4</v>
          </cell>
          <cell r="I266">
            <v>2.7266395359999999E-4</v>
          </cell>
          <cell r="J266">
            <v>7.7010328799999986E-5</v>
          </cell>
          <cell r="K266">
            <v>1.8048156239999999E-4</v>
          </cell>
          <cell r="L266">
            <v>5.0137616479999992E-4</v>
          </cell>
          <cell r="M266">
            <v>1.2312397859999999E-4</v>
          </cell>
          <cell r="N266">
            <v>2.0182061819999997E-4</v>
          </cell>
          <cell r="O266">
            <v>6.7100577459999983E-4</v>
          </cell>
          <cell r="P266">
            <v>1.1924822446000001E-3</v>
          </cell>
          <cell r="Q266">
            <v>1.4242770357983563E-3</v>
          </cell>
          <cell r="R266">
            <v>7.9748053999999984E-4</v>
          </cell>
          <cell r="S266">
            <v>6.2789299999999992E-5</v>
          </cell>
          <cell r="T266">
            <v>0</v>
          </cell>
          <cell r="U266">
            <v>0</v>
          </cell>
          <cell r="V266">
            <v>0</v>
          </cell>
          <cell r="W266">
            <v>0</v>
          </cell>
          <cell r="X266">
            <v>0</v>
          </cell>
          <cell r="Y266">
            <v>0</v>
          </cell>
          <cell r="Z266">
            <v>0</v>
          </cell>
          <cell r="AA266">
            <v>0</v>
          </cell>
          <cell r="AB266">
            <v>0</v>
          </cell>
          <cell r="AC266">
            <v>0</v>
          </cell>
          <cell r="AD266">
            <v>0</v>
          </cell>
          <cell r="AE266">
            <v>0</v>
          </cell>
          <cell r="AF266">
            <v>6.4329999999999998E-2</v>
          </cell>
          <cell r="AG266">
            <v>0.154225</v>
          </cell>
          <cell r="AH266">
            <v>0.553512</v>
          </cell>
          <cell r="AI266">
            <v>8.0634999999999998E-2</v>
          </cell>
          <cell r="AJ266">
            <v>0.230323</v>
          </cell>
          <cell r="AK266">
            <v>0.20901999999999998</v>
          </cell>
          <cell r="AL266">
            <v>0.69509999999999994</v>
          </cell>
          <cell r="AM266">
            <v>0.85108700000000004</v>
          </cell>
          <cell r="AN266">
            <v>0.99118399999999984</v>
          </cell>
          <cell r="AO266">
            <v>0.92206900000000003</v>
          </cell>
          <cell r="AP266">
            <v>1.6132669999999998</v>
          </cell>
          <cell r="AQ266">
            <v>1.8984289999999999</v>
          </cell>
          <cell r="AR266">
            <v>1.7477559999999999</v>
          </cell>
          <cell r="AS266">
            <v>1.9193139999999997</v>
          </cell>
          <cell r="AT266">
            <v>0</v>
          </cell>
          <cell r="AU266">
            <v>0</v>
          </cell>
          <cell r="AV266">
            <v>0</v>
          </cell>
          <cell r="AW266">
            <v>0</v>
          </cell>
          <cell r="AX266">
            <v>0</v>
          </cell>
          <cell r="AY266">
            <v>0</v>
          </cell>
          <cell r="AZ266">
            <v>0</v>
          </cell>
          <cell r="BA266">
            <v>0</v>
          </cell>
        </row>
        <row r="267">
          <cell r="B267">
            <v>1.6359374199999999E-3</v>
          </cell>
          <cell r="C267">
            <v>6.1407145238095236E-4</v>
          </cell>
          <cell r="D267">
            <v>3.528099037287982E-3</v>
          </cell>
          <cell r="E267">
            <v>3.6067587717395523E-3</v>
          </cell>
          <cell r="F267">
            <v>1.2376070147955942E-2</v>
          </cell>
          <cell r="G267">
            <v>9.5650920407977513E-3</v>
          </cell>
          <cell r="H267">
            <v>1.0413197189674719E-2</v>
          </cell>
          <cell r="I267">
            <v>1.2341982479227246E-2</v>
          </cell>
          <cell r="J267">
            <v>2.2078734082778381E-2</v>
          </cell>
          <cell r="K267">
            <v>1.8855767429250641E-2</v>
          </cell>
          <cell r="L267">
            <v>2.686758130873651E-2</v>
          </cell>
          <cell r="M267">
            <v>3.7519082979666156E-2</v>
          </cell>
          <cell r="N267">
            <v>4.1930155701215513E-2</v>
          </cell>
          <cell r="O267">
            <v>4.0096630317960222E-2</v>
          </cell>
          <cell r="P267">
            <v>9.1799576444915293E-2</v>
          </cell>
          <cell r="Q267">
            <v>7.8297974199870557E-2</v>
          </cell>
          <cell r="R267">
            <v>9.1766270538938377E-2</v>
          </cell>
          <cell r="S267">
            <v>0.10074269610074148</v>
          </cell>
          <cell r="T267">
            <v>0</v>
          </cell>
          <cell r="U267" t="e">
            <v>#DIV/0!</v>
          </cell>
          <cell r="V267" t="e">
            <v>#DIV/0!</v>
          </cell>
          <cell r="W267" t="e">
            <v>#DIV/0!</v>
          </cell>
          <cell r="X267" t="e">
            <v>#DIV/0!</v>
          </cell>
          <cell r="Y267" t="e">
            <v>#DIV/0!</v>
          </cell>
          <cell r="Z267" t="e">
            <v>#DIV/0!</v>
          </cell>
          <cell r="AA267" t="e">
            <v>#DIV/0!</v>
          </cell>
          <cell r="AB267">
            <v>0</v>
          </cell>
          <cell r="AC267">
            <v>1.1818850000000001</v>
          </cell>
          <cell r="AD267">
            <v>2.1175869999999999</v>
          </cell>
          <cell r="AE267">
            <v>4.217268999999999</v>
          </cell>
          <cell r="AF267">
            <v>12.007553</v>
          </cell>
          <cell r="AG267">
            <v>16.005745999999998</v>
          </cell>
          <cell r="AH267">
            <v>22.126960999999998</v>
          </cell>
          <cell r="AI267">
            <v>27.617859999999997</v>
          </cell>
          <cell r="AJ267">
            <v>30.699273999999996</v>
          </cell>
          <cell r="AK267">
            <v>26.378764</v>
          </cell>
          <cell r="AL267">
            <v>37.321450000000006</v>
          </cell>
          <cell r="AM267">
            <v>43.890039999999999</v>
          </cell>
          <cell r="AN267">
            <v>50.125202999999992</v>
          </cell>
          <cell r="AO267">
            <v>49.049321999999997</v>
          </cell>
          <cell r="AP267">
            <v>73.580262999999988</v>
          </cell>
          <cell r="AQ267">
            <v>64.119546</v>
          </cell>
          <cell r="AR267">
            <v>71.300977999999972</v>
          </cell>
          <cell r="AS267">
            <v>76.243539999999982</v>
          </cell>
          <cell r="AT267">
            <v>0</v>
          </cell>
          <cell r="AU267">
            <v>0</v>
          </cell>
          <cell r="AV267">
            <v>0</v>
          </cell>
          <cell r="AW267">
            <v>0</v>
          </cell>
          <cell r="AX267">
            <v>0</v>
          </cell>
          <cell r="AY267">
            <v>0</v>
          </cell>
          <cell r="AZ267">
            <v>0</v>
          </cell>
          <cell r="BA267">
            <v>0</v>
          </cell>
        </row>
        <row r="268">
          <cell r="B268">
            <v>3.1264119999999996E-4</v>
          </cell>
          <cell r="C268">
            <v>1.0794466199999999E-3</v>
          </cell>
          <cell r="D268">
            <v>3.0489698999999993E-3</v>
          </cell>
          <cell r="E268">
            <v>2.1596140999999998E-3</v>
          </cell>
          <cell r="F268">
            <v>3.0962346799999997E-3</v>
          </cell>
          <cell r="G268">
            <v>3.7633147999999996E-3</v>
          </cell>
          <cell r="H268">
            <v>4.817871799999999E-3</v>
          </cell>
          <cell r="I268">
            <v>4.1333606999999998E-3</v>
          </cell>
          <cell r="J268">
            <v>2.5953371099999996E-3</v>
          </cell>
          <cell r="K268">
            <v>3.2096257933333329E-3</v>
          </cell>
          <cell r="L268">
            <v>5.1193132600000002E-3</v>
          </cell>
          <cell r="M268">
            <v>5.1983658000000002E-3</v>
          </cell>
          <cell r="N268">
            <v>7.1815307E-3</v>
          </cell>
          <cell r="O268">
            <v>4.4271361666666665E-3</v>
          </cell>
          <cell r="P268">
            <v>4.4487646899999999E-3</v>
          </cell>
          <cell r="Q268">
            <v>8.7508451999999994E-3</v>
          </cell>
          <cell r="R268">
            <v>1.0383526599999998E-2</v>
          </cell>
          <cell r="S268">
            <v>1.1194672699999998E-2</v>
          </cell>
          <cell r="T268">
            <v>0</v>
          </cell>
          <cell r="U268">
            <v>0</v>
          </cell>
          <cell r="V268">
            <v>0</v>
          </cell>
          <cell r="W268">
            <v>0</v>
          </cell>
          <cell r="X268">
            <v>0</v>
          </cell>
          <cell r="Y268">
            <v>0</v>
          </cell>
          <cell r="Z268">
            <v>0</v>
          </cell>
          <cell r="AA268">
            <v>0</v>
          </cell>
          <cell r="AB268">
            <v>0</v>
          </cell>
          <cell r="AC268">
            <v>0.21506700000000001</v>
          </cell>
          <cell r="AD268">
            <v>1.101011</v>
          </cell>
          <cell r="AE268">
            <v>1.033299</v>
          </cell>
          <cell r="AF268">
            <v>1.8532599999999999</v>
          </cell>
          <cell r="AG268">
            <v>2.4683459999999999</v>
          </cell>
          <cell r="AH268">
            <v>5.3417880000000002</v>
          </cell>
          <cell r="AI268">
            <v>2.5657519999999998</v>
          </cell>
          <cell r="AJ268">
            <v>6.5486949999999995</v>
          </cell>
          <cell r="AK268">
            <v>5.8845539999999996</v>
          </cell>
          <cell r="AL268">
            <v>3.8460099999999997</v>
          </cell>
          <cell r="AM268">
            <v>4.0886100000000001</v>
          </cell>
          <cell r="AN268">
            <v>5.2591909999999995</v>
          </cell>
          <cell r="AO268">
            <v>5.2370039999999998</v>
          </cell>
          <cell r="AP268">
            <v>6.257968</v>
          </cell>
          <cell r="AQ268">
            <v>4.8688609999999999</v>
          </cell>
          <cell r="AR268">
            <v>4.6235849999999994</v>
          </cell>
          <cell r="AS268">
            <v>7.7022259999999996</v>
          </cell>
          <cell r="AT268">
            <v>0</v>
          </cell>
          <cell r="AU268">
            <v>0</v>
          </cell>
          <cell r="AV268">
            <v>0</v>
          </cell>
          <cell r="AW268">
            <v>0</v>
          </cell>
          <cell r="AX268">
            <v>0</v>
          </cell>
          <cell r="AY268">
            <v>0</v>
          </cell>
          <cell r="AZ268">
            <v>0</v>
          </cell>
          <cell r="BA268">
            <v>0</v>
          </cell>
        </row>
        <row r="269">
          <cell r="B269">
            <v>0</v>
          </cell>
          <cell r="C269">
            <v>5.6999999999999996E-5</v>
          </cell>
          <cell r="D269">
            <v>1.3604493999999997E-4</v>
          </cell>
          <cell r="E269">
            <v>4.9251609999999995E-4</v>
          </cell>
          <cell r="F269">
            <v>3.9382250000000001E-4</v>
          </cell>
          <cell r="G269">
            <v>4.2250984000000001E-4</v>
          </cell>
          <cell r="H269">
            <v>2.5354663999999999E-4</v>
          </cell>
          <cell r="I269">
            <v>2.7559005999999996E-4</v>
          </cell>
          <cell r="J269">
            <v>1.5768289999999998E-4</v>
          </cell>
          <cell r="K269">
            <v>1.3606773999999999E-4</v>
          </cell>
          <cell r="L269">
            <v>3.1896192999999995E-4</v>
          </cell>
          <cell r="M269">
            <v>3.2244089333333332E-4</v>
          </cell>
          <cell r="N269">
            <v>2.375E-4</v>
          </cell>
          <cell r="O269">
            <v>2.5871121999999994E-4</v>
          </cell>
          <cell r="P269">
            <v>1.1589999999999998E-4</v>
          </cell>
          <cell r="Q269">
            <v>2.3560000000000001E-4</v>
          </cell>
          <cell r="R269">
            <v>4.1419999999999993E-4</v>
          </cell>
          <cell r="S269">
            <v>2.9189472E-4</v>
          </cell>
          <cell r="T269">
            <v>0</v>
          </cell>
          <cell r="U269">
            <v>0</v>
          </cell>
          <cell r="V269">
            <v>0</v>
          </cell>
          <cell r="W269">
            <v>0</v>
          </cell>
          <cell r="X269">
            <v>0</v>
          </cell>
          <cell r="Y269">
            <v>0</v>
          </cell>
          <cell r="Z269">
            <v>0</v>
          </cell>
          <cell r="AA269">
            <v>0</v>
          </cell>
          <cell r="AB269">
            <v>0</v>
          </cell>
          <cell r="AC269">
            <v>0</v>
          </cell>
          <cell r="AD269">
            <v>0</v>
          </cell>
          <cell r="AE269">
            <v>8.6174000000000001E-2</v>
          </cell>
          <cell r="AF269">
            <v>1.1584479999999999</v>
          </cell>
          <cell r="AG269">
            <v>1.060268</v>
          </cell>
          <cell r="AH269">
            <v>0.8743709999999999</v>
          </cell>
          <cell r="AI269">
            <v>0.79146099999999997</v>
          </cell>
          <cell r="AJ269">
            <v>0.47711199999999998</v>
          </cell>
          <cell r="AK269">
            <v>0.30672100000000002</v>
          </cell>
          <cell r="AL269">
            <v>0.54513</v>
          </cell>
          <cell r="AM269">
            <v>0.64892099999999997</v>
          </cell>
          <cell r="AN269">
            <v>0.38506999999999997</v>
          </cell>
          <cell r="AO269">
            <v>0.40558999999999995</v>
          </cell>
          <cell r="AP269">
            <v>0.29933399999999999</v>
          </cell>
          <cell r="AQ269">
            <v>0.75712599999999997</v>
          </cell>
          <cell r="AR269">
            <v>1.054433</v>
          </cell>
          <cell r="AS269">
            <v>0.23594100000000001</v>
          </cell>
          <cell r="AT269">
            <v>0</v>
          </cell>
          <cell r="AU269">
            <v>0</v>
          </cell>
          <cell r="AV269">
            <v>0</v>
          </cell>
          <cell r="AW269">
            <v>0</v>
          </cell>
          <cell r="AX269">
            <v>0</v>
          </cell>
          <cell r="AY269">
            <v>0</v>
          </cell>
          <cell r="AZ269">
            <v>0</v>
          </cell>
          <cell r="BA269">
            <v>0</v>
          </cell>
        </row>
      </sheetData>
      <sheetData sheetId="9">
        <row r="47">
          <cell r="B47">
            <v>6.5549999999999994E-4</v>
          </cell>
          <cell r="C47">
            <v>0</v>
          </cell>
          <cell r="D47">
            <v>5.4441000000000003E-3</v>
          </cell>
          <cell r="E47">
            <v>1.2585599999999997E-2</v>
          </cell>
          <cell r="F47">
            <v>6.6269899999999993E-2</v>
          </cell>
          <cell r="G47">
            <v>0.12472670000000001</v>
          </cell>
          <cell r="H47">
            <v>0.21146995416666667</v>
          </cell>
          <cell r="I47">
            <v>0.31178826066666665</v>
          </cell>
          <cell r="J47">
            <v>0.26009485983333325</v>
          </cell>
          <cell r="K47">
            <v>0.23220817633333329</v>
          </cell>
          <cell r="L47">
            <v>0.38873062833333338</v>
          </cell>
          <cell r="M47">
            <v>0.45986844383333331</v>
          </cell>
          <cell r="N47">
            <v>0.50263666399999996</v>
          </cell>
          <cell r="O47">
            <v>0.51317310966666663</v>
          </cell>
          <cell r="P47">
            <v>0.58381390093558916</v>
          </cell>
          <cell r="Q47">
            <v>0.60232327531315677</v>
          </cell>
          <cell r="R47">
            <v>0.69343956568620779</v>
          </cell>
          <cell r="S47">
            <v>0.67877694445498404</v>
          </cell>
          <cell r="U47">
            <v>0</v>
          </cell>
          <cell r="V47">
            <v>0</v>
          </cell>
          <cell r="W47">
            <v>0</v>
          </cell>
          <cell r="X47">
            <v>0</v>
          </cell>
          <cell r="Y47">
            <v>0</v>
          </cell>
          <cell r="Z47">
            <v>0</v>
          </cell>
          <cell r="AA47">
            <v>0</v>
          </cell>
          <cell r="AB47">
            <v>0</v>
          </cell>
          <cell r="AC47">
            <v>6.6769999999999996E-2</v>
          </cell>
          <cell r="AD47">
            <v>0.26565699999999998</v>
          </cell>
          <cell r="AE47">
            <v>1.0522909999999999</v>
          </cell>
          <cell r="AF47">
            <v>4.9507069999999995</v>
          </cell>
          <cell r="AG47">
            <v>9.9820609999999999</v>
          </cell>
          <cell r="AH47">
            <v>19.936948999999998</v>
          </cell>
          <cell r="AI47">
            <v>32.182719999999996</v>
          </cell>
          <cell r="AJ47">
            <v>32.509830999999998</v>
          </cell>
          <cell r="AK47">
            <v>30.561511999999997</v>
          </cell>
          <cell r="AL47">
            <v>45.108829999999998</v>
          </cell>
          <cell r="AM47">
            <v>62.306666</v>
          </cell>
          <cell r="AN47">
            <v>70.368008000000003</v>
          </cell>
          <cell r="AO47">
            <v>71.966920000000002</v>
          </cell>
          <cell r="AP47">
            <v>95.876290999999995</v>
          </cell>
          <cell r="AQ47">
            <v>96.378148999999993</v>
          </cell>
          <cell r="AR47">
            <v>110.90285299999999</v>
          </cell>
          <cell r="AS47">
            <v>138.93444199999999</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U105">
            <v>0</v>
          </cell>
          <cell r="V105">
            <v>0</v>
          </cell>
          <cell r="W105">
            <v>0</v>
          </cell>
          <cell r="X105">
            <v>0</v>
          </cell>
          <cell r="Y105">
            <v>0</v>
          </cell>
          <cell r="Z105">
            <v>0</v>
          </cell>
          <cell r="AA105">
            <v>0</v>
          </cell>
          <cell r="AB105">
            <v>0</v>
          </cell>
          <cell r="AC105">
            <v>0</v>
          </cell>
          <cell r="AD105">
            <v>7.6276999999999998E-2</v>
          </cell>
          <cell r="AE105">
            <v>3.5342999999999999E-2</v>
          </cell>
          <cell r="AF105">
            <v>5.0733999999999994E-2</v>
          </cell>
          <cell r="AG105">
            <v>4.8909999999999995E-2</v>
          </cell>
          <cell r="AH105">
            <v>0.105223</v>
          </cell>
          <cell r="AI105">
            <v>0.11293499999999999</v>
          </cell>
          <cell r="AJ105">
            <v>0.105184</v>
          </cell>
          <cell r="AK105">
            <v>1.003E-3</v>
          </cell>
          <cell r="AL105">
            <v>0</v>
          </cell>
          <cell r="AM105">
            <v>0</v>
          </cell>
          <cell r="AN105">
            <v>5.9029999999999994E-3</v>
          </cell>
          <cell r="AO105">
            <v>4.8699999999999997E-4</v>
          </cell>
          <cell r="AP105">
            <v>0</v>
          </cell>
          <cell r="AQ105">
            <v>0</v>
          </cell>
          <cell r="AR105">
            <v>4.9619999999999997E-2</v>
          </cell>
          <cell r="AS105">
            <v>4.1939999999999998E-3</v>
          </cell>
        </row>
        <row r="109">
          <cell r="B109">
            <v>8.2396149439999983E-2</v>
          </cell>
          <cell r="C109">
            <v>6.0910065329999992E-2</v>
          </cell>
          <cell r="D109">
            <v>6.5705489889999996E-2</v>
          </cell>
          <cell r="E109">
            <v>2.0756091249999997E-2</v>
          </cell>
          <cell r="F109">
            <v>7.5276021499999981E-3</v>
          </cell>
          <cell r="G109">
            <v>1.5922796499999998E-3</v>
          </cell>
          <cell r="H109">
            <v>8.3259999999999996E-4</v>
          </cell>
          <cell r="I109">
            <v>9.4654464499999997E-3</v>
          </cell>
          <cell r="J109">
            <v>1.4664333789999998E-2</v>
          </cell>
          <cell r="K109">
            <v>9.3912569599999985E-3</v>
          </cell>
          <cell r="L109">
            <v>2.4570455639999992E-2</v>
          </cell>
          <cell r="M109">
            <v>2.0540868289999997E-2</v>
          </cell>
          <cell r="N109">
            <v>1.5656699609999998E-2</v>
          </cell>
          <cell r="O109">
            <v>3.1989218799999999E-3</v>
          </cell>
          <cell r="P109">
            <v>6.4303979599999988E-3</v>
          </cell>
          <cell r="Q109">
            <v>1.8174246719999999E-2</v>
          </cell>
          <cell r="R109">
            <v>2.5111147459999997E-2</v>
          </cell>
          <cell r="S109">
            <v>2.2359670339999999E-2</v>
          </cell>
          <cell r="U109">
            <v>0</v>
          </cell>
          <cell r="V109">
            <v>0</v>
          </cell>
          <cell r="W109">
            <v>0</v>
          </cell>
          <cell r="X109">
            <v>0</v>
          </cell>
          <cell r="Y109">
            <v>0</v>
          </cell>
          <cell r="Z109">
            <v>0</v>
          </cell>
          <cell r="AA109">
            <v>0</v>
          </cell>
          <cell r="AB109">
            <v>0</v>
          </cell>
          <cell r="AC109">
            <v>5.1393999999999995E-2</v>
          </cell>
          <cell r="AD109">
            <v>0.50880599999999998</v>
          </cell>
          <cell r="AE109">
            <v>0.153556</v>
          </cell>
          <cell r="AF109">
            <v>5.7819999999999998E-3</v>
          </cell>
          <cell r="AG109">
            <v>8.6122999999999991E-2</v>
          </cell>
          <cell r="AH109">
            <v>0.30352899999999999</v>
          </cell>
          <cell r="AI109">
            <v>0.93235099999999993</v>
          </cell>
          <cell r="AJ109">
            <v>0.29907499999999998</v>
          </cell>
          <cell r="AK109">
            <v>0.10220699999999999</v>
          </cell>
          <cell r="AL109">
            <v>0.20937999999999998</v>
          </cell>
          <cell r="AM109">
            <v>0.44544699999999998</v>
          </cell>
          <cell r="AN109">
            <v>2.246521</v>
          </cell>
          <cell r="AO109">
            <v>0.73678199999999994</v>
          </cell>
          <cell r="AP109">
            <v>0.54410199999999997</v>
          </cell>
          <cell r="AQ109">
            <v>6.016902</v>
          </cell>
          <cell r="AR109">
            <v>10.007135</v>
          </cell>
          <cell r="AS109">
            <v>9.9001159999999988</v>
          </cell>
        </row>
        <row r="138">
          <cell r="B138">
            <v>1.0211999999999999E-3</v>
          </cell>
          <cell r="C138">
            <v>4.0778999999999998E-3</v>
          </cell>
          <cell r="D138">
            <v>1.8721999999999999E-3</v>
          </cell>
          <cell r="E138">
            <v>8.1603999999999999E-3</v>
          </cell>
          <cell r="F138">
            <v>0</v>
          </cell>
          <cell r="G138">
            <v>2.5759999999999993E-3</v>
          </cell>
          <cell r="H138">
            <v>4.252231722683528E-3</v>
          </cell>
          <cell r="I138">
            <v>1.20635E-2</v>
          </cell>
          <cell r="J138">
            <v>1.2217540199999998E-2</v>
          </cell>
          <cell r="K138">
            <v>2.2300799999999999E-2</v>
          </cell>
          <cell r="L138">
            <v>2.1423921779999997E-2</v>
          </cell>
          <cell r="M138">
            <v>1.4867796904761902E-2</v>
          </cell>
          <cell r="N138">
            <v>1.4791299999999999E-2</v>
          </cell>
          <cell r="O138">
            <v>3.4639296279999995E-2</v>
          </cell>
          <cell r="P138">
            <v>6.2892229019999996E-2</v>
          </cell>
          <cell r="Q138">
            <v>3.5355599999999987E-2</v>
          </cell>
          <cell r="R138">
            <v>2.1416444019999998E-2</v>
          </cell>
          <cell r="S138">
            <v>2.1025150999999995E-2</v>
          </cell>
          <cell r="U138">
            <v>0</v>
          </cell>
          <cell r="V138">
            <v>0</v>
          </cell>
          <cell r="W138">
            <v>0</v>
          </cell>
          <cell r="X138">
            <v>0</v>
          </cell>
          <cell r="Y138">
            <v>0</v>
          </cell>
          <cell r="Z138">
            <v>0</v>
          </cell>
          <cell r="AA138">
            <v>0</v>
          </cell>
          <cell r="AB138">
            <v>0.11599999999999999</v>
          </cell>
          <cell r="AC138">
            <v>3.2781999999999999E-2</v>
          </cell>
          <cell r="AD138">
            <v>0.122916</v>
          </cell>
          <cell r="AE138">
            <v>0.48930599999999996</v>
          </cell>
          <cell r="AF138">
            <v>1.087089</v>
          </cell>
          <cell r="AG138">
            <v>1.4020159999999999</v>
          </cell>
          <cell r="AH138">
            <v>1.352166</v>
          </cell>
          <cell r="AI138">
            <v>2.2656869999999998</v>
          </cell>
          <cell r="AJ138">
            <v>2.9649289999999997</v>
          </cell>
          <cell r="AK138">
            <v>2.3195109999999999</v>
          </cell>
          <cell r="AL138">
            <v>2.1698399999999998</v>
          </cell>
          <cell r="AM138">
            <v>2.248891</v>
          </cell>
          <cell r="AN138">
            <v>0.80500799999999995</v>
          </cell>
          <cell r="AO138">
            <v>6.1773889999999998</v>
          </cell>
          <cell r="AP138">
            <v>13.595452999999999</v>
          </cell>
          <cell r="AQ138">
            <v>7.3192449999999996</v>
          </cell>
          <cell r="AR138">
            <v>3.123297</v>
          </cell>
          <cell r="AS138">
            <v>3.2024349999999999</v>
          </cell>
        </row>
        <row r="263">
          <cell r="B263">
            <v>8.681685938E-2</v>
          </cell>
          <cell r="C263">
            <v>6.7684841523333317E-2</v>
          </cell>
          <cell r="D263">
            <v>7.6110718150000006E-2</v>
          </cell>
          <cell r="E263">
            <v>4.4099480125675668E-2</v>
          </cell>
          <cell r="F263">
            <v>8.5106496057051395E-2</v>
          </cell>
          <cell r="G263">
            <v>0.14622167850591455</v>
          </cell>
          <cell r="H263">
            <v>0.23451676715920294</v>
          </cell>
          <cell r="I263">
            <v>0.34978119333351171</v>
          </cell>
          <cell r="J263">
            <v>0.30066424137101311</v>
          </cell>
          <cell r="K263">
            <v>0.28319788035911769</v>
          </cell>
          <cell r="L263">
            <v>0.44538227748580617</v>
          </cell>
          <cell r="M263">
            <v>0.50884295108809507</v>
          </cell>
          <cell r="N263">
            <v>0.54616933748406926</v>
          </cell>
          <cell r="O263">
            <v>0.56363339183692618</v>
          </cell>
          <cell r="P263">
            <v>0.67449091113571402</v>
          </cell>
          <cell r="Q263">
            <v>0.68596946875728793</v>
          </cell>
          <cell r="R263">
            <v>0.76392783315279333</v>
          </cell>
          <cell r="S263">
            <v>0.77554238090205063</v>
          </cell>
          <cell r="T263">
            <v>0</v>
          </cell>
          <cell r="U263" t="e">
            <v>#DIV/0!</v>
          </cell>
          <cell r="V263" t="e">
            <v>#DIV/0!</v>
          </cell>
          <cell r="W263" t="e">
            <v>#DIV/0!</v>
          </cell>
          <cell r="X263" t="e">
            <v>#DIV/0!</v>
          </cell>
          <cell r="Y263" t="e">
            <v>#DIV/0!</v>
          </cell>
          <cell r="Z263" t="e">
            <v>#DIV/0!</v>
          </cell>
          <cell r="AA263" t="e">
            <v>#DIV/0!</v>
          </cell>
          <cell r="AB263">
            <v>0.26800000000000002</v>
          </cell>
          <cell r="AC263">
            <v>0.98120199999999991</v>
          </cell>
          <cell r="AD263">
            <v>1.7820920000000002</v>
          </cell>
          <cell r="AE263">
            <v>2.9356959999999996</v>
          </cell>
          <cell r="AF263">
            <v>7.8687419999999992</v>
          </cell>
          <cell r="AG263">
            <v>14.311484</v>
          </cell>
          <cell r="AH263">
            <v>27.853869999999997</v>
          </cell>
          <cell r="AI263">
            <v>41.866867000000006</v>
          </cell>
          <cell r="AJ263">
            <v>42.265467999999984</v>
          </cell>
          <cell r="AK263">
            <v>37.086261999999991</v>
          </cell>
          <cell r="AL263">
            <v>52.386819999999993</v>
          </cell>
          <cell r="AM263">
            <v>69.520414000000002</v>
          </cell>
          <cell r="AN263">
            <v>83.451561999999981</v>
          </cell>
          <cell r="AO263">
            <v>89.434799000000027</v>
          </cell>
          <cell r="AP263">
            <v>117.085594</v>
          </cell>
          <cell r="AQ263">
            <v>118.201978</v>
          </cell>
          <cell r="AR263">
            <v>132.64089900000005</v>
          </cell>
          <cell r="AS263">
            <v>166.78681199999997</v>
          </cell>
          <cell r="AT263">
            <v>0</v>
          </cell>
          <cell r="AU263">
            <v>0</v>
          </cell>
          <cell r="AV263">
            <v>0</v>
          </cell>
          <cell r="AW263">
            <v>0</v>
          </cell>
          <cell r="AX263">
            <v>0</v>
          </cell>
          <cell r="AY263">
            <v>0</v>
          </cell>
          <cell r="AZ263">
            <v>0</v>
          </cell>
          <cell r="BA263">
            <v>0</v>
          </cell>
        </row>
        <row r="264">
          <cell r="B264">
            <v>0</v>
          </cell>
          <cell r="C264">
            <v>7.361533333333334E-5</v>
          </cell>
          <cell r="D264">
            <v>8.3549999999999998E-5</v>
          </cell>
          <cell r="E264">
            <v>3.1647256000000003E-4</v>
          </cell>
          <cell r="F264">
            <v>2.0680000000000001E-4</v>
          </cell>
          <cell r="G264">
            <v>0</v>
          </cell>
          <cell r="H264">
            <v>3.9054199999999996E-4</v>
          </cell>
          <cell r="I264">
            <v>1.7572E-4</v>
          </cell>
          <cell r="J264">
            <v>1.8825066666666669E-4</v>
          </cell>
          <cell r="K264">
            <v>4.0287999999999999E-4</v>
          </cell>
          <cell r="L264">
            <v>3.9113800000000002E-4</v>
          </cell>
          <cell r="M264">
            <v>7.4906400000000002E-4</v>
          </cell>
          <cell r="N264">
            <v>2.4743399999999999E-4</v>
          </cell>
          <cell r="O264">
            <v>3.5967400000000004E-4</v>
          </cell>
          <cell r="P264">
            <v>1.3414060000000001E-3</v>
          </cell>
          <cell r="Q264">
            <v>4.4445391666666665E-4</v>
          </cell>
          <cell r="R264">
            <v>4.2289031313131318E-4</v>
          </cell>
          <cell r="S264">
            <v>1.3683573999999999E-2</v>
          </cell>
          <cell r="T264">
            <v>0</v>
          </cell>
          <cell r="U264">
            <v>0</v>
          </cell>
          <cell r="V264">
            <v>0</v>
          </cell>
          <cell r="W264">
            <v>0</v>
          </cell>
          <cell r="X264">
            <v>0</v>
          </cell>
          <cell r="Y264">
            <v>0</v>
          </cell>
          <cell r="Z264">
            <v>0</v>
          </cell>
          <cell r="AA264">
            <v>0</v>
          </cell>
          <cell r="AB264">
            <v>0.152</v>
          </cell>
          <cell r="AC264">
            <v>5.9039999999999995E-2</v>
          </cell>
          <cell r="AD264">
            <v>0.14833499999999997</v>
          </cell>
          <cell r="AE264">
            <v>2.8004999999999999E-2</v>
          </cell>
          <cell r="AF264">
            <v>2.9099999999999997E-2</v>
          </cell>
          <cell r="AG264">
            <v>3.7767000000000002E-2</v>
          </cell>
          <cell r="AH264">
            <v>0.15496799999999999</v>
          </cell>
          <cell r="AI264">
            <v>0.56045100000000003</v>
          </cell>
          <cell r="AJ264">
            <v>1.028565</v>
          </cell>
          <cell r="AK264">
            <v>0.50934499999999994</v>
          </cell>
          <cell r="AL264">
            <v>0.46265000000000001</v>
          </cell>
          <cell r="AM264">
            <v>0.86916300000000002</v>
          </cell>
          <cell r="AN264">
            <v>0.69298099999999996</v>
          </cell>
          <cell r="AO264">
            <v>1.7761869999999997</v>
          </cell>
          <cell r="AP264">
            <v>0.76639000000000002</v>
          </cell>
          <cell r="AQ264">
            <v>1.0157130000000001</v>
          </cell>
          <cell r="AR264">
            <v>1.077669</v>
          </cell>
          <cell r="AS264">
            <v>0.87489399999999995</v>
          </cell>
          <cell r="AT264">
            <v>0</v>
          </cell>
          <cell r="AU264">
            <v>0</v>
          </cell>
          <cell r="AV264">
            <v>0</v>
          </cell>
          <cell r="AW264">
            <v>0</v>
          </cell>
          <cell r="AX264">
            <v>0</v>
          </cell>
          <cell r="AY264">
            <v>0</v>
          </cell>
          <cell r="AZ264">
            <v>0</v>
          </cell>
          <cell r="BA264">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9.0504999999999992E-7</v>
          </cell>
          <cell r="S266">
            <v>6.1179999999999989E-6</v>
          </cell>
          <cell r="T266">
            <v>0</v>
          </cell>
          <cell r="U266">
            <v>0</v>
          </cell>
          <cell r="V266">
            <v>0</v>
          </cell>
          <cell r="W266">
            <v>0</v>
          </cell>
          <cell r="X266">
            <v>0</v>
          </cell>
          <cell r="Y266">
            <v>0</v>
          </cell>
          <cell r="Z266">
            <v>0</v>
          </cell>
          <cell r="AA266">
            <v>0</v>
          </cell>
          <cell r="AB266">
            <v>0</v>
          </cell>
          <cell r="AC266">
            <v>0</v>
          </cell>
          <cell r="AD266">
            <v>0</v>
          </cell>
          <cell r="AE266">
            <v>0</v>
          </cell>
          <cell r="AF266">
            <v>5.1999999999999995E-4</v>
          </cell>
          <cell r="AG266">
            <v>1.2256E-2</v>
          </cell>
          <cell r="AH266">
            <v>1.704E-3</v>
          </cell>
          <cell r="AI266">
            <v>0</v>
          </cell>
          <cell r="AJ266">
            <v>2.4174999999999999E-2</v>
          </cell>
          <cell r="AK266">
            <v>0</v>
          </cell>
          <cell r="AL266">
            <v>0.10894</v>
          </cell>
          <cell r="AM266">
            <v>0.109273</v>
          </cell>
          <cell r="AN266">
            <v>0.15343600000000002</v>
          </cell>
          <cell r="AO266">
            <v>0.15134599999999998</v>
          </cell>
          <cell r="AP266">
            <v>6.0435999999999997E-2</v>
          </cell>
          <cell r="AQ266">
            <v>0.108156</v>
          </cell>
          <cell r="AR266">
            <v>0</v>
          </cell>
          <cell r="AS266">
            <v>0</v>
          </cell>
          <cell r="AT266">
            <v>0</v>
          </cell>
          <cell r="AU266">
            <v>0</v>
          </cell>
          <cell r="AV266">
            <v>0</v>
          </cell>
          <cell r="AW266">
            <v>0</v>
          </cell>
          <cell r="AX266">
            <v>0</v>
          </cell>
          <cell r="AY266">
            <v>0</v>
          </cell>
          <cell r="AZ266">
            <v>0</v>
          </cell>
          <cell r="BA266">
            <v>0</v>
          </cell>
        </row>
        <row r="267">
          <cell r="B267">
            <v>8.6305704159999996E-2</v>
          </cell>
          <cell r="C267">
            <v>6.7306476189999992E-2</v>
          </cell>
          <cell r="D267">
            <v>7.571896815000001E-2</v>
          </cell>
          <cell r="E267">
            <v>4.3071932665675668E-2</v>
          </cell>
          <cell r="F267">
            <v>8.1962028417051414E-2</v>
          </cell>
          <cell r="G267">
            <v>0.14085748510591456</v>
          </cell>
          <cell r="H267">
            <v>0.23049631777920293</v>
          </cell>
          <cell r="I267">
            <v>0.34958637758351169</v>
          </cell>
          <cell r="J267">
            <v>0.29925600952434639</v>
          </cell>
          <cell r="K267">
            <v>0.27800119545911772</v>
          </cell>
          <cell r="L267">
            <v>0.44239784118580622</v>
          </cell>
          <cell r="M267">
            <v>0.50079247866809518</v>
          </cell>
          <cell r="N267">
            <v>0.53546598848406923</v>
          </cell>
          <cell r="O267">
            <v>0.55419791783692629</v>
          </cell>
          <cell r="P267">
            <v>0.65856968277571404</v>
          </cell>
          <cell r="Q267">
            <v>0.67211123314062138</v>
          </cell>
          <cell r="R267">
            <v>0.74350633726966175</v>
          </cell>
          <cell r="S267">
            <v>0.72528427854705046</v>
          </cell>
          <cell r="T267">
            <v>0</v>
          </cell>
          <cell r="U267" t="e">
            <v>#DIV/0!</v>
          </cell>
          <cell r="V267" t="e">
            <v>#DIV/0!</v>
          </cell>
          <cell r="W267" t="e">
            <v>#DIV/0!</v>
          </cell>
          <cell r="X267" t="e">
            <v>#DIV/0!</v>
          </cell>
          <cell r="Y267" t="e">
            <v>#DIV/0!</v>
          </cell>
          <cell r="Z267" t="e">
            <v>#DIV/0!</v>
          </cell>
          <cell r="AA267" t="e">
            <v>#DIV/0!</v>
          </cell>
          <cell r="AB267">
            <v>0.11599999999999999</v>
          </cell>
          <cell r="AC267">
            <v>0.90211699999999995</v>
          </cell>
          <cell r="AD267">
            <v>1.5795320000000002</v>
          </cell>
          <cell r="AE267">
            <v>2.7996739999999996</v>
          </cell>
          <cell r="AF267">
            <v>7.3239839999999994</v>
          </cell>
          <cell r="AG267">
            <v>13.914391999999999</v>
          </cell>
          <cell r="AH267">
            <v>27.005837999999997</v>
          </cell>
          <cell r="AI267">
            <v>40.449357999999997</v>
          </cell>
          <cell r="AJ267">
            <v>39.580981999999992</v>
          </cell>
          <cell r="AK267">
            <v>35.922573999999997</v>
          </cell>
          <cell r="AL267">
            <v>49.433669999999999</v>
          </cell>
          <cell r="AM267">
            <v>66.358183999999994</v>
          </cell>
          <cell r="AN267">
            <v>78.632104999999996</v>
          </cell>
          <cell r="AO267">
            <v>84.000639000000021</v>
          </cell>
          <cell r="AP267">
            <v>111.28714899999999</v>
          </cell>
          <cell r="AQ267">
            <v>111.16020399999999</v>
          </cell>
          <cell r="AR267">
            <v>125.468813</v>
          </cell>
          <cell r="AS267">
            <v>154.13670200000004</v>
          </cell>
          <cell r="AT267">
            <v>0</v>
          </cell>
          <cell r="AU267">
            <v>0</v>
          </cell>
          <cell r="AV267">
            <v>0</v>
          </cell>
          <cell r="AW267">
            <v>0</v>
          </cell>
          <cell r="AX267">
            <v>0</v>
          </cell>
          <cell r="AY267">
            <v>0</v>
          </cell>
          <cell r="AZ267">
            <v>0</v>
          </cell>
          <cell r="BA267">
            <v>0</v>
          </cell>
        </row>
        <row r="268">
          <cell r="B268">
            <v>4.4159999999999995E-4</v>
          </cell>
          <cell r="C268">
            <v>1.5179999999999998E-4</v>
          </cell>
          <cell r="D268">
            <v>3.0819999999999996E-4</v>
          </cell>
          <cell r="E268">
            <v>2.5529999999999997E-4</v>
          </cell>
          <cell r="F268">
            <v>9.2323656000000006E-4</v>
          </cell>
          <cell r="G268">
            <v>3.3631933999999997E-3</v>
          </cell>
          <cell r="H268">
            <v>3.1695692799999994E-3</v>
          </cell>
          <cell r="I268">
            <v>1.9095749999999998E-5</v>
          </cell>
          <cell r="J268">
            <v>1.4806203999999997E-4</v>
          </cell>
          <cell r="K268">
            <v>9.3825739999999988E-5</v>
          </cell>
          <cell r="L268">
            <v>1.3797239999999996E-4</v>
          </cell>
          <cell r="M268">
            <v>6.3122212000000003E-4</v>
          </cell>
          <cell r="N268">
            <v>5.4049999999999996E-4</v>
          </cell>
          <cell r="O268">
            <v>2.5299999999999997E-4</v>
          </cell>
          <cell r="P268">
            <v>4.3364015999999996E-4</v>
          </cell>
          <cell r="Q268">
            <v>2.6238169999999998E-4</v>
          </cell>
          <cell r="R268">
            <v>3.4499999999999993E-4</v>
          </cell>
          <cell r="S268">
            <v>1.8859999999999998E-4</v>
          </cell>
          <cell r="T268">
            <v>0</v>
          </cell>
          <cell r="U268">
            <v>0</v>
          </cell>
          <cell r="V268">
            <v>0</v>
          </cell>
          <cell r="W268">
            <v>0</v>
          </cell>
          <cell r="X268">
            <v>0</v>
          </cell>
          <cell r="Y268">
            <v>0</v>
          </cell>
          <cell r="Z268">
            <v>0</v>
          </cell>
          <cell r="AA268">
            <v>0</v>
          </cell>
          <cell r="AB268">
            <v>0</v>
          </cell>
          <cell r="AC268">
            <v>0</v>
          </cell>
          <cell r="AD268">
            <v>1.6743000000000001E-2</v>
          </cell>
          <cell r="AE268">
            <v>6.9032999999999997E-2</v>
          </cell>
          <cell r="AF268">
            <v>0.174155</v>
          </cell>
          <cell r="AG268">
            <v>0.188112</v>
          </cell>
          <cell r="AH268">
            <v>0.20893699999999998</v>
          </cell>
          <cell r="AI268">
            <v>0.41638500000000001</v>
          </cell>
          <cell r="AJ268">
            <v>9.5721000000000001E-2</v>
          </cell>
          <cell r="AK268">
            <v>0.144174</v>
          </cell>
          <cell r="AL268">
            <v>0.40859999999999996</v>
          </cell>
          <cell r="AM268">
            <v>0.127329</v>
          </cell>
          <cell r="AN268">
            <v>0.30258999999999997</v>
          </cell>
          <cell r="AO268">
            <v>0.14895699999999998</v>
          </cell>
          <cell r="AP268">
            <v>0.490865</v>
          </cell>
          <cell r="AQ268">
            <v>1.0983479999999999</v>
          </cell>
          <cell r="AR268">
            <v>1.885562</v>
          </cell>
          <cell r="AS268">
            <v>0.42740499999999992</v>
          </cell>
          <cell r="AT268">
            <v>0</v>
          </cell>
          <cell r="AU268">
            <v>0</v>
          </cell>
          <cell r="AV268">
            <v>0</v>
          </cell>
          <cell r="AW268">
            <v>0</v>
          </cell>
          <cell r="AX268">
            <v>0</v>
          </cell>
          <cell r="AY268">
            <v>0</v>
          </cell>
          <cell r="AZ268">
            <v>0</v>
          </cell>
          <cell r="BA268">
            <v>0</v>
          </cell>
        </row>
        <row r="269">
          <cell r="B269">
            <v>0</v>
          </cell>
          <cell r="C269">
            <v>0</v>
          </cell>
          <cell r="D269">
            <v>0</v>
          </cell>
          <cell r="E269">
            <v>0</v>
          </cell>
          <cell r="F269">
            <v>2.944E-4</v>
          </cell>
          <cell r="G269">
            <v>0</v>
          </cell>
          <cell r="H269">
            <v>3.3809999999999999E-7</v>
          </cell>
          <cell r="I269">
            <v>0</v>
          </cell>
          <cell r="J269">
            <v>0</v>
          </cell>
          <cell r="K269">
            <v>4.2158999999999999E-3</v>
          </cell>
          <cell r="L269">
            <v>7.451999999999999E-4</v>
          </cell>
          <cell r="M269">
            <v>3.7788999999999995E-3</v>
          </cell>
          <cell r="N269">
            <v>8.8549999999999979E-4</v>
          </cell>
          <cell r="O269">
            <v>5.2669999999999995E-4</v>
          </cell>
          <cell r="P269">
            <v>3.0959839999999993E-4</v>
          </cell>
          <cell r="Q269">
            <v>8.4639999999999997E-4</v>
          </cell>
          <cell r="R269">
            <v>1.0349999999999998E-4</v>
          </cell>
          <cell r="S269">
            <v>2.0469999999999999E-4</v>
          </cell>
          <cell r="T269">
            <v>0</v>
          </cell>
          <cell r="U269">
            <v>0</v>
          </cell>
          <cell r="V269">
            <v>0</v>
          </cell>
          <cell r="W269">
            <v>0</v>
          </cell>
          <cell r="X269">
            <v>0</v>
          </cell>
          <cell r="Y269">
            <v>0</v>
          </cell>
          <cell r="Z269">
            <v>0</v>
          </cell>
          <cell r="AA269">
            <v>0</v>
          </cell>
          <cell r="AB269">
            <v>0</v>
          </cell>
          <cell r="AC269">
            <v>0</v>
          </cell>
          <cell r="AD269">
            <v>0</v>
          </cell>
          <cell r="AE269">
            <v>0</v>
          </cell>
          <cell r="AF269">
            <v>5.0306999999999998E-2</v>
          </cell>
          <cell r="AG269">
            <v>1.6233999999999998E-2</v>
          </cell>
          <cell r="AH269">
            <v>2.4220999999999999E-2</v>
          </cell>
          <cell r="AI269">
            <v>4.9967999999999999E-2</v>
          </cell>
          <cell r="AJ269">
            <v>0</v>
          </cell>
          <cell r="AK269">
            <v>0.187973</v>
          </cell>
          <cell r="AL269">
            <v>0.21223999999999998</v>
          </cell>
          <cell r="AM269">
            <v>5.3462999999999997E-2</v>
          </cell>
          <cell r="AN269">
            <v>0.19663799999999998</v>
          </cell>
          <cell r="AO269">
            <v>0.34896799999999994</v>
          </cell>
          <cell r="AP269">
            <v>0.18954599999999999</v>
          </cell>
          <cell r="AQ269">
            <v>0.185144</v>
          </cell>
          <cell r="AR269">
            <v>3.4345000000000001E-2</v>
          </cell>
          <cell r="AS269">
            <v>1.1614389999999999</v>
          </cell>
          <cell r="AT269">
            <v>0</v>
          </cell>
          <cell r="AU269">
            <v>0</v>
          </cell>
          <cell r="AV269">
            <v>0</v>
          </cell>
          <cell r="AW269">
            <v>0</v>
          </cell>
          <cell r="AX269">
            <v>0</v>
          </cell>
          <cell r="AY269">
            <v>0</v>
          </cell>
          <cell r="AZ269">
            <v>0</v>
          </cell>
          <cell r="BA269">
            <v>0</v>
          </cell>
        </row>
      </sheetData>
      <sheetData sheetId="10"/>
      <sheetData sheetId="11"/>
      <sheetData sheetId="12">
        <row r="15">
          <cell r="B15">
            <v>1.3319145E-3</v>
          </cell>
          <cell r="C15">
            <v>4.7091005000000005E-3</v>
          </cell>
          <cell r="D15">
            <v>7.8677235000000015E-3</v>
          </cell>
          <cell r="E15">
            <v>9.9648435000000007E-3</v>
          </cell>
          <cell r="F15">
            <v>5.4578089440000005E-2</v>
          </cell>
          <cell r="G15">
            <v>5.8943334240000006E-2</v>
          </cell>
          <cell r="H15">
            <v>4.3624251720000007E-2</v>
          </cell>
          <cell r="I15">
            <v>2.3452153400000005E-2</v>
          </cell>
          <cell r="J15">
            <v>2.8302040760000001E-2</v>
          </cell>
          <cell r="K15">
            <v>1.6513733879999999E-2</v>
          </cell>
          <cell r="L15">
            <v>3.6965224800000001E-3</v>
          </cell>
          <cell r="M15">
            <v>1.0276529759999998E-2</v>
          </cell>
          <cell r="N15">
            <v>1.775020716E-2</v>
          </cell>
          <cell r="O15">
            <v>1.1299175999999999E-2</v>
          </cell>
          <cell r="P15">
            <v>2.4425659440000001E-2</v>
          </cell>
          <cell r="Q15">
            <v>6.2599118400000001E-3</v>
          </cell>
          <cell r="R15">
            <v>5.2892506799999996E-3</v>
          </cell>
          <cell r="S15">
            <v>5.4738180000000005E-4</v>
          </cell>
          <cell r="T15">
            <v>0</v>
          </cell>
          <cell r="U15">
            <v>0</v>
          </cell>
          <cell r="V15">
            <v>0</v>
          </cell>
          <cell r="W15">
            <v>0</v>
          </cell>
          <cell r="X15">
            <v>0</v>
          </cell>
          <cell r="Y15">
            <v>0</v>
          </cell>
          <cell r="Z15">
            <v>0</v>
          </cell>
          <cell r="AA15">
            <v>0</v>
          </cell>
          <cell r="AB15">
            <v>0.54599999999999993</v>
          </cell>
          <cell r="AC15">
            <v>1.1730969999999998</v>
          </cell>
          <cell r="AD15">
            <v>2.293002</v>
          </cell>
          <cell r="AE15">
            <v>2.9948739999999998</v>
          </cell>
          <cell r="AF15">
            <v>5.9629799999999991</v>
          </cell>
          <cell r="AG15">
            <v>6.8537540000000003</v>
          </cell>
          <cell r="AH15">
            <v>5.0390410000000001</v>
          </cell>
          <cell r="AI15">
            <v>6.2946479999999996</v>
          </cell>
          <cell r="AJ15">
            <v>10.072711</v>
          </cell>
          <cell r="AK15">
            <v>4.5247609999999998</v>
          </cell>
          <cell r="AL15">
            <v>0.60493999999999992</v>
          </cell>
          <cell r="AM15">
            <v>2.2248139999999998</v>
          </cell>
          <cell r="AN15">
            <v>4.0248219999999995</v>
          </cell>
          <cell r="AO15">
            <v>1.5291989999999998</v>
          </cell>
          <cell r="AP15">
            <v>4.4161459999999995</v>
          </cell>
          <cell r="AQ15">
            <v>0.7439929999999999</v>
          </cell>
          <cell r="AR15">
            <v>1.1247719999999999</v>
          </cell>
          <cell r="AS15">
            <v>0.127641</v>
          </cell>
          <cell r="AT15">
            <v>0</v>
          </cell>
          <cell r="AU15">
            <v>0</v>
          </cell>
          <cell r="AV15">
            <v>0</v>
          </cell>
          <cell r="AW15">
            <v>0</v>
          </cell>
          <cell r="AX15">
            <v>0</v>
          </cell>
          <cell r="AY15">
            <v>0</v>
          </cell>
          <cell r="AZ15">
            <v>0</v>
          </cell>
          <cell r="BA15">
            <v>0</v>
          </cell>
        </row>
        <row r="47">
          <cell r="B47">
            <v>1.7997335999999994E-4</v>
          </cell>
          <cell r="C47">
            <v>0</v>
          </cell>
          <cell r="D47">
            <v>8.9796279999999982E-4</v>
          </cell>
          <cell r="E47">
            <v>9.8769775999999984E-4</v>
          </cell>
          <cell r="F47">
            <v>4.0530827399999997E-2</v>
          </cell>
          <cell r="G47">
            <v>7.2003314599999993E-2</v>
          </cell>
          <cell r="H47">
            <v>9.3608750199999979E-2</v>
          </cell>
          <cell r="I47">
            <v>0.21303864147999999</v>
          </cell>
          <cell r="J47">
            <v>0.18384811396</v>
          </cell>
          <cell r="K47">
            <v>0.15976612784000002</v>
          </cell>
          <cell r="L47">
            <v>0.20041739620000001</v>
          </cell>
          <cell r="M47">
            <v>0.24462210947999999</v>
          </cell>
          <cell r="N47">
            <v>0.2747659516</v>
          </cell>
          <cell r="O47">
            <v>0.11877888791999999</v>
          </cell>
          <cell r="P47">
            <v>0.12887203532000002</v>
          </cell>
          <cell r="Q47">
            <v>0.2082883264</v>
          </cell>
          <cell r="R47">
            <v>0.20172156200000002</v>
          </cell>
          <cell r="S47">
            <v>0.28313194055999996</v>
          </cell>
          <cell r="T47">
            <v>0</v>
          </cell>
          <cell r="U47">
            <v>0</v>
          </cell>
          <cell r="V47">
            <v>0</v>
          </cell>
          <cell r="W47">
            <v>0</v>
          </cell>
          <cell r="X47">
            <v>0</v>
          </cell>
          <cell r="Y47">
            <v>0</v>
          </cell>
          <cell r="Z47">
            <v>0</v>
          </cell>
          <cell r="AA47">
            <v>0</v>
          </cell>
          <cell r="AB47">
            <v>0.32899999999999996</v>
          </cell>
          <cell r="AC47">
            <v>0.643702</v>
          </cell>
          <cell r="AD47">
            <v>0.63248799999999994</v>
          </cell>
          <cell r="AE47">
            <v>1.1885060000000001</v>
          </cell>
          <cell r="AF47">
            <v>8.2733360000000005</v>
          </cell>
          <cell r="AG47">
            <v>14.043315</v>
          </cell>
          <cell r="AH47">
            <v>16.487318999999999</v>
          </cell>
          <cell r="AI47">
            <v>33.183600999999996</v>
          </cell>
          <cell r="AJ47">
            <v>33.354073999999997</v>
          </cell>
          <cell r="AK47">
            <v>27.681876999999997</v>
          </cell>
          <cell r="AL47">
            <v>39.402630000000002</v>
          </cell>
          <cell r="AM47">
            <v>37.856428000000001</v>
          </cell>
          <cell r="AN47">
            <v>47.414938999999997</v>
          </cell>
          <cell r="AO47">
            <v>37.376708000000001</v>
          </cell>
          <cell r="AP47">
            <v>31.246144999999999</v>
          </cell>
          <cell r="AQ47">
            <v>45.278762</v>
          </cell>
          <cell r="AR47">
            <v>44.176889999999993</v>
          </cell>
          <cell r="AS47">
            <v>56.121009000000001</v>
          </cell>
          <cell r="AT47">
            <v>0</v>
          </cell>
          <cell r="AU47">
            <v>0</v>
          </cell>
          <cell r="AV47">
            <v>0</v>
          </cell>
          <cell r="AW47">
            <v>0</v>
          </cell>
          <cell r="AX47">
            <v>0</v>
          </cell>
          <cell r="AY47">
            <v>0</v>
          </cell>
          <cell r="AZ47">
            <v>0</v>
          </cell>
          <cell r="BA47">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0.14100399999999999</v>
          </cell>
          <cell r="AD105">
            <v>0.318407</v>
          </cell>
          <cell r="AE105">
            <v>0.17284499999999997</v>
          </cell>
          <cell r="AF105">
            <v>0.62168199999999996</v>
          </cell>
          <cell r="AG105">
            <v>9.0024999999999994E-2</v>
          </cell>
          <cell r="AH105">
            <v>0.28938199999999997</v>
          </cell>
          <cell r="AI105">
            <v>0.621444</v>
          </cell>
          <cell r="AJ105">
            <v>0.25195999999999996</v>
          </cell>
          <cell r="AK105">
            <v>1.1507719999999999</v>
          </cell>
          <cell r="AL105">
            <v>1.2899999999999999E-3</v>
          </cell>
          <cell r="AM105">
            <v>1.803979</v>
          </cell>
          <cell r="AN105">
            <v>7.7499999999999997E-4</v>
          </cell>
          <cell r="AO105">
            <v>2.5603999999999998E-2</v>
          </cell>
          <cell r="AP105">
            <v>6.6339999999999993E-3</v>
          </cell>
          <cell r="AQ105">
            <v>2.6130999999999998E-2</v>
          </cell>
          <cell r="AR105">
            <v>1.0159999999999999E-2</v>
          </cell>
          <cell r="AS105">
            <v>6.5852999999999995E-2</v>
          </cell>
          <cell r="AT105">
            <v>0</v>
          </cell>
          <cell r="AU105">
            <v>0</v>
          </cell>
          <cell r="AV105">
            <v>0</v>
          </cell>
          <cell r="AW105">
            <v>0</v>
          </cell>
          <cell r="AX105">
            <v>0</v>
          </cell>
          <cell r="AY105">
            <v>0</v>
          </cell>
          <cell r="AZ105">
            <v>0</v>
          </cell>
          <cell r="BA105">
            <v>0</v>
          </cell>
        </row>
        <row r="109">
          <cell r="B109">
            <v>5.0213904159999989E-2</v>
          </cell>
          <cell r="C109">
            <v>3.9284602959999991E-2</v>
          </cell>
          <cell r="D109">
            <v>4.1918879520000001E-2</v>
          </cell>
          <cell r="E109">
            <v>5.1375928599999995E-2</v>
          </cell>
          <cell r="F109">
            <v>2.8951309799999998E-2</v>
          </cell>
          <cell r="G109">
            <v>2.4336758520000001E-2</v>
          </cell>
          <cell r="H109">
            <v>4.3398531679999998E-2</v>
          </cell>
          <cell r="I109">
            <v>5.400931824E-2</v>
          </cell>
          <cell r="J109">
            <v>7.0402754520000013E-2</v>
          </cell>
          <cell r="K109">
            <v>5.1937277279999999E-2</v>
          </cell>
          <cell r="L109">
            <v>5.4300569399999998E-2</v>
          </cell>
          <cell r="M109">
            <v>5.9961290760000001E-2</v>
          </cell>
          <cell r="N109">
            <v>7.9360872080000006E-2</v>
          </cell>
          <cell r="O109">
            <v>7.9355503640000005E-2</v>
          </cell>
          <cell r="P109">
            <v>6.2096634879999987E-2</v>
          </cell>
          <cell r="Q109">
            <v>8.4127288839999995E-2</v>
          </cell>
          <cell r="R109">
            <v>5.9269364000000005E-2</v>
          </cell>
          <cell r="S109">
            <v>2.7535140079999999E-2</v>
          </cell>
          <cell r="T109">
            <v>0</v>
          </cell>
          <cell r="U109">
            <v>0</v>
          </cell>
          <cell r="V109">
            <v>0</v>
          </cell>
          <cell r="W109">
            <v>0</v>
          </cell>
          <cell r="X109">
            <v>0</v>
          </cell>
          <cell r="Y109">
            <v>0</v>
          </cell>
          <cell r="Z109">
            <v>0</v>
          </cell>
          <cell r="AA109">
            <v>0</v>
          </cell>
          <cell r="AB109">
            <v>7.8109999999999999</v>
          </cell>
          <cell r="AC109">
            <v>6.6527489999999991</v>
          </cell>
          <cell r="AD109">
            <v>7.3197539999999996</v>
          </cell>
          <cell r="AE109">
            <v>5.9052609999999994</v>
          </cell>
          <cell r="AF109">
            <v>4.1999250000000004</v>
          </cell>
          <cell r="AG109">
            <v>3.3553909999999996</v>
          </cell>
          <cell r="AH109">
            <v>4.4808009999999996</v>
          </cell>
          <cell r="AI109">
            <v>6.7791979999999992</v>
          </cell>
          <cell r="AJ109">
            <v>9.4161459999999995</v>
          </cell>
          <cell r="AK109">
            <v>6.3013319999999995</v>
          </cell>
          <cell r="AL109">
            <v>7.4719099999999994</v>
          </cell>
          <cell r="AM109">
            <v>10.923584</v>
          </cell>
          <cell r="AN109">
            <v>13.673304999999999</v>
          </cell>
          <cell r="AO109">
            <v>11.314950999999999</v>
          </cell>
          <cell r="AP109">
            <v>9.2449329999999996</v>
          </cell>
          <cell r="AQ109">
            <v>11.706624999999999</v>
          </cell>
          <cell r="AR109">
            <v>6.890771</v>
          </cell>
          <cell r="AS109">
            <v>4.3571710000000001</v>
          </cell>
          <cell r="AT109">
            <v>0</v>
          </cell>
          <cell r="AU109">
            <v>0</v>
          </cell>
          <cell r="AV109">
            <v>0</v>
          </cell>
          <cell r="AW109">
            <v>0</v>
          </cell>
          <cell r="AX109">
            <v>0</v>
          </cell>
          <cell r="AY109">
            <v>0</v>
          </cell>
          <cell r="AZ109">
            <v>0</v>
          </cell>
          <cell r="BA109">
            <v>0</v>
          </cell>
        </row>
        <row r="138">
          <cell r="B138">
            <v>0.10156659999999998</v>
          </cell>
          <cell r="C138">
            <v>0.15504039999999997</v>
          </cell>
          <cell r="D138">
            <v>0.18776279823999997</v>
          </cell>
          <cell r="E138">
            <v>0.33847290204000002</v>
          </cell>
          <cell r="F138">
            <v>0.27187218400000002</v>
          </cell>
          <cell r="G138">
            <v>0.39655944385677389</v>
          </cell>
          <cell r="H138">
            <v>0.52540935249112442</v>
          </cell>
          <cell r="I138">
            <v>0.41246262712659443</v>
          </cell>
          <cell r="J138">
            <v>0.49051050565999993</v>
          </cell>
          <cell r="K138">
            <v>0.47800116000000004</v>
          </cell>
          <cell r="L138">
            <v>0.30690990266666662</v>
          </cell>
          <cell r="M138">
            <v>0.23454281688888889</v>
          </cell>
          <cell r="N138">
            <v>0.13634954193999999</v>
          </cell>
          <cell r="O138">
            <v>0.11622521399999999</v>
          </cell>
          <cell r="P138">
            <v>0.11553353476000001</v>
          </cell>
          <cell r="Q138">
            <v>0.11156886187999999</v>
          </cell>
          <cell r="R138">
            <v>0.11185838804000001</v>
          </cell>
          <cell r="S138">
            <v>9.4134230959999982E-2</v>
          </cell>
          <cell r="T138">
            <v>0</v>
          </cell>
          <cell r="U138">
            <v>0</v>
          </cell>
          <cell r="V138">
            <v>0</v>
          </cell>
          <cell r="W138">
            <v>0</v>
          </cell>
          <cell r="X138">
            <v>0</v>
          </cell>
          <cell r="Y138">
            <v>0</v>
          </cell>
          <cell r="Z138">
            <v>0</v>
          </cell>
          <cell r="AA138">
            <v>0</v>
          </cell>
          <cell r="AB138">
            <v>11.302999999999999</v>
          </cell>
          <cell r="AC138">
            <v>14.908746000000001</v>
          </cell>
          <cell r="AD138">
            <v>16.550463999999998</v>
          </cell>
          <cell r="AE138">
            <v>19.932842000000001</v>
          </cell>
          <cell r="AF138">
            <v>30.708155999999999</v>
          </cell>
          <cell r="AG138">
            <v>37.574742999999998</v>
          </cell>
          <cell r="AH138">
            <v>46.442672999999999</v>
          </cell>
          <cell r="AI138">
            <v>53.165926999999996</v>
          </cell>
          <cell r="AJ138">
            <v>54.175679000000002</v>
          </cell>
          <cell r="AK138">
            <v>53.544364999999999</v>
          </cell>
          <cell r="AL138">
            <v>47.036499999999997</v>
          </cell>
          <cell r="AM138">
            <v>50.554745999999994</v>
          </cell>
          <cell r="AN138">
            <v>42.363767999999993</v>
          </cell>
          <cell r="AO138">
            <v>41.296647999999998</v>
          </cell>
          <cell r="AP138">
            <v>44.969439999999999</v>
          </cell>
          <cell r="AQ138">
            <v>45.661598999999995</v>
          </cell>
          <cell r="AR138">
            <v>41.611719999999998</v>
          </cell>
          <cell r="AS138">
            <v>42.149994</v>
          </cell>
          <cell r="AT138">
            <v>0</v>
          </cell>
          <cell r="AU138">
            <v>0</v>
          </cell>
          <cell r="AV138">
            <v>0</v>
          </cell>
          <cell r="AW138">
            <v>0</v>
          </cell>
          <cell r="AX138">
            <v>0</v>
          </cell>
          <cell r="AY138">
            <v>0</v>
          </cell>
          <cell r="AZ138">
            <v>0</v>
          </cell>
          <cell r="BA138">
            <v>0</v>
          </cell>
        </row>
        <row r="163">
          <cell r="B163">
            <v>1.6564800000000001E-4</v>
          </cell>
          <cell r="C163">
            <v>8.6074799999999994E-4</v>
          </cell>
          <cell r="D163">
            <v>6.8975219999999997E-3</v>
          </cell>
          <cell r="E163">
            <v>1.0219796000000001E-2</v>
          </cell>
          <cell r="F163">
            <v>1.7641436E-2</v>
          </cell>
          <cell r="G163">
            <v>1.8542580000000003E-2</v>
          </cell>
          <cell r="H163">
            <v>3.646585292E-2</v>
          </cell>
          <cell r="I163">
            <v>3.5761514879999998E-2</v>
          </cell>
          <cell r="J163">
            <v>5.8896372920000002E-2</v>
          </cell>
          <cell r="K163">
            <v>0.10688064184</v>
          </cell>
          <cell r="L163">
            <v>5.8619741039999999E-2</v>
          </cell>
          <cell r="M163">
            <v>0.11341269324</v>
          </cell>
          <cell r="N163">
            <v>7.8044992199999996E-2</v>
          </cell>
          <cell r="O163">
            <v>3.015918108E-2</v>
          </cell>
          <cell r="P163">
            <v>1.573888428E-2</v>
          </cell>
          <cell r="Q163">
            <v>6.1345854359999993E-2</v>
          </cell>
          <cell r="R163">
            <v>6.3519913799999994E-2</v>
          </cell>
          <cell r="S163">
            <v>8.1907200000000013E-2</v>
          </cell>
          <cell r="T163">
            <v>0</v>
          </cell>
          <cell r="U163">
            <v>0</v>
          </cell>
          <cell r="V163">
            <v>0</v>
          </cell>
          <cell r="W163">
            <v>0</v>
          </cell>
          <cell r="X163">
            <v>0</v>
          </cell>
          <cell r="Y163">
            <v>0</v>
          </cell>
          <cell r="Z163">
            <v>0</v>
          </cell>
          <cell r="AA163">
            <v>0</v>
          </cell>
          <cell r="AB163">
            <v>0</v>
          </cell>
          <cell r="AC163">
            <v>8.4092E-2</v>
          </cell>
          <cell r="AD163">
            <v>1.097353</v>
          </cell>
          <cell r="AE163">
            <v>1.846012</v>
          </cell>
          <cell r="AF163">
            <v>2.3062670000000001</v>
          </cell>
          <cell r="AG163">
            <v>3.6064879999999997</v>
          </cell>
          <cell r="AH163">
            <v>4.6254</v>
          </cell>
          <cell r="AI163">
            <v>5.6626009999999996</v>
          </cell>
          <cell r="AJ163">
            <v>9.8751679999999986</v>
          </cell>
          <cell r="AK163">
            <v>12.462357999999998</v>
          </cell>
          <cell r="AL163">
            <v>14.866199999999999</v>
          </cell>
          <cell r="AM163">
            <v>17.567257999999999</v>
          </cell>
          <cell r="AN163">
            <v>15.656732999999999</v>
          </cell>
          <cell r="AO163">
            <v>6.4346489999999994</v>
          </cell>
          <cell r="AP163">
            <v>2.156666</v>
          </cell>
          <cell r="AQ163">
            <v>9.7406009999999998</v>
          </cell>
          <cell r="AR163">
            <v>9.7850019999999986</v>
          </cell>
          <cell r="AS163">
            <v>14.758320999999999</v>
          </cell>
          <cell r="AT163">
            <v>0</v>
          </cell>
          <cell r="AU163">
            <v>0</v>
          </cell>
          <cell r="AV163">
            <v>0</v>
          </cell>
          <cell r="AW163">
            <v>0</v>
          </cell>
          <cell r="AX163">
            <v>0</v>
          </cell>
          <cell r="AY163">
            <v>0</v>
          </cell>
          <cell r="AZ163">
            <v>0</v>
          </cell>
          <cell r="BA163">
            <v>0</v>
          </cell>
        </row>
        <row r="231">
          <cell r="B231">
            <v>3.3098045399999998E-2</v>
          </cell>
          <cell r="C231">
            <v>2.4690171520000002E-2</v>
          </cell>
          <cell r="D231">
            <v>6.5432135439999997E-2</v>
          </cell>
          <cell r="E231">
            <v>7.8079334479999998E-2</v>
          </cell>
          <cell r="F231">
            <v>0.14414840832</v>
          </cell>
          <cell r="G231">
            <v>0.25116435624</v>
          </cell>
          <cell r="H231">
            <v>0.37738859199999997</v>
          </cell>
          <cell r="I231">
            <v>0.52611001939999991</v>
          </cell>
          <cell r="J231">
            <v>0.42489962368000006</v>
          </cell>
          <cell r="K231">
            <v>0.50698883760000002</v>
          </cell>
          <cell r="L231">
            <v>0.58883281072000004</v>
          </cell>
          <cell r="M231">
            <v>0.59268815312000001</v>
          </cell>
          <cell r="N231">
            <v>0.47696047223999999</v>
          </cell>
          <cell r="O231">
            <v>0.49239997491999998</v>
          </cell>
          <cell r="P231">
            <v>0.35392347060000001</v>
          </cell>
          <cell r="Q231">
            <v>0.55419702100000001</v>
          </cell>
          <cell r="R231">
            <v>0.61192603024000003</v>
          </cell>
          <cell r="S231">
            <v>0.72446920419999994</v>
          </cell>
          <cell r="T231">
            <v>0</v>
          </cell>
          <cell r="U231">
            <v>0</v>
          </cell>
          <cell r="V231">
            <v>0</v>
          </cell>
          <cell r="W231">
            <v>0</v>
          </cell>
          <cell r="X231">
            <v>0</v>
          </cell>
          <cell r="Y231">
            <v>0</v>
          </cell>
          <cell r="Z231">
            <v>0</v>
          </cell>
          <cell r="AA231">
            <v>0</v>
          </cell>
          <cell r="AB231">
            <v>3.1379999999999999</v>
          </cell>
          <cell r="AC231">
            <v>2.3436489999999996</v>
          </cell>
          <cell r="AD231">
            <v>5.9832389999999993</v>
          </cell>
          <cell r="AE231">
            <v>7.2242519999999999</v>
          </cell>
          <cell r="AF231">
            <v>15.518255999999999</v>
          </cell>
          <cell r="AG231">
            <v>23.019894000000001</v>
          </cell>
          <cell r="AH231">
            <v>34.180425999999997</v>
          </cell>
          <cell r="AI231">
            <v>51.617652</v>
          </cell>
          <cell r="AJ231">
            <v>52.001300999999998</v>
          </cell>
          <cell r="AK231">
            <v>47.031806000000003</v>
          </cell>
          <cell r="AL231">
            <v>76.632390000000001</v>
          </cell>
          <cell r="AM231">
            <v>86.873979999999989</v>
          </cell>
          <cell r="AN231">
            <v>75.403071999999995</v>
          </cell>
          <cell r="AO231">
            <v>64.552717999999999</v>
          </cell>
          <cell r="AP231">
            <v>61.283639000000001</v>
          </cell>
          <cell r="AQ231">
            <v>74.985405</v>
          </cell>
          <cell r="AR231">
            <v>78.697428000000002</v>
          </cell>
          <cell r="AS231">
            <v>93.363767999999993</v>
          </cell>
          <cell r="AT231">
            <v>0</v>
          </cell>
          <cell r="AU231">
            <v>0</v>
          </cell>
          <cell r="AV231">
            <v>0</v>
          </cell>
          <cell r="AW231">
            <v>0</v>
          </cell>
          <cell r="AX231">
            <v>0</v>
          </cell>
          <cell r="AY231">
            <v>0</v>
          </cell>
          <cell r="AZ231">
            <v>0</v>
          </cell>
          <cell r="BA231">
            <v>0</v>
          </cell>
        </row>
        <row r="263">
          <cell r="B263">
            <v>0.20293805213999994</v>
          </cell>
          <cell r="C263">
            <v>0.24774974289999999</v>
          </cell>
          <cell r="D263">
            <v>0.36962846352829931</v>
          </cell>
          <cell r="E263">
            <v>0.53292793588413556</v>
          </cell>
          <cell r="F263">
            <v>0.62118275128498357</v>
          </cell>
          <cell r="G263">
            <v>0.83890676001631848</v>
          </cell>
          <cell r="H263">
            <v>1.1327296412833234</v>
          </cell>
          <cell r="I263">
            <v>1.282390066308472</v>
          </cell>
          <cell r="J263">
            <v>1.2750333343987841</v>
          </cell>
          <cell r="K263">
            <v>1.3430590209265245</v>
          </cell>
          <cell r="L263">
            <v>1.2237908306984049</v>
          </cell>
          <cell r="M263">
            <v>1.276558025467007</v>
          </cell>
          <cell r="N263">
            <v>1.0845004240677918</v>
          </cell>
          <cell r="O263">
            <v>0.89722359680231878</v>
          </cell>
          <cell r="P263">
            <v>0.75436136353999994</v>
          </cell>
          <cell r="Q263">
            <v>1.0701723733599999</v>
          </cell>
          <cell r="R263">
            <v>1.1193945200077857</v>
          </cell>
          <cell r="S263">
            <v>1.230077029707745</v>
          </cell>
          <cell r="T263">
            <v>0</v>
          </cell>
          <cell r="U263" t="e">
            <v>#DIV/0!</v>
          </cell>
          <cell r="V263" t="e">
            <v>#DIV/0!</v>
          </cell>
          <cell r="W263" t="e">
            <v>#DIV/0!</v>
          </cell>
          <cell r="X263" t="e">
            <v>#DIV/0!</v>
          </cell>
          <cell r="Y263" t="e">
            <v>#DIV/0!</v>
          </cell>
          <cell r="Z263" t="e">
            <v>#DIV/0!</v>
          </cell>
          <cell r="AA263" t="e">
            <v>#DIV/0!</v>
          </cell>
          <cell r="AB263">
            <v>28.142999999999994</v>
          </cell>
          <cell r="AC263">
            <v>32.741782000000008</v>
          </cell>
          <cell r="AD263">
            <v>44.792481999999985</v>
          </cell>
          <cell r="AE263">
            <v>49.530944999999988</v>
          </cell>
          <cell r="AF263">
            <v>80.311360999999991</v>
          </cell>
          <cell r="AG263">
            <v>97.915723999999997</v>
          </cell>
          <cell r="AH263">
            <v>122.54386400000001</v>
          </cell>
          <cell r="AI263">
            <v>170.94981399999998</v>
          </cell>
          <cell r="AJ263">
            <v>182.35741799999997</v>
          </cell>
          <cell r="AK263">
            <v>165.59357999999997</v>
          </cell>
          <cell r="AL263">
            <v>192.00658000000001</v>
          </cell>
          <cell r="AM263">
            <v>214.57557799999998</v>
          </cell>
          <cell r="AN263">
            <v>204.83138299999996</v>
          </cell>
          <cell r="AO263">
            <v>176.15968899999999</v>
          </cell>
          <cell r="AP263">
            <v>169.81284300000002</v>
          </cell>
          <cell r="AQ263">
            <v>202.22888700000004</v>
          </cell>
          <cell r="AR263">
            <v>206.67546099999998</v>
          </cell>
          <cell r="AS263">
            <v>244.81520800000007</v>
          </cell>
          <cell r="AT263">
            <v>0</v>
          </cell>
          <cell r="AU263">
            <v>0</v>
          </cell>
          <cell r="AV263">
            <v>0</v>
          </cell>
          <cell r="AW263">
            <v>0</v>
          </cell>
          <cell r="AX263">
            <v>0</v>
          </cell>
          <cell r="AY263">
            <v>0</v>
          </cell>
          <cell r="AZ263">
            <v>0</v>
          </cell>
          <cell r="BA263">
            <v>0</v>
          </cell>
        </row>
        <row r="264">
          <cell r="B264">
            <v>1.3355461559999999E-2</v>
          </cell>
          <cell r="C264">
            <v>1.8806137279999999E-2</v>
          </cell>
          <cell r="D264">
            <v>4.5856844000000001E-2</v>
          </cell>
          <cell r="E264">
            <v>3.0530051999999998E-2</v>
          </cell>
          <cell r="F264">
            <v>3.23764E-2</v>
          </cell>
          <cell r="G264">
            <v>1.2102103999999997E-2</v>
          </cell>
          <cell r="H264">
            <v>8.2875520000000001E-3</v>
          </cell>
          <cell r="I264">
            <v>5.1253440000000004E-3</v>
          </cell>
          <cell r="J264">
            <v>1.0630928E-2</v>
          </cell>
          <cell r="K264">
            <v>1.3605994878947368E-2</v>
          </cell>
          <cell r="L264">
            <v>3.8762639999999999E-3</v>
          </cell>
          <cell r="M264">
            <v>3.1823959999999997E-3</v>
          </cell>
          <cell r="N264">
            <v>2.590237421052632E-3</v>
          </cell>
          <cell r="O264">
            <v>3.0762353623188408E-3</v>
          </cell>
          <cell r="P264">
            <v>4.3200450000000007E-3</v>
          </cell>
          <cell r="Q264">
            <v>1.0130155600000001E-2</v>
          </cell>
          <cell r="R264">
            <v>2.4102759363636365E-2</v>
          </cell>
          <cell r="S264">
            <v>3.7263442352941174E-3</v>
          </cell>
          <cell r="T264">
            <v>0</v>
          </cell>
          <cell r="U264">
            <v>0</v>
          </cell>
          <cell r="V264">
            <v>0</v>
          </cell>
          <cell r="W264">
            <v>0</v>
          </cell>
          <cell r="X264">
            <v>0</v>
          </cell>
          <cell r="Y264">
            <v>0</v>
          </cell>
          <cell r="Z264">
            <v>0</v>
          </cell>
          <cell r="AA264">
            <v>0</v>
          </cell>
          <cell r="AB264">
            <v>1.738</v>
          </cell>
          <cell r="AC264">
            <v>2.8032860000000004</v>
          </cell>
          <cell r="AD264">
            <v>4.7331010000000004</v>
          </cell>
          <cell r="AE264">
            <v>4.408898999999999</v>
          </cell>
          <cell r="AF264">
            <v>4.9806359999999987</v>
          </cell>
          <cell r="AG264">
            <v>2.9812659999999997</v>
          </cell>
          <cell r="AH264">
            <v>4.1153360000000001</v>
          </cell>
          <cell r="AI264">
            <v>2.1166039999999997</v>
          </cell>
          <cell r="AJ264">
            <v>2.1074329999999999</v>
          </cell>
          <cell r="AK264">
            <v>2.983663</v>
          </cell>
          <cell r="AL264">
            <v>1.3495399999999997</v>
          </cell>
          <cell r="AM264">
            <v>1.3088199999999999</v>
          </cell>
          <cell r="AN264">
            <v>0.98359699999999994</v>
          </cell>
          <cell r="AO264">
            <v>1.0978399999999999</v>
          </cell>
          <cell r="AP264">
            <v>1.4029960000000001</v>
          </cell>
          <cell r="AQ264">
            <v>3.295255</v>
          </cell>
          <cell r="AR264">
            <v>10.7484</v>
          </cell>
          <cell r="AS264">
            <v>10.949901000000002</v>
          </cell>
          <cell r="AT264">
            <v>0</v>
          </cell>
          <cell r="AU264">
            <v>0</v>
          </cell>
          <cell r="AV264">
            <v>0</v>
          </cell>
          <cell r="AW264">
            <v>0</v>
          </cell>
          <cell r="AX264">
            <v>0</v>
          </cell>
          <cell r="AY264">
            <v>0</v>
          </cell>
          <cell r="AZ264">
            <v>0</v>
          </cell>
          <cell r="BA264">
            <v>0</v>
          </cell>
        </row>
        <row r="266">
          <cell r="B266">
            <v>0</v>
          </cell>
          <cell r="C266">
            <v>0</v>
          </cell>
          <cell r="D266">
            <v>0</v>
          </cell>
          <cell r="E266">
            <v>0</v>
          </cell>
          <cell r="F266">
            <v>0</v>
          </cell>
          <cell r="G266">
            <v>0</v>
          </cell>
          <cell r="H266">
            <v>3.9591999999999993E-6</v>
          </cell>
          <cell r="I266">
            <v>0</v>
          </cell>
          <cell r="J266">
            <v>0</v>
          </cell>
          <cell r="K266">
            <v>0</v>
          </cell>
          <cell r="L266">
            <v>0</v>
          </cell>
          <cell r="M266">
            <v>0</v>
          </cell>
          <cell r="N266">
            <v>0</v>
          </cell>
          <cell r="O266">
            <v>0</v>
          </cell>
          <cell r="P266">
            <v>0</v>
          </cell>
          <cell r="Q266">
            <v>0</v>
          </cell>
          <cell r="R266">
            <v>2.142E-7</v>
          </cell>
          <cell r="S266">
            <v>9.7999999999999997E-5</v>
          </cell>
          <cell r="T266">
            <v>0</v>
          </cell>
          <cell r="U266">
            <v>0</v>
          </cell>
          <cell r="V266">
            <v>0</v>
          </cell>
          <cell r="W266">
            <v>0</v>
          </cell>
          <cell r="X266">
            <v>0</v>
          </cell>
          <cell r="Y266">
            <v>0</v>
          </cell>
          <cell r="Z266">
            <v>0</v>
          </cell>
          <cell r="AA266">
            <v>0</v>
          </cell>
          <cell r="AB266">
            <v>0.04</v>
          </cell>
          <cell r="AC266">
            <v>0</v>
          </cell>
          <cell r="AD266">
            <v>5.7023999999999998E-2</v>
          </cell>
          <cell r="AE266">
            <v>3.3690999999999999E-2</v>
          </cell>
          <cell r="AF266">
            <v>0.15640899999999999</v>
          </cell>
          <cell r="AG266">
            <v>7.0221999999999993E-2</v>
          </cell>
          <cell r="AH266">
            <v>1.5432E-2</v>
          </cell>
          <cell r="AI266">
            <v>4.8256E-2</v>
          </cell>
          <cell r="AJ266">
            <v>4.2902999999999997E-2</v>
          </cell>
          <cell r="AK266">
            <v>0</v>
          </cell>
          <cell r="AL266">
            <v>0</v>
          </cell>
          <cell r="AM266">
            <v>0</v>
          </cell>
          <cell r="AN266">
            <v>0</v>
          </cell>
          <cell r="AO266">
            <v>0</v>
          </cell>
          <cell r="AP266">
            <v>0</v>
          </cell>
          <cell r="AQ266">
            <v>0</v>
          </cell>
          <cell r="AR266">
            <v>0</v>
          </cell>
          <cell r="AS266">
            <v>0.15565200000000001</v>
          </cell>
          <cell r="AT266">
            <v>0</v>
          </cell>
          <cell r="AU266">
            <v>0</v>
          </cell>
          <cell r="AV266">
            <v>0</v>
          </cell>
          <cell r="AW266">
            <v>0</v>
          </cell>
          <cell r="AX266">
            <v>0</v>
          </cell>
          <cell r="AY266">
            <v>0</v>
          </cell>
          <cell r="AZ266">
            <v>0</v>
          </cell>
          <cell r="BA266">
            <v>0</v>
          </cell>
        </row>
        <row r="267">
          <cell r="B267">
            <v>0.18808502807999994</v>
          </cell>
          <cell r="C267">
            <v>0.22296922571999997</v>
          </cell>
          <cell r="D267">
            <v>0.3013483319482993</v>
          </cell>
          <cell r="E267">
            <v>0.4719326977441356</v>
          </cell>
          <cell r="F267">
            <v>0.49396015352498357</v>
          </cell>
          <cell r="G267">
            <v>0.7454996263363185</v>
          </cell>
          <cell r="H267">
            <v>1.0438936487233235</v>
          </cell>
          <cell r="I267">
            <v>1.2105581047018055</v>
          </cell>
          <cell r="J267">
            <v>1.176123138118784</v>
          </cell>
          <cell r="K267">
            <v>1.200975494207577</v>
          </cell>
          <cell r="L267">
            <v>1.1528521186584046</v>
          </cell>
          <cell r="M267">
            <v>1.1351233432670067</v>
          </cell>
          <cell r="N267">
            <v>0.9738355019267394</v>
          </cell>
          <cell r="O267">
            <v>0.84618456356000005</v>
          </cell>
          <cell r="P267">
            <v>0.70207921630000003</v>
          </cell>
          <cell r="Q267">
            <v>0.98320006484</v>
          </cell>
          <cell r="R267">
            <v>0.9862697620841494</v>
          </cell>
          <cell r="S267">
            <v>1.1295838178324513</v>
          </cell>
          <cell r="T267">
            <v>0</v>
          </cell>
          <cell r="U267" t="e">
            <v>#DIV/0!</v>
          </cell>
          <cell r="V267" t="e">
            <v>#DIV/0!</v>
          </cell>
          <cell r="W267" t="e">
            <v>#DIV/0!</v>
          </cell>
          <cell r="X267" t="e">
            <v>#DIV/0!</v>
          </cell>
          <cell r="Y267" t="e">
            <v>#DIV/0!</v>
          </cell>
          <cell r="Z267" t="e">
            <v>#DIV/0!</v>
          </cell>
          <cell r="AA267" t="e">
            <v>#DIV/0!</v>
          </cell>
          <cell r="AB267">
            <v>25.818999999999996</v>
          </cell>
          <cell r="AC267">
            <v>27.744727000000005</v>
          </cell>
          <cell r="AD267">
            <v>34.668149</v>
          </cell>
          <cell r="AE267">
            <v>37.416654999999999</v>
          </cell>
          <cell r="AF267">
            <v>62.678081999999996</v>
          </cell>
          <cell r="AG267">
            <v>82.137456999999984</v>
          </cell>
          <cell r="AH267">
            <v>106.77955300000001</v>
          </cell>
          <cell r="AI267">
            <v>153.48198599999998</v>
          </cell>
          <cell r="AJ267">
            <v>157.41126800000001</v>
          </cell>
          <cell r="AK267">
            <v>144.24662599999999</v>
          </cell>
          <cell r="AL267">
            <v>173.49020000000002</v>
          </cell>
          <cell r="AM267">
            <v>190.33543799999998</v>
          </cell>
          <cell r="AN267">
            <v>180.82587199999998</v>
          </cell>
          <cell r="AO267">
            <v>164.767878</v>
          </cell>
          <cell r="AP267">
            <v>158.98420400000001</v>
          </cell>
          <cell r="AQ267">
            <v>184.81725399999999</v>
          </cell>
          <cell r="AR267">
            <v>178.179575</v>
          </cell>
          <cell r="AS267">
            <v>202.075604</v>
          </cell>
          <cell r="AT267">
            <v>0</v>
          </cell>
          <cell r="AU267">
            <v>0</v>
          </cell>
          <cell r="AV267">
            <v>0</v>
          </cell>
          <cell r="AW267">
            <v>0</v>
          </cell>
          <cell r="AX267">
            <v>0</v>
          </cell>
          <cell r="AY267">
            <v>0</v>
          </cell>
          <cell r="AZ267">
            <v>0</v>
          </cell>
          <cell r="BA267">
            <v>0</v>
          </cell>
        </row>
        <row r="268">
          <cell r="B268">
            <v>0</v>
          </cell>
          <cell r="C268">
            <v>1.2741959999999998E-5</v>
          </cell>
          <cell r="D268">
            <v>7.0597079999999994E-4</v>
          </cell>
          <cell r="E268">
            <v>3.1899243599999992E-3</v>
          </cell>
          <cell r="F268">
            <v>9.7504959999999996E-4</v>
          </cell>
          <cell r="G268">
            <v>1.7223847199999999E-3</v>
          </cell>
          <cell r="H268">
            <v>2.6909623999999999E-4</v>
          </cell>
          <cell r="I268">
            <v>7.145515246666667E-3</v>
          </cell>
          <cell r="J268">
            <v>7.2845275999999987E-4</v>
          </cell>
          <cell r="K268">
            <v>6.1171599999999994E-6</v>
          </cell>
          <cell r="L268">
            <v>0</v>
          </cell>
          <cell r="M268">
            <v>5.6466650799999992E-3</v>
          </cell>
          <cell r="N268">
            <v>2.3066879999999999E-3</v>
          </cell>
          <cell r="O268">
            <v>1.64001964E-3</v>
          </cell>
          <cell r="P268">
            <v>9.8418796000000015E-4</v>
          </cell>
          <cell r="Q268">
            <v>6.0437213199999989E-3</v>
          </cell>
          <cell r="R268">
            <v>3.7279105399999998E-2</v>
          </cell>
          <cell r="S268">
            <v>6.9399999999999985E-4</v>
          </cell>
          <cell r="T268">
            <v>0</v>
          </cell>
          <cell r="U268">
            <v>0</v>
          </cell>
          <cell r="V268">
            <v>0</v>
          </cell>
          <cell r="W268">
            <v>0</v>
          </cell>
          <cell r="X268">
            <v>0</v>
          </cell>
          <cell r="Y268">
            <v>0</v>
          </cell>
          <cell r="Z268">
            <v>0</v>
          </cell>
          <cell r="AA268">
            <v>0</v>
          </cell>
          <cell r="AB268">
            <v>0</v>
          </cell>
          <cell r="AC268">
            <v>0.13761699999999999</v>
          </cell>
          <cell r="AD268">
            <v>1.1010960000000001</v>
          </cell>
          <cell r="AE268">
            <v>0.989479</v>
          </cell>
          <cell r="AF268">
            <v>1.5470519999999999</v>
          </cell>
          <cell r="AG268">
            <v>0.72811000000000003</v>
          </cell>
          <cell r="AH268">
            <v>0.59195900000000001</v>
          </cell>
          <cell r="AI268">
            <v>2.1982659999999998</v>
          </cell>
          <cell r="AJ268">
            <v>0.53397300000000003</v>
          </cell>
          <cell r="AK268">
            <v>0.21726299999999998</v>
          </cell>
          <cell r="AL268">
            <v>0.18153</v>
          </cell>
          <cell r="AM268">
            <v>0.69621999999999995</v>
          </cell>
          <cell r="AN268">
            <v>0.80149599999999988</v>
          </cell>
          <cell r="AO268">
            <v>0.81560100000000002</v>
          </cell>
          <cell r="AP268">
            <v>0.301566</v>
          </cell>
          <cell r="AQ268">
            <v>0.50569999999999993</v>
          </cell>
          <cell r="AR268">
            <v>5.0043759999999997</v>
          </cell>
          <cell r="AS268">
            <v>13.322908</v>
          </cell>
          <cell r="AT268">
            <v>0</v>
          </cell>
          <cell r="AU268">
            <v>0</v>
          </cell>
          <cell r="AV268">
            <v>0</v>
          </cell>
          <cell r="AW268">
            <v>0</v>
          </cell>
          <cell r="AX268">
            <v>0</v>
          </cell>
          <cell r="AY268">
            <v>0</v>
          </cell>
          <cell r="AZ268">
            <v>0</v>
          </cell>
          <cell r="BA268">
            <v>0</v>
          </cell>
        </row>
        <row r="269">
          <cell r="B269">
            <v>0</v>
          </cell>
          <cell r="C269">
            <v>2.0304143999999997E-4</v>
          </cell>
          <cell r="D269">
            <v>6.7821412400000001E-3</v>
          </cell>
          <cell r="E269">
            <v>7.0508622800000004E-3</v>
          </cell>
          <cell r="F269">
            <v>2.1623790720000001E-2</v>
          </cell>
          <cell r="G269">
            <v>2.0967307199999999E-3</v>
          </cell>
          <cell r="H269">
            <v>1.8528048000000002E-4</v>
          </cell>
          <cell r="I269">
            <v>3.4743407999999999E-4</v>
          </cell>
          <cell r="J269">
            <v>3.5240183999999997E-4</v>
          </cell>
          <cell r="K269">
            <v>5.0770389599999986E-3</v>
          </cell>
          <cell r="L269">
            <v>4.7461845199999993E-3</v>
          </cell>
          <cell r="M269">
            <v>8.9163981199999985E-3</v>
          </cell>
          <cell r="N269">
            <v>9.5466729199999989E-3</v>
          </cell>
          <cell r="O269">
            <v>4.6922572799999998E-3</v>
          </cell>
          <cell r="P269">
            <v>6.7639701599999996E-3</v>
          </cell>
          <cell r="Q269">
            <v>3.1350582000000001E-3</v>
          </cell>
          <cell r="R269">
            <v>2.7969204000000002E-3</v>
          </cell>
          <cell r="S269">
            <v>1.317958688E-2</v>
          </cell>
          <cell r="T269">
            <v>0</v>
          </cell>
          <cell r="U269">
            <v>0</v>
          </cell>
          <cell r="V269">
            <v>0</v>
          </cell>
          <cell r="W269">
            <v>0</v>
          </cell>
          <cell r="X269">
            <v>0</v>
          </cell>
          <cell r="Y269">
            <v>0</v>
          </cell>
          <cell r="Z269">
            <v>0</v>
          </cell>
          <cell r="AA269">
            <v>0</v>
          </cell>
          <cell r="AB269">
            <v>0</v>
          </cell>
          <cell r="AC269">
            <v>0</v>
          </cell>
          <cell r="AD269">
            <v>0.59370400000000001</v>
          </cell>
          <cell r="AE269">
            <v>1.3425509999999998</v>
          </cell>
          <cell r="AF269">
            <v>1.518135</v>
          </cell>
          <cell r="AG269">
            <v>0.30944499999999997</v>
          </cell>
          <cell r="AH269">
            <v>0.249693</v>
          </cell>
          <cell r="AI269">
            <v>0.383413</v>
          </cell>
          <cell r="AJ269">
            <v>0.17138899999999999</v>
          </cell>
          <cell r="AK269">
            <v>0.97438699999999989</v>
          </cell>
          <cell r="AL269">
            <v>0.54474</v>
          </cell>
          <cell r="AM269">
            <v>1.9068899999999998</v>
          </cell>
          <cell r="AN269">
            <v>1.6697359999999999</v>
          </cell>
          <cell r="AO269">
            <v>0.71326500000000004</v>
          </cell>
          <cell r="AP269">
            <v>1.7630330000000001</v>
          </cell>
          <cell r="AQ269">
            <v>0.51135199999999992</v>
          </cell>
          <cell r="AR269">
            <v>0.34917100000000001</v>
          </cell>
          <cell r="AS269">
            <v>1.3516259999999998</v>
          </cell>
          <cell r="AT269">
            <v>0</v>
          </cell>
          <cell r="AU269">
            <v>0</v>
          </cell>
          <cell r="AV269">
            <v>0</v>
          </cell>
          <cell r="AW269">
            <v>0</v>
          </cell>
          <cell r="AX269">
            <v>0</v>
          </cell>
          <cell r="AY269">
            <v>0</v>
          </cell>
          <cell r="AZ269">
            <v>0</v>
          </cell>
          <cell r="BA269">
            <v>0</v>
          </cell>
        </row>
      </sheetData>
      <sheetData sheetId="13">
        <row r="47">
          <cell r="B47">
            <v>3.9888799999999997E-4</v>
          </cell>
          <cell r="C47">
            <v>0</v>
          </cell>
          <cell r="D47">
            <v>3.6823500000000001E-4</v>
          </cell>
          <cell r="E47">
            <v>1.4740562199999998E-3</v>
          </cell>
          <cell r="F47">
            <v>2.8351507800000002E-3</v>
          </cell>
          <cell r="G47">
            <v>6.0766045200000007E-3</v>
          </cell>
          <cell r="H47">
            <v>4.4529408000000001E-3</v>
          </cell>
          <cell r="I47">
            <v>4.9762061999999987E-3</v>
          </cell>
          <cell r="J47">
            <v>5.2389147999999993E-3</v>
          </cell>
          <cell r="K47">
            <v>6.1296328799999994E-3</v>
          </cell>
          <cell r="L47">
            <v>2.64598348E-3</v>
          </cell>
          <cell r="M47">
            <v>8.0487986599999985E-3</v>
          </cell>
          <cell r="N47">
            <v>2.8066985799999997E-3</v>
          </cell>
          <cell r="O47">
            <v>1.6891805000000004E-3</v>
          </cell>
          <cell r="P47">
            <v>1.7923565799999998E-3</v>
          </cell>
          <cell r="Q47">
            <v>8.1791261999999993E-3</v>
          </cell>
          <cell r="R47">
            <v>1.066341122E-2</v>
          </cell>
          <cell r="S47">
            <v>8.0417859200000007E-3</v>
          </cell>
          <cell r="T47">
            <v>0</v>
          </cell>
          <cell r="U47">
            <v>0</v>
          </cell>
          <cell r="V47">
            <v>0</v>
          </cell>
          <cell r="W47">
            <v>0</v>
          </cell>
          <cell r="X47">
            <v>0</v>
          </cell>
          <cell r="Y47">
            <v>0</v>
          </cell>
          <cell r="Z47">
            <v>0</v>
          </cell>
          <cell r="AA47">
            <v>0</v>
          </cell>
          <cell r="AB47">
            <v>0</v>
          </cell>
          <cell r="AC47">
            <v>7.0899999999999991E-3</v>
          </cell>
          <cell r="AD47">
            <v>9.6471000000000001E-2</v>
          </cell>
          <cell r="AE47">
            <v>0.35077499999999995</v>
          </cell>
          <cell r="AF47">
            <v>0.80692399999999997</v>
          </cell>
          <cell r="AG47">
            <v>1.8553329999999999</v>
          </cell>
          <cell r="AH47">
            <v>2.9068049999999999</v>
          </cell>
          <cell r="AI47">
            <v>5.2515399999999994</v>
          </cell>
          <cell r="AJ47">
            <v>7.8920789999999998</v>
          </cell>
          <cell r="AK47">
            <v>9.9388169999999985</v>
          </cell>
          <cell r="AL47">
            <v>11.68439</v>
          </cell>
          <cell r="AM47">
            <v>17.026092999999999</v>
          </cell>
          <cell r="AN47">
            <v>8.6027509999999996</v>
          </cell>
          <cell r="AO47">
            <v>10.950422999999999</v>
          </cell>
          <cell r="AP47">
            <v>8.1232449999999989</v>
          </cell>
          <cell r="AQ47">
            <v>5.572481999999999</v>
          </cell>
          <cell r="AR47">
            <v>9.0670330000000003</v>
          </cell>
          <cell r="AS47">
            <v>8.6352080000000004</v>
          </cell>
          <cell r="AT47">
            <v>0</v>
          </cell>
          <cell r="AU47">
            <v>0</v>
          </cell>
          <cell r="AV47">
            <v>0</v>
          </cell>
          <cell r="AW47">
            <v>0</v>
          </cell>
          <cell r="AX47">
            <v>0</v>
          </cell>
          <cell r="AY47">
            <v>0</v>
          </cell>
          <cell r="AZ47">
            <v>0</v>
          </cell>
          <cell r="BA47">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0.129</v>
          </cell>
          <cell r="AC105">
            <v>2.5599999999999998E-2</v>
          </cell>
          <cell r="AD105">
            <v>9.4184999999999991E-2</v>
          </cell>
          <cell r="AE105">
            <v>4.2179999999999995E-2</v>
          </cell>
          <cell r="AF105">
            <v>0.429948</v>
          </cell>
          <cell r="AG105">
            <v>3.5793999999999999E-2</v>
          </cell>
          <cell r="AH105">
            <v>6.894E-3</v>
          </cell>
          <cell r="AI105">
            <v>4.2139999999999997E-2</v>
          </cell>
          <cell r="AJ105">
            <v>2.7508999999999999E-2</v>
          </cell>
          <cell r="AK105">
            <v>1.7439999999999999E-3</v>
          </cell>
          <cell r="AL105">
            <v>3.1000000000000003E-3</v>
          </cell>
          <cell r="AM105">
            <v>0</v>
          </cell>
          <cell r="AN105">
            <v>0</v>
          </cell>
          <cell r="AO105">
            <v>1.8401999999999998E-2</v>
          </cell>
          <cell r="AP105">
            <v>0</v>
          </cell>
          <cell r="AQ105">
            <v>1.5919999999999999E-3</v>
          </cell>
          <cell r="AR105">
            <v>2.24E-4</v>
          </cell>
          <cell r="AS105">
            <v>0</v>
          </cell>
          <cell r="AT105">
            <v>0</v>
          </cell>
          <cell r="AU105">
            <v>0</v>
          </cell>
          <cell r="AV105">
            <v>0</v>
          </cell>
          <cell r="AW105">
            <v>0</v>
          </cell>
          <cell r="AX105">
            <v>0</v>
          </cell>
          <cell r="AY105">
            <v>0</v>
          </cell>
          <cell r="AZ105">
            <v>0</v>
          </cell>
          <cell r="BA105">
            <v>0</v>
          </cell>
        </row>
        <row r="109">
          <cell r="B109">
            <v>7.6041839999999993E-4</v>
          </cell>
          <cell r="C109">
            <v>2.6712705800000002E-3</v>
          </cell>
          <cell r="D109">
            <v>6.3790969600000004E-3</v>
          </cell>
          <cell r="E109">
            <v>1.7337511100000001E-2</v>
          </cell>
          <cell r="F109">
            <v>3.4560944679999997E-2</v>
          </cell>
          <cell r="G109">
            <v>5.0205010359999996E-2</v>
          </cell>
          <cell r="H109">
            <v>2.7623520700000001E-2</v>
          </cell>
          <cell r="I109">
            <v>7.0936886000000001E-3</v>
          </cell>
          <cell r="J109">
            <v>2.2807468599999995E-2</v>
          </cell>
          <cell r="K109">
            <v>1.0681586579999999E-2</v>
          </cell>
          <cell r="L109">
            <v>2.0209355179999996E-2</v>
          </cell>
          <cell r="M109">
            <v>1.9863139939999996E-2</v>
          </cell>
          <cell r="N109">
            <v>9.8195218799999994E-3</v>
          </cell>
          <cell r="O109">
            <v>3.6459469199999995E-3</v>
          </cell>
          <cell r="P109">
            <v>4.9463763999999999E-3</v>
          </cell>
          <cell r="Q109">
            <v>3.7361105599999994E-3</v>
          </cell>
          <cell r="R109">
            <v>6.9002974599999996E-3</v>
          </cell>
          <cell r="S109">
            <v>1.2120669399999999E-3</v>
          </cell>
          <cell r="T109">
            <v>0</v>
          </cell>
          <cell r="U109">
            <v>0</v>
          </cell>
          <cell r="V109">
            <v>0</v>
          </cell>
          <cell r="W109">
            <v>0</v>
          </cell>
          <cell r="X109">
            <v>0</v>
          </cell>
          <cell r="Y109">
            <v>0</v>
          </cell>
          <cell r="Z109">
            <v>0</v>
          </cell>
          <cell r="AA109">
            <v>0</v>
          </cell>
          <cell r="AB109">
            <v>0</v>
          </cell>
          <cell r="AC109">
            <v>0.20859899999999998</v>
          </cell>
          <cell r="AD109">
            <v>0.91699299999999995</v>
          </cell>
          <cell r="AE109">
            <v>2.1320730000000001</v>
          </cell>
          <cell r="AF109">
            <v>0.20511799999999999</v>
          </cell>
          <cell r="AG109">
            <v>0.21577399999999999</v>
          </cell>
          <cell r="AH109">
            <v>0.29225599999999996</v>
          </cell>
          <cell r="AI109">
            <v>0.66495099999999996</v>
          </cell>
          <cell r="AJ109">
            <v>0.158194</v>
          </cell>
          <cell r="AK109">
            <v>0.29776699999999995</v>
          </cell>
          <cell r="AL109">
            <v>2.7616100000000001</v>
          </cell>
          <cell r="AM109">
            <v>2.1499299999999999</v>
          </cell>
          <cell r="AN109">
            <v>0.26105</v>
          </cell>
          <cell r="AO109">
            <v>0.84189700000000001</v>
          </cell>
          <cell r="AP109">
            <v>0.319382</v>
          </cell>
          <cell r="AQ109">
            <v>0.30575799999999997</v>
          </cell>
          <cell r="AR109">
            <v>0.32696700000000001</v>
          </cell>
          <cell r="AS109">
            <v>0.13664099999999998</v>
          </cell>
          <cell r="AT109">
            <v>0</v>
          </cell>
          <cell r="AU109">
            <v>0</v>
          </cell>
          <cell r="AV109">
            <v>0</v>
          </cell>
          <cell r="AW109">
            <v>0</v>
          </cell>
          <cell r="AX109">
            <v>0</v>
          </cell>
          <cell r="AY109">
            <v>0</v>
          </cell>
          <cell r="AZ109">
            <v>0</v>
          </cell>
          <cell r="BA109">
            <v>0</v>
          </cell>
        </row>
        <row r="138">
          <cell r="B138">
            <v>3.8194400000000003E-3</v>
          </cell>
          <cell r="C138">
            <v>1.5646325E-3</v>
          </cell>
          <cell r="D138">
            <v>4.1369944999999995E-3</v>
          </cell>
          <cell r="E138">
            <v>3.0192129999999998E-3</v>
          </cell>
          <cell r="F138">
            <v>4.7611004999999996E-3</v>
          </cell>
          <cell r="G138">
            <v>4.7004634516769842E-3</v>
          </cell>
          <cell r="H138">
            <v>5.6529294999999999E-3</v>
          </cell>
          <cell r="I138">
            <v>7.7922332946341504E-3</v>
          </cell>
          <cell r="J138">
            <v>1.1062780383333332E-2</v>
          </cell>
          <cell r="K138">
            <v>1.3616120499999999E-2</v>
          </cell>
          <cell r="L138">
            <v>1.9219556250000002E-2</v>
          </cell>
          <cell r="M138">
            <v>2.2420203624999996E-2</v>
          </cell>
          <cell r="N138">
            <v>2.3506138499999999E-2</v>
          </cell>
          <cell r="O138">
            <v>2.3121528833333328E-2</v>
          </cell>
          <cell r="P138">
            <v>3.2305884100000001E-2</v>
          </cell>
          <cell r="Q138">
            <v>3.3478185579999993E-2</v>
          </cell>
          <cell r="R138">
            <v>3.8388394519999994E-2</v>
          </cell>
          <cell r="S138">
            <v>3.1524048579999998E-2</v>
          </cell>
          <cell r="T138">
            <v>0</v>
          </cell>
          <cell r="U138">
            <v>0</v>
          </cell>
          <cell r="V138">
            <v>0</v>
          </cell>
          <cell r="W138">
            <v>0</v>
          </cell>
          <cell r="X138">
            <v>0</v>
          </cell>
          <cell r="Y138">
            <v>0</v>
          </cell>
          <cell r="Z138">
            <v>0</v>
          </cell>
          <cell r="AA138">
            <v>0</v>
          </cell>
          <cell r="AB138">
            <v>0.32</v>
          </cell>
          <cell r="AC138">
            <v>0.12644900000000001</v>
          </cell>
          <cell r="AD138">
            <v>1.1658199999999999</v>
          </cell>
          <cell r="AE138">
            <v>0.86785499999999993</v>
          </cell>
          <cell r="AF138">
            <v>1.3587079999999998</v>
          </cell>
          <cell r="AG138">
            <v>0.49565499999999996</v>
          </cell>
          <cell r="AH138">
            <v>1.204159</v>
          </cell>
          <cell r="AI138">
            <v>0.669875</v>
          </cell>
          <cell r="AJ138">
            <v>0.86977299999999991</v>
          </cell>
          <cell r="AK138">
            <v>2.2010890000000001</v>
          </cell>
          <cell r="AL138">
            <v>1.4087299999999998</v>
          </cell>
          <cell r="AM138">
            <v>1.4956099999999999</v>
          </cell>
          <cell r="AN138">
            <v>0.8642939999999999</v>
          </cell>
          <cell r="AO138">
            <v>2.6867719999999999</v>
          </cell>
          <cell r="AP138">
            <v>0.46022299999999999</v>
          </cell>
          <cell r="AQ138">
            <v>0.8814479999999999</v>
          </cell>
          <cell r="AR138">
            <v>0.75515899999999991</v>
          </cell>
          <cell r="AS138">
            <v>0.78257100000000002</v>
          </cell>
          <cell r="AT138">
            <v>0</v>
          </cell>
          <cell r="AU138">
            <v>0</v>
          </cell>
          <cell r="AV138">
            <v>0</v>
          </cell>
          <cell r="AW138">
            <v>0</v>
          </cell>
          <cell r="AX138">
            <v>0</v>
          </cell>
          <cell r="AY138">
            <v>0</v>
          </cell>
          <cell r="AZ138">
            <v>0</v>
          </cell>
          <cell r="BA138">
            <v>0</v>
          </cell>
        </row>
        <row r="263">
          <cell r="B263">
            <v>6.8183769416666675E-3</v>
          </cell>
          <cell r="C263">
            <v>6.8399727549999997E-3</v>
          </cell>
          <cell r="D263">
            <v>1.582735875788497E-2</v>
          </cell>
          <cell r="E263">
            <v>4.5594272285490234E-2</v>
          </cell>
          <cell r="F263">
            <v>6.6422167487001763E-2</v>
          </cell>
          <cell r="G263">
            <v>6.4382145809441391E-2</v>
          </cell>
          <cell r="H263">
            <v>4.3698390201457993E-2</v>
          </cell>
          <cell r="I263">
            <v>2.9354242928477652E-2</v>
          </cell>
          <cell r="J263">
            <v>4.7150944381017884E-2</v>
          </cell>
          <cell r="K263">
            <v>4.755691417715991E-2</v>
          </cell>
          <cell r="L263">
            <v>7.1303447513241053E-2</v>
          </cell>
          <cell r="M263">
            <v>6.9266354627522259E-2</v>
          </cell>
          <cell r="N263">
            <v>4.5498024181339018E-2</v>
          </cell>
          <cell r="O263">
            <v>3.9461137559245789E-2</v>
          </cell>
          <cell r="P263">
            <v>4.4821691300008126E-2</v>
          </cell>
          <cell r="Q263">
            <v>7.644351661953748E-2</v>
          </cell>
          <cell r="R263">
            <v>8.9997072345786314E-2</v>
          </cell>
          <cell r="S263">
            <v>0.32993262903132331</v>
          </cell>
          <cell r="T263">
            <v>0</v>
          </cell>
          <cell r="U263" t="e">
            <v>#DIV/0!</v>
          </cell>
          <cell r="V263" t="e">
            <v>#DIV/0!</v>
          </cell>
          <cell r="W263" t="e">
            <v>#DIV/0!</v>
          </cell>
          <cell r="X263" t="e">
            <v>#DIV/0!</v>
          </cell>
          <cell r="Y263" t="e">
            <v>#DIV/0!</v>
          </cell>
          <cell r="Z263" t="e">
            <v>#DIV/0!</v>
          </cell>
          <cell r="AA263" t="e">
            <v>#DIV/0!</v>
          </cell>
          <cell r="AB263">
            <v>0.89799999999999991</v>
          </cell>
          <cell r="AC263">
            <v>0.94381899999999996</v>
          </cell>
          <cell r="AD263">
            <v>4.2839319999999992</v>
          </cell>
          <cell r="AE263">
            <v>5.2378319999999992</v>
          </cell>
          <cell r="AF263">
            <v>3.7081779999999998</v>
          </cell>
          <cell r="AG263">
            <v>3.6195350000000008</v>
          </cell>
          <cell r="AH263">
            <v>8.1935979999999997</v>
          </cell>
          <cell r="AI263">
            <v>10.010874000000001</v>
          </cell>
          <cell r="AJ263">
            <v>13.473375999999998</v>
          </cell>
          <cell r="AK263">
            <v>18.558790999999996</v>
          </cell>
          <cell r="AL263">
            <v>20.029079999999997</v>
          </cell>
          <cell r="AM263">
            <v>26.902974000000007</v>
          </cell>
          <cell r="AN263">
            <v>15.200285999999995</v>
          </cell>
          <cell r="AO263">
            <v>18.191480999999996</v>
          </cell>
          <cell r="AP263">
            <v>13.953042999999996</v>
          </cell>
          <cell r="AQ263">
            <v>10.513800999999999</v>
          </cell>
          <cell r="AR263">
            <v>14.912594999999996</v>
          </cell>
          <cell r="AS263">
            <v>17.798147999999994</v>
          </cell>
          <cell r="AT263">
            <v>0</v>
          </cell>
          <cell r="AU263">
            <v>0</v>
          </cell>
          <cell r="AV263">
            <v>0</v>
          </cell>
          <cell r="AW263">
            <v>0</v>
          </cell>
          <cell r="AX263">
            <v>0</v>
          </cell>
          <cell r="AY263">
            <v>0</v>
          </cell>
          <cell r="AZ263">
            <v>0</v>
          </cell>
          <cell r="BA263">
            <v>0</v>
          </cell>
        </row>
        <row r="264">
          <cell r="B264">
            <v>2.0110770833333332E-4</v>
          </cell>
          <cell r="C264">
            <v>1.3686687E-3</v>
          </cell>
          <cell r="D264">
            <v>5.8605506060606057E-4</v>
          </cell>
          <cell r="E264">
            <v>6.1735100000000003E-4</v>
          </cell>
          <cell r="F264">
            <v>9.4098783333333323E-4</v>
          </cell>
          <cell r="G264">
            <v>1.5731024999999997E-4</v>
          </cell>
          <cell r="H264">
            <v>1.1165000000000001E-3</v>
          </cell>
          <cell r="I264">
            <v>1.6487379999999999E-3</v>
          </cell>
          <cell r="J264">
            <v>3.9213099999999999E-4</v>
          </cell>
          <cell r="K264">
            <v>1.4948204666666667E-3</v>
          </cell>
          <cell r="L264">
            <v>3.5242178333333325E-3</v>
          </cell>
          <cell r="M264">
            <v>1.2081743392857141E-3</v>
          </cell>
          <cell r="N264">
            <v>6.374319850295674E-4</v>
          </cell>
          <cell r="O264">
            <v>2.0928034433355608E-3</v>
          </cell>
          <cell r="P264">
            <v>1.3022410452898545E-3</v>
          </cell>
          <cell r="Q264">
            <v>1.3139842499999997E-3</v>
          </cell>
          <cell r="R264">
            <v>1.5136314156911925E-3</v>
          </cell>
          <cell r="S264">
            <v>0.24251819105778655</v>
          </cell>
          <cell r="T264">
            <v>0</v>
          </cell>
          <cell r="U264">
            <v>5.9371199999999982E-4</v>
          </cell>
          <cell r="V264">
            <v>5.9371199999999982E-4</v>
          </cell>
          <cell r="W264">
            <v>5.9371199999999982E-4</v>
          </cell>
          <cell r="X264">
            <v>5.9371199999999982E-4</v>
          </cell>
          <cell r="Y264">
            <v>5.9371199999999982E-4</v>
          </cell>
          <cell r="Z264">
            <v>5.9371199999999982E-4</v>
          </cell>
          <cell r="AA264">
            <v>5.9371199999999982E-4</v>
          </cell>
          <cell r="AB264">
            <v>0.20400000000000001</v>
          </cell>
          <cell r="AC264">
            <v>0.33639799999999997</v>
          </cell>
          <cell r="AD264">
            <v>0.51400899999999994</v>
          </cell>
          <cell r="AE264">
            <v>0.77912500000000007</v>
          </cell>
          <cell r="AF264">
            <v>0.22938900000000001</v>
          </cell>
          <cell r="AG264">
            <v>0.23254899999999998</v>
          </cell>
          <cell r="AH264">
            <v>0.76675399999999994</v>
          </cell>
          <cell r="AI264">
            <v>0.76958700000000002</v>
          </cell>
          <cell r="AJ264">
            <v>1.045364</v>
          </cell>
          <cell r="AK264">
            <v>0.40139199999999997</v>
          </cell>
          <cell r="AL264">
            <v>0.67792999999999992</v>
          </cell>
          <cell r="AM264">
            <v>0.48689299999999996</v>
          </cell>
          <cell r="AN264">
            <v>1.7267329999999999</v>
          </cell>
          <cell r="AO264">
            <v>1.0004629999999999</v>
          </cell>
          <cell r="AP264">
            <v>0.72692599999999996</v>
          </cell>
          <cell r="AQ264">
            <v>0.84161100000000011</v>
          </cell>
          <cell r="AR264">
            <v>0.78746099999999997</v>
          </cell>
          <cell r="AS264">
            <v>1.3770239999999998</v>
          </cell>
          <cell r="AT264">
            <v>0</v>
          </cell>
          <cell r="AU264">
            <v>0</v>
          </cell>
          <cell r="AV264">
            <v>0</v>
          </cell>
          <cell r="AW264">
            <v>0</v>
          </cell>
          <cell r="AX264">
            <v>0</v>
          </cell>
          <cell r="AY264">
            <v>0</v>
          </cell>
          <cell r="AZ264">
            <v>0</v>
          </cell>
          <cell r="BA264">
            <v>0</v>
          </cell>
        </row>
        <row r="266">
          <cell r="B266">
            <v>1.5959999999999998E-4</v>
          </cell>
          <cell r="C266">
            <v>4.5219999999999999E-4</v>
          </cell>
          <cell r="D266">
            <v>4.6815999999999994E-5</v>
          </cell>
          <cell r="E266">
            <v>2.8454874999999999E-5</v>
          </cell>
          <cell r="F266">
            <v>0</v>
          </cell>
          <cell r="G266">
            <v>0</v>
          </cell>
          <cell r="H266">
            <v>2.3099999999999998E-4</v>
          </cell>
          <cell r="I266">
            <v>4.0963999999999996E-4</v>
          </cell>
          <cell r="J266">
            <v>8.5994999999999979E-5</v>
          </cell>
          <cell r="K266">
            <v>0</v>
          </cell>
          <cell r="L266">
            <v>1.0922757999999999E-4</v>
          </cell>
          <cell r="M266">
            <v>7.3963693999999993E-4</v>
          </cell>
          <cell r="N266">
            <v>4.2206751999999991E-4</v>
          </cell>
          <cell r="O266">
            <v>2.6165714285714287E-5</v>
          </cell>
          <cell r="P266">
            <v>0</v>
          </cell>
          <cell r="Q266">
            <v>0</v>
          </cell>
          <cell r="R266">
            <v>9.1493359999999998E-5</v>
          </cell>
          <cell r="S266">
            <v>5.5779667999999994E-4</v>
          </cell>
          <cell r="T266">
            <v>0</v>
          </cell>
          <cell r="U266">
            <v>0</v>
          </cell>
          <cell r="V266">
            <v>0</v>
          </cell>
          <cell r="W266">
            <v>0</v>
          </cell>
          <cell r="X266">
            <v>0</v>
          </cell>
          <cell r="Y266">
            <v>0</v>
          </cell>
          <cell r="Z266">
            <v>0</v>
          </cell>
          <cell r="AA266">
            <v>0</v>
          </cell>
          <cell r="AB266">
            <v>0</v>
          </cell>
          <cell r="AC266">
            <v>3.8499999999999997E-3</v>
          </cell>
          <cell r="AD266">
            <v>9.6729999999999993E-3</v>
          </cell>
          <cell r="AE266">
            <v>0</v>
          </cell>
          <cell r="AF266">
            <v>5.28E-3</v>
          </cell>
          <cell r="AG266">
            <v>0</v>
          </cell>
          <cell r="AH266">
            <v>1.5849999999999998E-3</v>
          </cell>
          <cell r="AI266">
            <v>2.0409999999999998E-3</v>
          </cell>
          <cell r="AJ266">
            <v>0</v>
          </cell>
          <cell r="AK266">
            <v>2.2872999999999998E-2</v>
          </cell>
          <cell r="AL266">
            <v>0</v>
          </cell>
          <cell r="AM266">
            <v>0</v>
          </cell>
          <cell r="AN266">
            <v>1.3729999999999999E-3</v>
          </cell>
          <cell r="AO266">
            <v>0</v>
          </cell>
          <cell r="AP266">
            <v>1.7699999999999999E-3</v>
          </cell>
          <cell r="AQ266">
            <v>6.4119999999999993E-3</v>
          </cell>
          <cell r="AR266">
            <v>0</v>
          </cell>
          <cell r="AS266">
            <v>3.1380000000000002E-3</v>
          </cell>
          <cell r="AT266">
            <v>0</v>
          </cell>
          <cell r="AU266">
            <v>0</v>
          </cell>
          <cell r="AV266">
            <v>0</v>
          </cell>
          <cell r="AW266">
            <v>0</v>
          </cell>
          <cell r="AX266">
            <v>0</v>
          </cell>
          <cell r="AY266">
            <v>0</v>
          </cell>
          <cell r="AZ266">
            <v>0</v>
          </cell>
          <cell r="BA266">
            <v>0</v>
          </cell>
        </row>
        <row r="267">
          <cell r="B267">
            <v>5.7993709833333339E-3</v>
          </cell>
          <cell r="C267">
            <v>4.7185387050000006E-3</v>
          </cell>
          <cell r="D267">
            <v>1.411376533727891E-2</v>
          </cell>
          <cell r="E267">
            <v>2.3949325520490228E-2</v>
          </cell>
          <cell r="F267">
            <v>4.34113379103351E-2</v>
          </cell>
          <cell r="G267">
            <v>6.247742695944139E-2</v>
          </cell>
          <cell r="H267">
            <v>3.9645477201457995E-2</v>
          </cell>
          <cell r="I267">
            <v>2.6189319928477645E-2</v>
          </cell>
          <cell r="J267">
            <v>4.5565720501017877E-2</v>
          </cell>
          <cell r="K267">
            <v>3.688253125049324E-2</v>
          </cell>
          <cell r="L267">
            <v>4.6266782939907693E-2</v>
          </cell>
          <cell r="M267">
            <v>5.6057228508236537E-2</v>
          </cell>
          <cell r="N267">
            <v>4.2154414276309442E-2</v>
          </cell>
          <cell r="O267">
            <v>3.6095529641624519E-2</v>
          </cell>
          <cell r="P267">
            <v>4.2132894674718271E-2</v>
          </cell>
          <cell r="Q267">
            <v>7.2998197379537472E-2</v>
          </cell>
          <cell r="R267">
            <v>8.3754397570095118E-2</v>
          </cell>
          <cell r="S267">
            <v>6.3254092383536728E-2</v>
          </cell>
          <cell r="T267">
            <v>0</v>
          </cell>
          <cell r="U267" t="e">
            <v>#DIV/0!</v>
          </cell>
          <cell r="V267" t="e">
            <v>#DIV/0!</v>
          </cell>
          <cell r="W267" t="e">
            <v>#DIV/0!</v>
          </cell>
          <cell r="X267" t="e">
            <v>#DIV/0!</v>
          </cell>
          <cell r="Y267" t="e">
            <v>#DIV/0!</v>
          </cell>
          <cell r="Z267" t="e">
            <v>#DIV/0!</v>
          </cell>
          <cell r="AA267" t="e">
            <v>#DIV/0!</v>
          </cell>
          <cell r="AB267">
            <v>0.63500000000000001</v>
          </cell>
          <cell r="AC267">
            <v>0.557917</v>
          </cell>
          <cell r="AD267">
            <v>2.9127269999999998</v>
          </cell>
          <cell r="AE267">
            <v>3.7886820000000001</v>
          </cell>
          <cell r="AF267">
            <v>3.127332</v>
          </cell>
          <cell r="AG267">
            <v>2.8163140000000002</v>
          </cell>
          <cell r="AH267">
            <v>4.980408999999999</v>
          </cell>
          <cell r="AI267">
            <v>7.4466060000000001</v>
          </cell>
          <cell r="AJ267">
            <v>11.146074000000002</v>
          </cell>
          <cell r="AK267">
            <v>17.648099999999996</v>
          </cell>
          <cell r="AL267">
            <v>17.797090000000001</v>
          </cell>
          <cell r="AM267">
            <v>23.456597000000002</v>
          </cell>
          <cell r="AN267">
            <v>12.154148999999997</v>
          </cell>
          <cell r="AO267">
            <v>16.247730999999998</v>
          </cell>
          <cell r="AP267">
            <v>11.374855999999996</v>
          </cell>
          <cell r="AQ267">
            <v>7.7667759999999983</v>
          </cell>
          <cell r="AR267">
            <v>12.160643</v>
          </cell>
          <cell r="AS267">
            <v>13.643204999999998</v>
          </cell>
          <cell r="AT267">
            <v>0</v>
          </cell>
          <cell r="AU267">
            <v>0</v>
          </cell>
          <cell r="AV267">
            <v>0</v>
          </cell>
          <cell r="AW267">
            <v>0</v>
          </cell>
          <cell r="AX267">
            <v>0</v>
          </cell>
          <cell r="AY267">
            <v>0</v>
          </cell>
          <cell r="AZ267">
            <v>0</v>
          </cell>
          <cell r="BA267">
            <v>0</v>
          </cell>
        </row>
        <row r="268">
          <cell r="B268">
            <v>6.5698025000000002E-4</v>
          </cell>
          <cell r="C268">
            <v>2.8877584999999998E-4</v>
          </cell>
          <cell r="D268">
            <v>9.3462499999999988E-5</v>
          </cell>
          <cell r="E268">
            <v>5.0315971999999993E-4</v>
          </cell>
          <cell r="F268">
            <v>1.4093853233333332E-3</v>
          </cell>
          <cell r="G268">
            <v>1.3252385999999998E-3</v>
          </cell>
          <cell r="H268">
            <v>1.2699953E-3</v>
          </cell>
          <cell r="I268">
            <v>1.71745E-4</v>
          </cell>
          <cell r="J268">
            <v>8.9820500000000012E-5</v>
          </cell>
          <cell r="K268">
            <v>3.6177361999999993E-4</v>
          </cell>
          <cell r="L268">
            <v>2.6977499999999996E-3</v>
          </cell>
          <cell r="M268">
            <v>9.6801855999999989E-4</v>
          </cell>
          <cell r="N268">
            <v>1.5528554999999999E-3</v>
          </cell>
          <cell r="O268">
            <v>3.1701403999999996E-4</v>
          </cell>
          <cell r="P268">
            <v>4.1647941999999993E-4</v>
          </cell>
          <cell r="Q268">
            <v>9.7906164999999983E-4</v>
          </cell>
          <cell r="R268">
            <v>1.7317632200000001E-3</v>
          </cell>
          <cell r="S268">
            <v>7.8738874999999991E-4</v>
          </cell>
          <cell r="T268">
            <v>0</v>
          </cell>
          <cell r="U268">
            <v>0</v>
          </cell>
          <cell r="V268">
            <v>0</v>
          </cell>
          <cell r="W268">
            <v>0</v>
          </cell>
          <cell r="X268">
            <v>0</v>
          </cell>
          <cell r="Y268">
            <v>0</v>
          </cell>
          <cell r="Z268">
            <v>0</v>
          </cell>
          <cell r="AA268">
            <v>0</v>
          </cell>
          <cell r="AB268">
            <v>5.8999999999999997E-2</v>
          </cell>
          <cell r="AC268">
            <v>1.2546999999999999E-2</v>
          </cell>
          <cell r="AD268">
            <v>0.596576</v>
          </cell>
          <cell r="AE268">
            <v>0.45611499999999994</v>
          </cell>
          <cell r="AF268">
            <v>0.17451299999999997</v>
          </cell>
          <cell r="AG268">
            <v>3.5815E-2</v>
          </cell>
          <cell r="AH268">
            <v>0.576067</v>
          </cell>
          <cell r="AI268">
            <v>0.34054499999999999</v>
          </cell>
          <cell r="AJ268">
            <v>0.69795700000000005</v>
          </cell>
          <cell r="AK268">
            <v>0.22624900000000001</v>
          </cell>
          <cell r="AL268">
            <v>1.2824</v>
          </cell>
          <cell r="AM268">
            <v>2.5656720000000002</v>
          </cell>
          <cell r="AN268">
            <v>0.90191700000000008</v>
          </cell>
          <cell r="AO268">
            <v>0.47326099999999999</v>
          </cell>
          <cell r="AP268">
            <v>1.0257369999999999</v>
          </cell>
          <cell r="AQ268">
            <v>0.62289299999999992</v>
          </cell>
          <cell r="AR268">
            <v>0.81394900000000003</v>
          </cell>
          <cell r="AS268">
            <v>0.52724000000000004</v>
          </cell>
          <cell r="AT268">
            <v>0</v>
          </cell>
          <cell r="AU268">
            <v>0</v>
          </cell>
          <cell r="AV268">
            <v>0</v>
          </cell>
          <cell r="AW268">
            <v>0</v>
          </cell>
          <cell r="AX268">
            <v>0</v>
          </cell>
          <cell r="AY268">
            <v>0</v>
          </cell>
          <cell r="AZ268">
            <v>0</v>
          </cell>
          <cell r="BA268">
            <v>0</v>
          </cell>
        </row>
        <row r="269">
          <cell r="B269">
            <v>0</v>
          </cell>
          <cell r="C269">
            <v>0</v>
          </cell>
          <cell r="D269">
            <v>9.6394186000000009E-4</v>
          </cell>
          <cell r="E269">
            <v>2.0492647420000003E-2</v>
          </cell>
          <cell r="F269">
            <v>2.0523359500000005E-2</v>
          </cell>
          <cell r="G269">
            <v>4.1229999999999994E-4</v>
          </cell>
          <cell r="H269">
            <v>1.4344999999999998E-3</v>
          </cell>
          <cell r="I269">
            <v>9.3479999999999995E-4</v>
          </cell>
          <cell r="J269">
            <v>9.3264387999999988E-4</v>
          </cell>
          <cell r="K269">
            <v>8.6436221199999996E-3</v>
          </cell>
          <cell r="L269">
            <v>1.8530560160000004E-2</v>
          </cell>
          <cell r="M269">
            <v>1.0223880079999999E-2</v>
          </cell>
          <cell r="N269">
            <v>6.181171199999999E-4</v>
          </cell>
          <cell r="O269">
            <v>8.8184471999999995E-4</v>
          </cell>
          <cell r="P269">
            <v>9.6683095999999986E-4</v>
          </cell>
          <cell r="Q269">
            <v>1.1496854399999997E-3</v>
          </cell>
          <cell r="R269">
            <v>1.2752799999999997E-3</v>
          </cell>
          <cell r="S269">
            <v>2.2370812419999997E-2</v>
          </cell>
          <cell r="T269">
            <v>0</v>
          </cell>
          <cell r="U269">
            <v>0</v>
          </cell>
          <cell r="V269">
            <v>0</v>
          </cell>
          <cell r="W269">
            <v>0</v>
          </cell>
          <cell r="X269">
            <v>0</v>
          </cell>
          <cell r="Y269">
            <v>0</v>
          </cell>
          <cell r="Z269">
            <v>0</v>
          </cell>
          <cell r="AA269">
            <v>0</v>
          </cell>
          <cell r="AB269">
            <v>0</v>
          </cell>
          <cell r="AC269">
            <v>0</v>
          </cell>
          <cell r="AD269">
            <v>8.9449000000000001E-2</v>
          </cell>
          <cell r="AE269">
            <v>6.3524999999999998E-2</v>
          </cell>
          <cell r="AF269">
            <v>0.10461799999999999</v>
          </cell>
          <cell r="AG269">
            <v>3.9809999999999998E-2</v>
          </cell>
          <cell r="AH269">
            <v>0</v>
          </cell>
          <cell r="AI269">
            <v>0</v>
          </cell>
          <cell r="AJ269">
            <v>4.5690999999999996E-2</v>
          </cell>
          <cell r="AK269">
            <v>0</v>
          </cell>
          <cell r="AL269">
            <v>0</v>
          </cell>
          <cell r="AM269">
            <v>4.4183E-2</v>
          </cell>
          <cell r="AN269">
            <v>1.9085999999999999E-2</v>
          </cell>
          <cell r="AO269">
            <v>0</v>
          </cell>
          <cell r="AP269">
            <v>0</v>
          </cell>
          <cell r="AQ269">
            <v>0.37556</v>
          </cell>
          <cell r="AR269">
            <v>0.29109499999999999</v>
          </cell>
          <cell r="AS269">
            <v>0.397563</v>
          </cell>
          <cell r="AT269">
            <v>0</v>
          </cell>
          <cell r="AU269">
            <v>0</v>
          </cell>
          <cell r="AV269">
            <v>0</v>
          </cell>
          <cell r="AW269">
            <v>0</v>
          </cell>
          <cell r="AX269">
            <v>0</v>
          </cell>
          <cell r="AY269">
            <v>0</v>
          </cell>
          <cell r="AZ269">
            <v>0</v>
          </cell>
          <cell r="BA269">
            <v>0</v>
          </cell>
        </row>
      </sheetData>
      <sheetData sheetId="14"/>
      <sheetData sheetId="15"/>
      <sheetData sheetId="16"/>
      <sheetData sheetId="17"/>
      <sheetData sheetId="18"/>
      <sheetData sheetId="19">
        <row r="263">
          <cell r="B263">
            <v>2.7519631999999997E-3</v>
          </cell>
          <cell r="C263">
            <v>1.4729456E-3</v>
          </cell>
          <cell r="D263">
            <v>2.7118475999999996E-3</v>
          </cell>
          <cell r="E263">
            <v>7.6851964000000002E-3</v>
          </cell>
          <cell r="F263">
            <v>6.4397955999999975E-3</v>
          </cell>
          <cell r="G263">
            <v>8.6262847999999982E-3</v>
          </cell>
          <cell r="H263">
            <v>1.0998299200000001E-2</v>
          </cell>
          <cell r="I263">
            <v>1.2009393199999999E-2</v>
          </cell>
          <cell r="J263">
            <v>1.2441329599999999E-2</v>
          </cell>
          <cell r="K263">
            <v>1.2441329599999999E-2</v>
          </cell>
          <cell r="L263">
            <v>1.2441329599999999E-2</v>
          </cell>
          <cell r="M263">
            <v>1.2441329599999999E-2</v>
          </cell>
          <cell r="N263">
            <v>1.2441329599999999E-2</v>
          </cell>
          <cell r="O263">
            <v>1.2441329599999999E-2</v>
          </cell>
          <cell r="P263">
            <v>1.2441329599999999E-2</v>
          </cell>
          <cell r="Q263">
            <v>1.2441329599999999E-2</v>
          </cell>
          <cell r="R263">
            <v>1.2441329599999999E-2</v>
          </cell>
          <cell r="S263">
            <v>1.2441329599999999E-2</v>
          </cell>
          <cell r="T263">
            <v>0</v>
          </cell>
          <cell r="U263">
            <v>0</v>
          </cell>
          <cell r="V263">
            <v>0</v>
          </cell>
          <cell r="W263">
            <v>0</v>
          </cell>
          <cell r="X263">
            <v>0</v>
          </cell>
          <cell r="Y263">
            <v>0</v>
          </cell>
          <cell r="Z263">
            <v>0</v>
          </cell>
          <cell r="AA263">
            <v>0</v>
          </cell>
          <cell r="AB263">
            <v>2.6230000000000002</v>
          </cell>
          <cell r="AC263">
            <v>1.312811</v>
          </cell>
          <cell r="AD263">
            <v>2.4272200000000002</v>
          </cell>
          <cell r="AE263">
            <v>7.6318159999999997</v>
          </cell>
          <cell r="AF263">
            <v>6.5597150000000006</v>
          </cell>
          <cell r="AG263">
            <v>9.1485019999999988</v>
          </cell>
          <cell r="AH263">
            <v>11.745519000000002</v>
          </cell>
          <cell r="AI263">
            <v>15.028825999999999</v>
          </cell>
          <cell r="AJ263">
            <v>16.825009999999999</v>
          </cell>
          <cell r="AK263">
            <v>19.618481000000003</v>
          </cell>
          <cell r="AL263">
            <v>30.713220000000007</v>
          </cell>
          <cell r="AM263">
            <v>26.950194999999997</v>
          </cell>
          <cell r="AN263">
            <v>25.474264999999992</v>
          </cell>
          <cell r="AO263">
            <v>22.849573999999993</v>
          </cell>
          <cell r="AP263">
            <v>42.572893000000008</v>
          </cell>
          <cell r="AQ263">
            <v>42.248681999999988</v>
          </cell>
          <cell r="AR263">
            <v>61.460402000000002</v>
          </cell>
          <cell r="AS263">
            <v>59.415752999999995</v>
          </cell>
          <cell r="AT263">
            <v>0</v>
          </cell>
          <cell r="AU263">
            <v>0</v>
          </cell>
          <cell r="AV263">
            <v>0</v>
          </cell>
          <cell r="AW263">
            <v>0</v>
          </cell>
          <cell r="AX263">
            <v>0</v>
          </cell>
          <cell r="AY263">
            <v>0</v>
          </cell>
          <cell r="AZ263">
            <v>0</v>
          </cell>
          <cell r="BA263">
            <v>0</v>
          </cell>
        </row>
        <row r="264">
          <cell r="B264">
            <v>1.020992E-4</v>
          </cell>
          <cell r="C264">
            <v>4.2341880000000001E-4</v>
          </cell>
          <cell r="D264">
            <v>6.3361759999999994E-4</v>
          </cell>
          <cell r="E264">
            <v>7.6110439999999989E-4</v>
          </cell>
          <cell r="F264">
            <v>3.8640279999999999E-4</v>
          </cell>
          <cell r="G264">
            <v>2.3325679999999999E-4</v>
          </cell>
          <cell r="H264">
            <v>5.2918879999999994E-4</v>
          </cell>
          <cell r="I264">
            <v>6.3798839999999984E-4</v>
          </cell>
          <cell r="J264">
            <v>6.1060159999999999E-4</v>
          </cell>
          <cell r="K264">
            <v>6.1060159999999999E-4</v>
          </cell>
          <cell r="L264">
            <v>6.1060159999999999E-4</v>
          </cell>
          <cell r="M264">
            <v>6.1060159999999999E-4</v>
          </cell>
          <cell r="N264">
            <v>6.1060159999999999E-4</v>
          </cell>
          <cell r="O264">
            <v>6.1060159999999999E-4</v>
          </cell>
          <cell r="P264">
            <v>6.1060159999999999E-4</v>
          </cell>
          <cell r="Q264">
            <v>6.1060159999999999E-4</v>
          </cell>
          <cell r="R264">
            <v>6.1060159999999999E-4</v>
          </cell>
          <cell r="S264">
            <v>6.1060159999999999E-4</v>
          </cell>
          <cell r="T264">
            <v>0</v>
          </cell>
          <cell r="U264">
            <v>0</v>
          </cell>
          <cell r="V264">
            <v>0</v>
          </cell>
          <cell r="W264">
            <v>0</v>
          </cell>
          <cell r="X264">
            <v>0</v>
          </cell>
          <cell r="Y264">
            <v>0</v>
          </cell>
          <cell r="Z264">
            <v>0</v>
          </cell>
          <cell r="AA264">
            <v>0</v>
          </cell>
          <cell r="AB264">
            <v>9.6999999999999989E-2</v>
          </cell>
          <cell r="AC264">
            <v>0.37239800000000001</v>
          </cell>
          <cell r="AD264">
            <v>0.55284099999999992</v>
          </cell>
          <cell r="AE264">
            <v>0.78595499999999996</v>
          </cell>
          <cell r="AF264">
            <v>0.39958699999999997</v>
          </cell>
          <cell r="AG264">
            <v>0.25473099999999999</v>
          </cell>
          <cell r="AH264">
            <v>0.57465900000000003</v>
          </cell>
          <cell r="AI264">
            <v>0.81844399999999984</v>
          </cell>
          <cell r="AJ264">
            <v>0.88573099999999994</v>
          </cell>
          <cell r="AK264">
            <v>2.0173830000000001</v>
          </cell>
          <cell r="AL264">
            <v>1.2894399999999999</v>
          </cell>
          <cell r="AM264">
            <v>1.75034</v>
          </cell>
          <cell r="AN264">
            <v>2.7075779999999998</v>
          </cell>
          <cell r="AO264">
            <v>5.8979990000000013</v>
          </cell>
          <cell r="AP264">
            <v>19.008179999999992</v>
          </cell>
          <cell r="AQ264">
            <v>11.311805</v>
          </cell>
          <cell r="AR264">
            <v>24.509497000000007</v>
          </cell>
          <cell r="AS264">
            <v>11.302676</v>
          </cell>
          <cell r="AT264">
            <v>0</v>
          </cell>
          <cell r="AU264">
            <v>0</v>
          </cell>
          <cell r="AV264">
            <v>0</v>
          </cell>
          <cell r="AW264">
            <v>0</v>
          </cell>
          <cell r="AX264">
            <v>0</v>
          </cell>
          <cell r="AY264">
            <v>0</v>
          </cell>
          <cell r="AZ264">
            <v>0</v>
          </cell>
          <cell r="BA264">
            <v>0</v>
          </cell>
        </row>
      </sheetData>
      <sheetData sheetId="20"/>
      <sheetData sheetId="21">
        <row r="15">
          <cell r="B15">
            <v>1.1874089499999999E-2</v>
          </cell>
          <cell r="C15">
            <v>1.4477323E-2</v>
          </cell>
          <cell r="D15">
            <v>8.709854999999999E-3</v>
          </cell>
          <cell r="E15">
            <v>3.2463014999999998E-3</v>
          </cell>
          <cell r="F15">
            <v>2.6428114999999999E-3</v>
          </cell>
          <cell r="G15">
            <v>2.4236014999999998E-3</v>
          </cell>
          <cell r="H15">
            <v>7.2711425000000001E-3</v>
          </cell>
          <cell r="I15">
            <v>4.0896461550000004E-3</v>
          </cell>
          <cell r="J15">
            <v>1.8699447000000001E-2</v>
          </cell>
          <cell r="K15">
            <v>1.6891595999999998E-2</v>
          </cell>
          <cell r="L15">
            <v>2.5747440999999996E-2</v>
          </cell>
          <cell r="M15">
            <v>2.3251332999999999E-2</v>
          </cell>
          <cell r="N15">
            <v>2.94192325E-2</v>
          </cell>
          <cell r="O15">
            <v>1.4539441E-2</v>
          </cell>
          <cell r="P15">
            <v>2.2333112620000001E-2</v>
          </cell>
          <cell r="Q15">
            <v>3.8303817999999996E-2</v>
          </cell>
          <cell r="R15">
            <v>2.9945502999999998E-2</v>
          </cell>
          <cell r="S15">
            <v>1.314426225E-2</v>
          </cell>
          <cell r="T15">
            <v>0</v>
          </cell>
          <cell r="U15">
            <v>0</v>
          </cell>
          <cell r="V15">
            <v>0</v>
          </cell>
          <cell r="W15">
            <v>0</v>
          </cell>
          <cell r="X15">
            <v>0</v>
          </cell>
          <cell r="Y15">
            <v>0</v>
          </cell>
          <cell r="Z15">
            <v>0</v>
          </cell>
          <cell r="AA15">
            <v>0</v>
          </cell>
          <cell r="AB15">
            <v>2.6719999999999997</v>
          </cell>
          <cell r="AC15">
            <v>4.2807040000000001</v>
          </cell>
          <cell r="AD15">
            <v>3.0316920000000001</v>
          </cell>
          <cell r="AE15">
            <v>1.092452</v>
          </cell>
          <cell r="AF15">
            <v>1.3549099999999998</v>
          </cell>
          <cell r="AG15">
            <v>2.4411609999999997</v>
          </cell>
          <cell r="AH15">
            <v>2.2357779999999998</v>
          </cell>
          <cell r="AI15">
            <v>2.2432970000000001</v>
          </cell>
          <cell r="AJ15">
            <v>2.3527059999999995</v>
          </cell>
          <cell r="AK15">
            <v>1.9502049999999997</v>
          </cell>
          <cell r="AL15">
            <v>4.3064299999999998</v>
          </cell>
          <cell r="AM15">
            <v>3.6557999999999997</v>
          </cell>
          <cell r="AN15">
            <v>3.495018</v>
          </cell>
          <cell r="AO15">
            <v>3.2036159999999998</v>
          </cell>
          <cell r="AP15">
            <v>2.6484049999999999</v>
          </cell>
          <cell r="AQ15">
            <v>6.070112</v>
          </cell>
          <cell r="AR15">
            <v>3.3617079999999997</v>
          </cell>
          <cell r="AS15">
            <v>4.0001629999999997</v>
          </cell>
          <cell r="AT15">
            <v>0</v>
          </cell>
          <cell r="AU15">
            <v>0</v>
          </cell>
          <cell r="AV15">
            <v>0</v>
          </cell>
          <cell r="AW15">
            <v>0</v>
          </cell>
          <cell r="AX15">
            <v>0</v>
          </cell>
          <cell r="AY15">
            <v>0</v>
          </cell>
          <cell r="AZ15">
            <v>0</v>
          </cell>
          <cell r="BA15">
            <v>0</v>
          </cell>
        </row>
        <row r="31">
          <cell r="B31">
            <v>1.7786636999999998E-2</v>
          </cell>
          <cell r="C31">
            <v>5.5217393999999996E-2</v>
          </cell>
          <cell r="D31">
            <v>1.0923174499999999E-2</v>
          </cell>
          <cell r="E31">
            <v>2.2873794499999999E-2</v>
          </cell>
          <cell r="F31">
            <v>9.0647144999999995E-3</v>
          </cell>
          <cell r="G31">
            <v>1.3169249999999999E-2</v>
          </cell>
          <cell r="H31">
            <v>4.9452839999999998E-2</v>
          </cell>
          <cell r="I31">
            <v>6.319278049999999E-2</v>
          </cell>
          <cell r="J31">
            <v>5.5574949999999998E-2</v>
          </cell>
          <cell r="K31">
            <v>0.23925661099999998</v>
          </cell>
          <cell r="L31">
            <v>0.17163320600000001</v>
          </cell>
          <cell r="M31">
            <v>0.1019039355</v>
          </cell>
          <cell r="N31">
            <v>2.9127675499999998E-2</v>
          </cell>
          <cell r="O31">
            <v>0.119269641</v>
          </cell>
          <cell r="P31">
            <v>0.2368381775</v>
          </cell>
          <cell r="Q31">
            <v>0.12483245499999999</v>
          </cell>
          <cell r="R31">
            <v>0.29182208749999999</v>
          </cell>
          <cell r="S31">
            <v>0.23341737249999997</v>
          </cell>
          <cell r="T31">
            <v>0</v>
          </cell>
          <cell r="U31">
            <v>0</v>
          </cell>
          <cell r="V31">
            <v>0</v>
          </cell>
          <cell r="W31">
            <v>0</v>
          </cell>
          <cell r="X31">
            <v>0</v>
          </cell>
          <cell r="Y31">
            <v>0</v>
          </cell>
          <cell r="Z31">
            <v>0</v>
          </cell>
          <cell r="AA31">
            <v>0</v>
          </cell>
          <cell r="AB31">
            <v>4.7039999999999997</v>
          </cell>
          <cell r="AC31">
            <v>4.0626559999999996</v>
          </cell>
          <cell r="AD31">
            <v>5.3016999999999995E-2</v>
          </cell>
          <cell r="AE31">
            <v>1.5710569999999999</v>
          </cell>
          <cell r="AF31">
            <v>1.6873389999999999</v>
          </cell>
          <cell r="AG31">
            <v>3.1654229999999997</v>
          </cell>
          <cell r="AH31">
            <v>5.7786269999999993</v>
          </cell>
          <cell r="AI31">
            <v>6.8477269999999999</v>
          </cell>
          <cell r="AJ31">
            <v>9.9087420000000002</v>
          </cell>
          <cell r="AK31">
            <v>21.432704999999999</v>
          </cell>
          <cell r="AL31">
            <v>7.6888799999999993</v>
          </cell>
          <cell r="AM31">
            <v>18.067194999999998</v>
          </cell>
          <cell r="AN31">
            <v>17.450914000000001</v>
          </cell>
          <cell r="AO31">
            <v>15.475306</v>
          </cell>
          <cell r="AP31">
            <v>26.396719999999998</v>
          </cell>
          <cell r="AQ31">
            <v>15.187604</v>
          </cell>
          <cell r="AR31">
            <v>36.187142999999999</v>
          </cell>
          <cell r="AS31">
            <v>39.083902000000002</v>
          </cell>
          <cell r="AT31">
            <v>0</v>
          </cell>
          <cell r="AU31">
            <v>0</v>
          </cell>
          <cell r="AV31">
            <v>0</v>
          </cell>
          <cell r="AW31">
            <v>0</v>
          </cell>
          <cell r="AX31">
            <v>0</v>
          </cell>
          <cell r="AY31">
            <v>0</v>
          </cell>
          <cell r="AZ31">
            <v>0</v>
          </cell>
          <cell r="BA31">
            <v>0</v>
          </cell>
        </row>
        <row r="39">
          <cell r="B39">
            <v>2.0906227499999999E-2</v>
          </cell>
          <cell r="C39">
            <v>2.503750871428571E-2</v>
          </cell>
          <cell r="D39">
            <v>2.8591935499999995E-2</v>
          </cell>
          <cell r="E39">
            <v>3.08094735E-2</v>
          </cell>
          <cell r="F39">
            <v>3.4297583499999999E-2</v>
          </cell>
          <cell r="G39">
            <v>5.9012428999999991E-2</v>
          </cell>
          <cell r="H39">
            <v>5.2364352499999996E-2</v>
          </cell>
          <cell r="I39">
            <v>5.1564394999999999E-2</v>
          </cell>
          <cell r="J39">
            <v>5.4754448499999997E-2</v>
          </cell>
          <cell r="K39">
            <v>3.6865327000000003E-2</v>
          </cell>
          <cell r="L39">
            <v>1.10399695E-2</v>
          </cell>
          <cell r="M39">
            <v>2.47218825E-2</v>
          </cell>
          <cell r="N39">
            <v>2.9732210258591664E-2</v>
          </cell>
          <cell r="O39">
            <v>1.7264195499999999E-2</v>
          </cell>
          <cell r="P39">
            <v>5.2553232999999998E-2</v>
          </cell>
          <cell r="Q39">
            <v>8.4946132999999993E-2</v>
          </cell>
          <cell r="R39">
            <v>5.4145269499999996E-2</v>
          </cell>
          <cell r="S39">
            <v>0</v>
          </cell>
          <cell r="T39">
            <v>0</v>
          </cell>
          <cell r="U39">
            <v>0</v>
          </cell>
          <cell r="V39">
            <v>0</v>
          </cell>
          <cell r="W39">
            <v>0</v>
          </cell>
          <cell r="X39">
            <v>0</v>
          </cell>
          <cell r="Y39">
            <v>0</v>
          </cell>
          <cell r="Z39">
            <v>0</v>
          </cell>
          <cell r="AA39">
            <v>0</v>
          </cell>
          <cell r="AB39">
            <v>2.4260000000000002</v>
          </cell>
          <cell r="AC39">
            <v>6.0272199999999998</v>
          </cell>
          <cell r="AD39">
            <v>2.7732729999999997</v>
          </cell>
          <cell r="AE39">
            <v>4.6840619999999999</v>
          </cell>
          <cell r="AF39">
            <v>3.761374</v>
          </cell>
          <cell r="AG39">
            <v>7.2149519999999994</v>
          </cell>
          <cell r="AH39">
            <v>5.5843429999999996</v>
          </cell>
          <cell r="AI39">
            <v>8.7728649999999995</v>
          </cell>
          <cell r="AJ39">
            <v>10.854837</v>
          </cell>
          <cell r="AK39">
            <v>6.0394419999999993</v>
          </cell>
          <cell r="AL39">
            <v>1.7617499999999999</v>
          </cell>
          <cell r="AM39">
            <v>4.1220289999999995</v>
          </cell>
          <cell r="AN39">
            <v>4.9759820000000001</v>
          </cell>
          <cell r="AO39">
            <v>4.6169719999999996</v>
          </cell>
          <cell r="AP39">
            <v>6.6786339999999997</v>
          </cell>
          <cell r="AQ39">
            <v>9.1598369999999996</v>
          </cell>
          <cell r="AR39">
            <v>7.4089390000000002</v>
          </cell>
          <cell r="AS39">
            <v>11.074846999999998</v>
          </cell>
          <cell r="AT39">
            <v>0</v>
          </cell>
          <cell r="AU39">
            <v>0</v>
          </cell>
          <cell r="AV39">
            <v>0</v>
          </cell>
          <cell r="AW39">
            <v>0</v>
          </cell>
          <cell r="AX39">
            <v>0</v>
          </cell>
          <cell r="AY39">
            <v>0</v>
          </cell>
          <cell r="AZ39">
            <v>0</v>
          </cell>
          <cell r="BA39">
            <v>0</v>
          </cell>
        </row>
        <row r="46">
          <cell r="B46">
            <v>3.5990999999999995E-2</v>
          </cell>
          <cell r="C46">
            <v>3.0122999999999997E-2</v>
          </cell>
          <cell r="D46">
            <v>4.4053892000000004E-2</v>
          </cell>
          <cell r="E46">
            <v>6.7215600000000003E-4</v>
          </cell>
          <cell r="F46">
            <v>1.8517799999999998E-4</v>
          </cell>
          <cell r="G46">
            <v>0</v>
          </cell>
          <cell r="H46">
            <v>0</v>
          </cell>
          <cell r="I46">
            <v>1.3659214499999999E-2</v>
          </cell>
          <cell r="J46">
            <v>8.9747995000000001E-3</v>
          </cell>
          <cell r="K46">
            <v>3.9485830499999992E-2</v>
          </cell>
          <cell r="L46">
            <v>7.6695384999999989E-3</v>
          </cell>
          <cell r="M46">
            <v>4.8813114999999999E-3</v>
          </cell>
          <cell r="N46">
            <v>2.3765725999999997E-2</v>
          </cell>
          <cell r="O46">
            <v>3.4999999999999998E-7</v>
          </cell>
          <cell r="P46">
            <v>4.4825799999999994E-4</v>
          </cell>
          <cell r="Q46">
            <v>2.0386754999999999E-3</v>
          </cell>
          <cell r="R46">
            <v>1.6088164500000002E-2</v>
          </cell>
          <cell r="S46">
            <v>2.6962026499999996E-2</v>
          </cell>
          <cell r="T46">
            <v>0</v>
          </cell>
          <cell r="U46">
            <v>0</v>
          </cell>
          <cell r="V46">
            <v>0</v>
          </cell>
          <cell r="W46">
            <v>0</v>
          </cell>
          <cell r="X46">
            <v>0</v>
          </cell>
          <cell r="Y46">
            <v>0</v>
          </cell>
          <cell r="Z46">
            <v>0</v>
          </cell>
          <cell r="AA46">
            <v>0</v>
          </cell>
          <cell r="AB46">
            <v>2.339</v>
          </cell>
          <cell r="AC46">
            <v>0.91023100000000001</v>
          </cell>
          <cell r="AD46">
            <v>3.5602669999999996</v>
          </cell>
          <cell r="AE46">
            <v>0.128992</v>
          </cell>
          <cell r="AF46">
            <v>3.4389999999999997E-2</v>
          </cell>
          <cell r="AG46">
            <v>0</v>
          </cell>
          <cell r="AH46">
            <v>0</v>
          </cell>
          <cell r="AI46">
            <v>2.2593529999999999</v>
          </cell>
          <cell r="AJ46">
            <v>0</v>
          </cell>
          <cell r="AK46">
            <v>4.1284929999999997</v>
          </cell>
          <cell r="AL46">
            <v>1.2196</v>
          </cell>
          <cell r="AM46">
            <v>0.87943700000000002</v>
          </cell>
          <cell r="AN46">
            <v>2.4182349999999997</v>
          </cell>
          <cell r="AO46">
            <v>0.18766699999999997</v>
          </cell>
          <cell r="AP46">
            <v>7.7985999999999986E-2</v>
          </cell>
          <cell r="AQ46">
            <v>0.29205199999999998</v>
          </cell>
          <cell r="AR46">
            <v>1.5678570000000001</v>
          </cell>
          <cell r="AS46">
            <v>3.3701729999999999</v>
          </cell>
          <cell r="AT46">
            <v>0</v>
          </cell>
          <cell r="AU46">
            <v>0</v>
          </cell>
          <cell r="AV46">
            <v>0</v>
          </cell>
          <cell r="AW46">
            <v>0</v>
          </cell>
          <cell r="AX46">
            <v>0</v>
          </cell>
          <cell r="AY46">
            <v>0</v>
          </cell>
          <cell r="AZ46">
            <v>0</v>
          </cell>
          <cell r="BA46">
            <v>0</v>
          </cell>
        </row>
        <row r="47">
          <cell r="B47">
            <v>4.8533102999999973E-2</v>
          </cell>
          <cell r="C47">
            <v>3.6007404999999999E-2</v>
          </cell>
          <cell r="D47">
            <v>6.5858693999999995E-2</v>
          </cell>
          <cell r="E47">
            <v>6.9788921999999989E-2</v>
          </cell>
          <cell r="F47">
            <v>7.5394836999999992E-2</v>
          </cell>
          <cell r="G47">
            <v>0.12928166250000001</v>
          </cell>
          <cell r="H47">
            <v>0.15948476599999994</v>
          </cell>
          <cell r="I47">
            <v>0.34851719349999999</v>
          </cell>
          <cell r="J47">
            <v>0.35671169450000006</v>
          </cell>
          <cell r="K47">
            <v>0.29561529350000021</v>
          </cell>
          <cell r="L47">
            <v>0.34753281300000011</v>
          </cell>
          <cell r="M47">
            <v>0.39150477967000008</v>
          </cell>
          <cell r="N47">
            <v>0.47508044550000023</v>
          </cell>
          <cell r="O47">
            <v>0.69519341599999973</v>
          </cell>
          <cell r="P47">
            <v>1.01991538544</v>
          </cell>
          <cell r="Q47">
            <v>1.3062180876700005</v>
          </cell>
          <cell r="R47">
            <v>1.7063115661900008</v>
          </cell>
          <cell r="S47">
            <v>1.5786476857300005</v>
          </cell>
          <cell r="T47">
            <v>0</v>
          </cell>
          <cell r="U47">
            <v>0</v>
          </cell>
          <cell r="V47">
            <v>0</v>
          </cell>
          <cell r="W47">
            <v>0</v>
          </cell>
          <cell r="X47">
            <v>0</v>
          </cell>
          <cell r="Y47">
            <v>0</v>
          </cell>
          <cell r="Z47">
            <v>0</v>
          </cell>
          <cell r="AA47">
            <v>0</v>
          </cell>
          <cell r="AB47">
            <v>8.3359999999999985</v>
          </cell>
          <cell r="AC47">
            <v>8.2617250000000002</v>
          </cell>
          <cell r="AD47">
            <v>15.081068999999999</v>
          </cell>
          <cell r="AE47">
            <v>17.800186999999998</v>
          </cell>
          <cell r="AF47">
            <v>28.348095999999998</v>
          </cell>
          <cell r="AG47">
            <v>42.925659999999993</v>
          </cell>
          <cell r="AH47">
            <v>58.140022999999999</v>
          </cell>
          <cell r="AI47">
            <v>89.564355000000006</v>
          </cell>
          <cell r="AJ47">
            <v>61.108936999999997</v>
          </cell>
          <cell r="AK47">
            <v>116.87585199999999</v>
          </cell>
          <cell r="AL47">
            <v>176.37754999999999</v>
          </cell>
          <cell r="AM47">
            <v>202.69871599999999</v>
          </cell>
          <cell r="AN47">
            <v>244.73746499999999</v>
          </cell>
          <cell r="AO47">
            <v>310.03828199999998</v>
          </cell>
          <cell r="AP47">
            <v>403.44816999999995</v>
          </cell>
          <cell r="AQ47">
            <v>468.92023999999998</v>
          </cell>
          <cell r="AR47">
            <v>554.92564399999992</v>
          </cell>
          <cell r="AS47">
            <v>603.72881599999994</v>
          </cell>
          <cell r="AT47">
            <v>0</v>
          </cell>
          <cell r="AU47">
            <v>0</v>
          </cell>
          <cell r="AV47">
            <v>0</v>
          </cell>
          <cell r="AW47">
            <v>0</v>
          </cell>
          <cell r="AX47">
            <v>0</v>
          </cell>
          <cell r="AY47">
            <v>0</v>
          </cell>
          <cell r="AZ47">
            <v>0</v>
          </cell>
          <cell r="BA47">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18.023</v>
          </cell>
          <cell r="AC105">
            <v>16.989805</v>
          </cell>
          <cell r="AD105">
            <v>26.489114999999998</v>
          </cell>
          <cell r="AE105">
            <v>33.812863999999998</v>
          </cell>
          <cell r="AF105">
            <v>27.292419000000002</v>
          </cell>
          <cell r="AG105">
            <v>30.669981999999997</v>
          </cell>
          <cell r="AH105">
            <v>38.900444999999998</v>
          </cell>
          <cell r="AI105">
            <v>54.212626999999998</v>
          </cell>
          <cell r="AJ105">
            <v>8.4148899999999998</v>
          </cell>
          <cell r="AK105">
            <v>55.900147999999994</v>
          </cell>
          <cell r="AL105">
            <v>39.284970000000001</v>
          </cell>
          <cell r="AM105">
            <v>38.200354999999995</v>
          </cell>
          <cell r="AN105">
            <v>42.306625999999994</v>
          </cell>
          <cell r="AO105">
            <v>47.535747000000001</v>
          </cell>
          <cell r="AP105">
            <v>48.636765999999994</v>
          </cell>
          <cell r="AQ105">
            <v>49.715052</v>
          </cell>
          <cell r="AR105">
            <v>50.907063000000001</v>
          </cell>
          <cell r="AS105">
            <v>50.600961999999996</v>
          </cell>
          <cell r="AT105">
            <v>0</v>
          </cell>
          <cell r="AU105">
            <v>0</v>
          </cell>
          <cell r="AV105">
            <v>0</v>
          </cell>
          <cell r="AW105">
            <v>0</v>
          </cell>
          <cell r="AX105">
            <v>0</v>
          </cell>
          <cell r="AY105">
            <v>0</v>
          </cell>
          <cell r="AZ105">
            <v>0</v>
          </cell>
          <cell r="BA105">
            <v>0</v>
          </cell>
        </row>
        <row r="109">
          <cell r="B109">
            <v>0.19452973749999999</v>
          </cell>
          <cell r="C109">
            <v>0.22851415549999998</v>
          </cell>
          <cell r="D109">
            <v>0.27695853850000002</v>
          </cell>
          <cell r="E109">
            <v>0.45666696849999999</v>
          </cell>
          <cell r="F109">
            <v>0.66045301749999996</v>
          </cell>
          <cell r="G109">
            <v>0.57642425050000001</v>
          </cell>
          <cell r="H109">
            <v>0.69211003049999997</v>
          </cell>
          <cell r="I109">
            <v>0.75188787950000002</v>
          </cell>
          <cell r="J109">
            <v>0.81826857800000019</v>
          </cell>
          <cell r="K109">
            <v>1.1736288779999999</v>
          </cell>
          <cell r="L109">
            <v>1.2952215555</v>
          </cell>
          <cell r="M109">
            <v>1.17878343271</v>
          </cell>
          <cell r="N109">
            <v>1.2894432084999998</v>
          </cell>
          <cell r="O109">
            <v>1.51577048</v>
          </cell>
          <cell r="P109">
            <v>1.4239129429599999</v>
          </cell>
          <cell r="Q109">
            <v>1.26625970784</v>
          </cell>
          <cell r="R109">
            <v>1.0918263321199999</v>
          </cell>
          <cell r="S109">
            <v>1.0584280226399998</v>
          </cell>
          <cell r="T109">
            <v>0</v>
          </cell>
          <cell r="U109">
            <v>0</v>
          </cell>
          <cell r="V109">
            <v>0</v>
          </cell>
          <cell r="W109">
            <v>0</v>
          </cell>
          <cell r="X109">
            <v>0</v>
          </cell>
          <cell r="Y109">
            <v>0</v>
          </cell>
          <cell r="Z109">
            <v>0</v>
          </cell>
          <cell r="AA109">
            <v>0</v>
          </cell>
          <cell r="AB109">
            <v>29.766999999999999</v>
          </cell>
          <cell r="AC109">
            <v>28.799244999999999</v>
          </cell>
          <cell r="AD109">
            <v>33.975249999999996</v>
          </cell>
          <cell r="AE109">
            <v>52.915331000000002</v>
          </cell>
          <cell r="AF109">
            <v>91.15401</v>
          </cell>
          <cell r="AG109">
            <v>84.715379999999982</v>
          </cell>
          <cell r="AH109">
            <v>102.595996</v>
          </cell>
          <cell r="AI109">
            <v>138.20295899999999</v>
          </cell>
          <cell r="AJ109">
            <v>134.38906</v>
          </cell>
          <cell r="AK109">
            <v>187.496814</v>
          </cell>
          <cell r="AL109">
            <v>264.55425000000002</v>
          </cell>
          <cell r="AM109">
            <v>290.34692399999994</v>
          </cell>
          <cell r="AN109">
            <v>282.15089</v>
          </cell>
          <cell r="AO109">
            <v>303.20572699999997</v>
          </cell>
          <cell r="AP109">
            <v>278.069774</v>
          </cell>
          <cell r="AQ109">
            <v>242.347207</v>
          </cell>
          <cell r="AR109">
            <v>214.41286500000001</v>
          </cell>
          <cell r="AS109">
            <v>243.69813399999998</v>
          </cell>
          <cell r="AT109">
            <v>0</v>
          </cell>
          <cell r="AU109">
            <v>0</v>
          </cell>
          <cell r="AV109">
            <v>0</v>
          </cell>
          <cell r="AW109">
            <v>0</v>
          </cell>
          <cell r="AX109">
            <v>0</v>
          </cell>
          <cell r="AY109">
            <v>0</v>
          </cell>
          <cell r="AZ109">
            <v>0</v>
          </cell>
          <cell r="BA109">
            <v>0</v>
          </cell>
        </row>
        <row r="116">
          <cell r="B116">
            <v>6.0778052000000006E-2</v>
          </cell>
          <cell r="C116">
            <v>0.11220270500000004</v>
          </cell>
          <cell r="D116">
            <v>0.11538806750000004</v>
          </cell>
          <cell r="E116">
            <v>0.13137368199999999</v>
          </cell>
          <cell r="F116">
            <v>0.14711788799999997</v>
          </cell>
          <cell r="G116">
            <v>0.14595487550000005</v>
          </cell>
          <cell r="H116">
            <v>0.18476170099999997</v>
          </cell>
          <cell r="I116">
            <v>0.19918308000000001</v>
          </cell>
          <cell r="J116">
            <v>0.22426621600000002</v>
          </cell>
          <cell r="K116">
            <v>0.14307765849999995</v>
          </cell>
          <cell r="L116">
            <v>0.25776303900000003</v>
          </cell>
          <cell r="M116">
            <v>0.15848633605999998</v>
          </cell>
          <cell r="N116">
            <v>0.18821264400000001</v>
          </cell>
          <cell r="O116">
            <v>0.30117511799999996</v>
          </cell>
          <cell r="P116">
            <v>0.44653381699999994</v>
          </cell>
          <cell r="Q116">
            <v>0.56848432976999996</v>
          </cell>
          <cell r="R116">
            <v>0.7299328776499997</v>
          </cell>
          <cell r="S116">
            <v>0.85860485249999985</v>
          </cell>
          <cell r="T116">
            <v>0</v>
          </cell>
          <cell r="U116">
            <v>0</v>
          </cell>
          <cell r="V116">
            <v>0</v>
          </cell>
          <cell r="W116">
            <v>0</v>
          </cell>
          <cell r="X116">
            <v>0</v>
          </cell>
          <cell r="Y116">
            <v>0</v>
          </cell>
          <cell r="Z116">
            <v>0</v>
          </cell>
          <cell r="AA116">
            <v>0</v>
          </cell>
          <cell r="AB116">
            <v>24.045999999999999</v>
          </cell>
          <cell r="AC116">
            <v>28.339403000000001</v>
          </cell>
          <cell r="AD116">
            <v>36.641210000000001</v>
          </cell>
          <cell r="AE116">
            <v>39.161881999999991</v>
          </cell>
          <cell r="AF116">
            <v>42.74053</v>
          </cell>
          <cell r="AG116">
            <v>51.205907000000003</v>
          </cell>
          <cell r="AH116">
            <v>75.275738000000004</v>
          </cell>
          <cell r="AI116">
            <v>84.883029999999991</v>
          </cell>
          <cell r="AJ116">
            <v>56.500753000000003</v>
          </cell>
          <cell r="AK116">
            <v>87.450845999999999</v>
          </cell>
          <cell r="AL116">
            <v>137.44485</v>
          </cell>
          <cell r="AM116">
            <v>118.162077</v>
          </cell>
          <cell r="AN116">
            <v>125.263682</v>
          </cell>
          <cell r="AO116">
            <v>132.54692399999999</v>
          </cell>
          <cell r="AP116">
            <v>152.53297499999999</v>
          </cell>
          <cell r="AQ116">
            <v>164.86324999999999</v>
          </cell>
          <cell r="AR116">
            <v>196.99784599999998</v>
          </cell>
          <cell r="AS116">
            <v>238.080037</v>
          </cell>
          <cell r="AT116">
            <v>0</v>
          </cell>
          <cell r="AU116">
            <v>0</v>
          </cell>
          <cell r="AV116">
            <v>0</v>
          </cell>
          <cell r="AW116">
            <v>0</v>
          </cell>
          <cell r="AX116">
            <v>0</v>
          </cell>
          <cell r="AY116">
            <v>0</v>
          </cell>
          <cell r="AZ116">
            <v>0</v>
          </cell>
          <cell r="BA116">
            <v>0</v>
          </cell>
        </row>
        <row r="121">
          <cell r="B121">
            <v>0.21371494199999999</v>
          </cell>
          <cell r="C121">
            <v>0.245243873</v>
          </cell>
          <cell r="D121">
            <v>0.21107398550000001</v>
          </cell>
          <cell r="E121">
            <v>0.3144806745</v>
          </cell>
          <cell r="F121">
            <v>0.2903654705</v>
          </cell>
          <cell r="G121">
            <v>0.32716762049999998</v>
          </cell>
          <cell r="H121">
            <v>0.25436462100000001</v>
          </cell>
          <cell r="I121">
            <v>0.22804833799999999</v>
          </cell>
          <cell r="J121">
            <v>0.25615329249999996</v>
          </cell>
          <cell r="K121">
            <v>0.35476255499999992</v>
          </cell>
          <cell r="L121">
            <v>0.3522161935</v>
          </cell>
          <cell r="M121">
            <v>0.39192534583999994</v>
          </cell>
          <cell r="N121">
            <v>0.50741706399999997</v>
          </cell>
          <cell r="O121">
            <v>0.54118113000000001</v>
          </cell>
          <cell r="P121">
            <v>0.60699848748999996</v>
          </cell>
          <cell r="Q121">
            <v>0.71145149000000008</v>
          </cell>
          <cell r="R121">
            <v>1.474980806</v>
          </cell>
          <cell r="S121">
            <v>0</v>
          </cell>
          <cell r="T121">
            <v>0</v>
          </cell>
          <cell r="U121">
            <v>0</v>
          </cell>
          <cell r="V121">
            <v>0</v>
          </cell>
          <cell r="W121">
            <v>0</v>
          </cell>
          <cell r="X121">
            <v>0</v>
          </cell>
          <cell r="Y121">
            <v>0</v>
          </cell>
          <cell r="Z121">
            <v>0</v>
          </cell>
          <cell r="AA121">
            <v>0</v>
          </cell>
          <cell r="AB121">
            <v>39.513999999999996</v>
          </cell>
          <cell r="AC121">
            <v>39.115151999999995</v>
          </cell>
          <cell r="AD121">
            <v>40.450566000000002</v>
          </cell>
          <cell r="AE121">
            <v>63.780760999999998</v>
          </cell>
          <cell r="AF121">
            <v>61.317834999999995</v>
          </cell>
          <cell r="AG121">
            <v>69.138011999999989</v>
          </cell>
          <cell r="AH121">
            <v>64.894070999999997</v>
          </cell>
          <cell r="AI121">
            <v>62.684518999999995</v>
          </cell>
          <cell r="AJ121">
            <v>38.840915999999993</v>
          </cell>
          <cell r="AK121">
            <v>82.245998</v>
          </cell>
          <cell r="AL121">
            <v>102.56004</v>
          </cell>
          <cell r="AM121">
            <v>131.26417699999999</v>
          </cell>
          <cell r="AN121">
            <v>149.186204</v>
          </cell>
          <cell r="AO121">
            <v>180.095833</v>
          </cell>
          <cell r="AP121">
            <v>195.20768100000001</v>
          </cell>
          <cell r="AQ121">
            <v>212.94272799999999</v>
          </cell>
          <cell r="AR121">
            <v>243.83948599999997</v>
          </cell>
          <cell r="AS121">
            <v>285.91902500000003</v>
          </cell>
          <cell r="AT121">
            <v>0</v>
          </cell>
          <cell r="AU121">
            <v>0</v>
          </cell>
          <cell r="AV121">
            <v>0</v>
          </cell>
          <cell r="AW121">
            <v>0</v>
          </cell>
          <cell r="AX121">
            <v>0</v>
          </cell>
          <cell r="AY121">
            <v>0</v>
          </cell>
          <cell r="AZ121">
            <v>0</v>
          </cell>
          <cell r="BA121">
            <v>0</v>
          </cell>
        </row>
        <row r="138">
          <cell r="B138">
            <v>5.3340315000000001E-3</v>
          </cell>
          <cell r="C138">
            <v>1.5424831100000001E-2</v>
          </cell>
          <cell r="D138">
            <v>2.4084998E-2</v>
          </cell>
          <cell r="E138">
            <v>3.3772965000000002E-2</v>
          </cell>
          <cell r="F138">
            <v>3.62904675E-2</v>
          </cell>
          <cell r="G138">
            <v>2.7552E-2</v>
          </cell>
          <cell r="H138">
            <v>5.580106755E-2</v>
          </cell>
          <cell r="I138">
            <v>6.6560003999999992E-2</v>
          </cell>
          <cell r="J138">
            <v>7.7998409999999949E-2</v>
          </cell>
          <cell r="K138">
            <v>9.8483419500000002E-2</v>
          </cell>
          <cell r="L138">
            <v>0.13307399550000001</v>
          </cell>
          <cell r="M138">
            <v>0.13315415010000001</v>
          </cell>
          <cell r="N138">
            <v>0.14689619199999998</v>
          </cell>
          <cell r="O138">
            <v>0.14606412974999999</v>
          </cell>
          <cell r="P138">
            <v>0.17163522761</v>
          </cell>
          <cell r="Q138">
            <v>0.16385754132999999</v>
          </cell>
          <cell r="R138">
            <v>0.17318160426000001</v>
          </cell>
          <cell r="S138">
            <v>0.24678276819</v>
          </cell>
          <cell r="T138">
            <v>0</v>
          </cell>
          <cell r="U138">
            <v>0</v>
          </cell>
          <cell r="V138">
            <v>0</v>
          </cell>
          <cell r="W138">
            <v>0</v>
          </cell>
          <cell r="X138">
            <v>0</v>
          </cell>
          <cell r="Y138">
            <v>0</v>
          </cell>
          <cell r="Z138">
            <v>0</v>
          </cell>
          <cell r="AA138">
            <v>0</v>
          </cell>
          <cell r="AB138">
            <v>2.1419999999999999</v>
          </cell>
          <cell r="AC138">
            <v>2.0219079999999998</v>
          </cell>
          <cell r="AD138">
            <v>5.9677639999999998</v>
          </cell>
          <cell r="AE138">
            <v>7.3450789999999992</v>
          </cell>
          <cell r="AF138">
            <v>6.9084029999999998</v>
          </cell>
          <cell r="AG138">
            <v>6.1830319999999999</v>
          </cell>
          <cell r="AH138">
            <v>9.5579449999999984</v>
          </cell>
          <cell r="AI138">
            <v>13.789652</v>
          </cell>
          <cell r="AJ138">
            <v>17.059974999999998</v>
          </cell>
          <cell r="AK138">
            <v>26.412507999999999</v>
          </cell>
          <cell r="AL138">
            <v>31.742329999999999</v>
          </cell>
          <cell r="AM138">
            <v>40.597369999999998</v>
          </cell>
          <cell r="AN138">
            <v>44.483325000000001</v>
          </cell>
          <cell r="AO138">
            <v>4.0500829999999999</v>
          </cell>
          <cell r="AP138">
            <v>55.075688999999997</v>
          </cell>
          <cell r="AQ138">
            <v>53.894478999999997</v>
          </cell>
          <cell r="AR138">
            <v>58.979044999999999</v>
          </cell>
          <cell r="AS138">
            <v>69.021676999999997</v>
          </cell>
          <cell r="AT138">
            <v>0</v>
          </cell>
          <cell r="AU138">
            <v>0</v>
          </cell>
          <cell r="AV138">
            <v>0</v>
          </cell>
          <cell r="AW138">
            <v>0</v>
          </cell>
          <cell r="AX138">
            <v>0</v>
          </cell>
          <cell r="AY138">
            <v>0</v>
          </cell>
          <cell r="AZ138">
            <v>0</v>
          </cell>
          <cell r="BA138">
            <v>0</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9.68E-4</v>
          </cell>
          <cell r="AD147">
            <v>1.7569999999999999E-3</v>
          </cell>
          <cell r="AE147">
            <v>5.3399999999999997E-4</v>
          </cell>
          <cell r="AF147">
            <v>5.13E-4</v>
          </cell>
          <cell r="AG147">
            <v>1.789E-3</v>
          </cell>
          <cell r="AH147">
            <v>3.2618000000000001E-2</v>
          </cell>
          <cell r="AI147">
            <v>8.2275000000000001E-2</v>
          </cell>
          <cell r="AJ147">
            <v>1.3396999999999999E-2</v>
          </cell>
          <cell r="AK147">
            <v>2.9779E-2</v>
          </cell>
          <cell r="AL147">
            <v>0.88244999999999996</v>
          </cell>
          <cell r="AM147">
            <v>0.167294</v>
          </cell>
          <cell r="AN147">
            <v>0.70776099999999997</v>
          </cell>
          <cell r="AO147">
            <v>0</v>
          </cell>
          <cell r="AP147">
            <v>0.73903199999999991</v>
          </cell>
          <cell r="AQ147">
            <v>0.297294</v>
          </cell>
          <cell r="AR147">
            <v>5.1836E-2</v>
          </cell>
          <cell r="AS147">
            <v>6.8502999999999994E-2</v>
          </cell>
          <cell r="AT147">
            <v>0</v>
          </cell>
          <cell r="AU147">
            <v>0</v>
          </cell>
          <cell r="AV147">
            <v>0</v>
          </cell>
          <cell r="AW147">
            <v>0</v>
          </cell>
          <cell r="AX147">
            <v>0</v>
          </cell>
          <cell r="AY147">
            <v>0</v>
          </cell>
          <cell r="AZ147">
            <v>0</v>
          </cell>
          <cell r="BA147">
            <v>0</v>
          </cell>
        </row>
        <row r="163">
          <cell r="B163">
            <v>6.883690449999999E-2</v>
          </cell>
          <cell r="C163">
            <v>8.2524321235294101E-2</v>
          </cell>
          <cell r="D163">
            <v>3.7730701444444438E-2</v>
          </cell>
          <cell r="E163">
            <v>1.2753631944444442E-2</v>
          </cell>
          <cell r="F163">
            <v>2.5039347179738561E-2</v>
          </cell>
          <cell r="G163">
            <v>3.7112837433006536E-2</v>
          </cell>
          <cell r="H163">
            <v>2.5549308235294117E-2</v>
          </cell>
          <cell r="I163">
            <v>4.9828849499999994E-2</v>
          </cell>
          <cell r="J163">
            <v>3.0608174499999998E-2</v>
          </cell>
          <cell r="K163">
            <v>1.4063981499999999E-2</v>
          </cell>
          <cell r="L163">
            <v>1.2919129999999999E-2</v>
          </cell>
          <cell r="M163">
            <v>7.9786914200000014E-3</v>
          </cell>
          <cell r="N163">
            <v>3.2960575499999999E-2</v>
          </cell>
          <cell r="O163">
            <v>6.5051762499999999E-2</v>
          </cell>
          <cell r="P163">
            <v>5.9079236999999993E-2</v>
          </cell>
          <cell r="Q163">
            <v>5.0611644499999997E-2</v>
          </cell>
          <cell r="R163">
            <v>5.5693823499999996E-2</v>
          </cell>
          <cell r="S163">
            <v>5.4006043000000004E-2</v>
          </cell>
          <cell r="T163">
            <v>0</v>
          </cell>
          <cell r="U163">
            <v>0</v>
          </cell>
          <cell r="V163">
            <v>0</v>
          </cell>
          <cell r="W163">
            <v>0</v>
          </cell>
          <cell r="X163">
            <v>0</v>
          </cell>
          <cell r="Y163">
            <v>0</v>
          </cell>
          <cell r="Z163">
            <v>0</v>
          </cell>
          <cell r="AA163">
            <v>0</v>
          </cell>
          <cell r="AB163">
            <v>10.311</v>
          </cell>
          <cell r="AC163">
            <v>6.3091799999999996</v>
          </cell>
          <cell r="AD163">
            <v>2.487082</v>
          </cell>
          <cell r="AE163">
            <v>0.87454299999999996</v>
          </cell>
          <cell r="AF163">
            <v>3.9042449999999995</v>
          </cell>
          <cell r="AG163">
            <v>4.8966569999999994</v>
          </cell>
          <cell r="AH163">
            <v>3.2666279999999999</v>
          </cell>
          <cell r="AI163">
            <v>6.9734359999999995</v>
          </cell>
          <cell r="AJ163">
            <v>2.6394199999999999</v>
          </cell>
          <cell r="AK163">
            <v>2.2261489999999999</v>
          </cell>
          <cell r="AL163">
            <v>2.0803400000000001</v>
          </cell>
          <cell r="AM163">
            <v>2.2753969999999999</v>
          </cell>
          <cell r="AN163">
            <v>5.6919979999999999</v>
          </cell>
          <cell r="AO163">
            <v>6.9514249999999995</v>
          </cell>
          <cell r="AP163">
            <v>8.874630999999999</v>
          </cell>
          <cell r="AQ163">
            <v>6.8323899999999993</v>
          </cell>
          <cell r="AR163">
            <v>7.614863999999999</v>
          </cell>
          <cell r="AS163">
            <v>8.7584330000000001</v>
          </cell>
          <cell r="AT163">
            <v>0</v>
          </cell>
          <cell r="AU163">
            <v>0</v>
          </cell>
          <cell r="AV163">
            <v>0</v>
          </cell>
          <cell r="AW163">
            <v>0</v>
          </cell>
          <cell r="AX163">
            <v>0</v>
          </cell>
          <cell r="AY163">
            <v>0</v>
          </cell>
          <cell r="AZ163">
            <v>0</v>
          </cell>
          <cell r="BA163">
            <v>0</v>
          </cell>
        </row>
        <row r="187">
          <cell r="B187">
            <v>1.5744050000000002E-4</v>
          </cell>
          <cell r="C187">
            <v>1.0616199999999999E-4</v>
          </cell>
          <cell r="D187">
            <v>2.6804942500000001E-2</v>
          </cell>
          <cell r="E187">
            <v>4.830386049999999E-2</v>
          </cell>
          <cell r="F187">
            <v>3.9633236299999978E-2</v>
          </cell>
          <cell r="G187">
            <v>4.8143924500000004E-2</v>
          </cell>
          <cell r="H187">
            <v>0.10872019199999999</v>
          </cell>
          <cell r="I187">
            <v>0.14988869700000002</v>
          </cell>
          <cell r="J187">
            <v>9.6916379000000011E-2</v>
          </cell>
          <cell r="K187">
            <v>0.1330803495</v>
          </cell>
          <cell r="L187">
            <v>0.115550288</v>
          </cell>
          <cell r="M187">
            <v>8.7702145999999995E-2</v>
          </cell>
          <cell r="N187">
            <v>7.4656067499999992E-2</v>
          </cell>
          <cell r="O187">
            <v>5.3603700499999997E-2</v>
          </cell>
          <cell r="P187">
            <v>6.5359983499999996E-2</v>
          </cell>
          <cell r="Q187">
            <v>3.6770698999999997E-2</v>
          </cell>
          <cell r="R187">
            <v>3.4281943500000002E-2</v>
          </cell>
          <cell r="S187">
            <v>4.2145585999999999E-2</v>
          </cell>
          <cell r="T187">
            <v>0</v>
          </cell>
          <cell r="U187">
            <v>0</v>
          </cell>
          <cell r="V187">
            <v>0</v>
          </cell>
          <cell r="W187">
            <v>0</v>
          </cell>
          <cell r="X187">
            <v>0</v>
          </cell>
          <cell r="Y187">
            <v>0</v>
          </cell>
          <cell r="Z187">
            <v>0</v>
          </cell>
          <cell r="AA187">
            <v>0</v>
          </cell>
          <cell r="AB187">
            <v>3.57</v>
          </cell>
          <cell r="AC187">
            <v>1.3254189999999999</v>
          </cell>
          <cell r="AD187">
            <v>3.015612</v>
          </cell>
          <cell r="AE187">
            <v>5.9146669999999997</v>
          </cell>
          <cell r="AF187">
            <v>5.4827269999999997</v>
          </cell>
          <cell r="AG187">
            <v>5.9086229999999995</v>
          </cell>
          <cell r="AH187">
            <v>15.728817999999999</v>
          </cell>
          <cell r="AI187">
            <v>20.678407</v>
          </cell>
          <cell r="AJ187">
            <v>21.635410999999998</v>
          </cell>
          <cell r="AK187">
            <v>20.323131</v>
          </cell>
          <cell r="AL187">
            <v>21.268129999999999</v>
          </cell>
          <cell r="AM187">
            <v>20.768149999999999</v>
          </cell>
          <cell r="AN187">
            <v>15.871507999999999</v>
          </cell>
          <cell r="AO187">
            <v>13.403853999999999</v>
          </cell>
          <cell r="AP187">
            <v>12.424066</v>
          </cell>
          <cell r="AQ187">
            <v>6.753654</v>
          </cell>
          <cell r="AR187">
            <v>4.6986869999999996</v>
          </cell>
          <cell r="AS187">
            <v>3.8057259999999999</v>
          </cell>
          <cell r="AT187">
            <v>0</v>
          </cell>
          <cell r="AU187">
            <v>0</v>
          </cell>
          <cell r="AV187">
            <v>0</v>
          </cell>
          <cell r="AW187">
            <v>0</v>
          </cell>
          <cell r="AX187">
            <v>0</v>
          </cell>
          <cell r="AY187">
            <v>0</v>
          </cell>
          <cell r="AZ187">
            <v>0</v>
          </cell>
          <cell r="BA187">
            <v>0</v>
          </cell>
        </row>
        <row r="194">
          <cell r="B194">
            <v>6.5827571500000001E-2</v>
          </cell>
          <cell r="C194">
            <v>8.4939270499999997E-2</v>
          </cell>
          <cell r="D194">
            <v>0.14000201250000002</v>
          </cell>
          <cell r="E194">
            <v>9.6875339499999991E-2</v>
          </cell>
          <cell r="F194">
            <v>7.654942649999999E-2</v>
          </cell>
          <cell r="G194">
            <v>6.1745332999999986E-2</v>
          </cell>
          <cell r="H194">
            <v>7.3365894000000001E-2</v>
          </cell>
          <cell r="I194">
            <v>5.6317817499999992E-2</v>
          </cell>
          <cell r="J194">
            <v>6.5624541999999994E-2</v>
          </cell>
          <cell r="K194">
            <v>2.554028136E-2</v>
          </cell>
          <cell r="L194">
            <v>5.9672869499999996E-2</v>
          </cell>
          <cell r="M194">
            <v>5.4476456499999999E-2</v>
          </cell>
          <cell r="N194">
            <v>5.8230611999999994E-2</v>
          </cell>
          <cell r="O194">
            <v>0.11066536249999999</v>
          </cell>
          <cell r="P194">
            <v>6.8891300000000003E-2</v>
          </cell>
          <cell r="Q194">
            <v>9.4127830999999995E-2</v>
          </cell>
          <cell r="R194">
            <v>0.15738639899999998</v>
          </cell>
          <cell r="S194">
            <v>0.13988454949999998</v>
          </cell>
          <cell r="T194">
            <v>0</v>
          </cell>
          <cell r="U194">
            <v>0</v>
          </cell>
          <cell r="V194">
            <v>0</v>
          </cell>
          <cell r="W194">
            <v>0</v>
          </cell>
          <cell r="X194">
            <v>0</v>
          </cell>
          <cell r="Y194">
            <v>0</v>
          </cell>
          <cell r="Z194">
            <v>0</v>
          </cell>
          <cell r="AA194">
            <v>0</v>
          </cell>
          <cell r="AB194">
            <v>6.7639999999999993</v>
          </cell>
          <cell r="AC194">
            <v>4.2929380000000004</v>
          </cell>
          <cell r="AD194">
            <v>5.7571870000000001</v>
          </cell>
          <cell r="AE194">
            <v>6.2760049999999996</v>
          </cell>
          <cell r="AF194">
            <v>3.9699109999999997</v>
          </cell>
          <cell r="AG194">
            <v>4.071688</v>
          </cell>
          <cell r="AH194">
            <v>3.4127079999999999</v>
          </cell>
          <cell r="AI194">
            <v>3.183128</v>
          </cell>
          <cell r="AJ194">
            <v>1.6409099999999999</v>
          </cell>
          <cell r="AK194">
            <v>16.452828</v>
          </cell>
          <cell r="AL194">
            <v>13.07169</v>
          </cell>
          <cell r="AM194">
            <v>14.741340999999998</v>
          </cell>
          <cell r="AN194">
            <v>9.7293500000000002</v>
          </cell>
          <cell r="AO194">
            <v>19.755741</v>
          </cell>
          <cell r="AP194">
            <v>15.934286</v>
          </cell>
          <cell r="AQ194">
            <v>21.029270999999998</v>
          </cell>
          <cell r="AR194">
            <v>24.973810999999998</v>
          </cell>
          <cell r="AS194">
            <v>27.472358</v>
          </cell>
          <cell r="AT194">
            <v>0</v>
          </cell>
          <cell r="AU194">
            <v>0</v>
          </cell>
          <cell r="AV194">
            <v>0</v>
          </cell>
          <cell r="AW194">
            <v>0</v>
          </cell>
          <cell r="AX194">
            <v>0</v>
          </cell>
          <cell r="AY194">
            <v>0</v>
          </cell>
          <cell r="AZ194">
            <v>0</v>
          </cell>
          <cell r="BA194">
            <v>0</v>
          </cell>
        </row>
        <row r="206">
          <cell r="B206">
            <v>2.5308710000000002E-2</v>
          </cell>
          <cell r="C206">
            <v>5.4652007999999995E-2</v>
          </cell>
          <cell r="D206">
            <v>4.8738068999999995E-2</v>
          </cell>
          <cell r="E206">
            <v>7.4267986999999994E-2</v>
          </cell>
          <cell r="F206">
            <v>8.8709346999999994E-2</v>
          </cell>
          <cell r="G206">
            <v>9.3054557999999996E-2</v>
          </cell>
          <cell r="H206">
            <v>9.9897944000000002E-2</v>
          </cell>
          <cell r="I206">
            <v>0.11966574999999999</v>
          </cell>
          <cell r="J206">
            <v>0.12942420300000002</v>
          </cell>
          <cell r="K206">
            <v>0.18462494799999998</v>
          </cell>
          <cell r="L206">
            <v>0.16037269999999998</v>
          </cell>
          <cell r="M206">
            <v>0.16295839899999998</v>
          </cell>
          <cell r="N206">
            <v>0.15736887499999999</v>
          </cell>
          <cell r="O206">
            <v>0.221328421</v>
          </cell>
          <cell r="P206">
            <v>0.14602012242000001</v>
          </cell>
          <cell r="Q206">
            <v>0.171982462</v>
          </cell>
          <cell r="R206">
            <v>0.16677565</v>
          </cell>
          <cell r="S206">
            <v>0.17502448300000001</v>
          </cell>
          <cell r="T206">
            <v>0</v>
          </cell>
          <cell r="U206">
            <v>0</v>
          </cell>
          <cell r="V206">
            <v>0</v>
          </cell>
          <cell r="W206">
            <v>0</v>
          </cell>
          <cell r="X206">
            <v>0</v>
          </cell>
          <cell r="Y206">
            <v>0</v>
          </cell>
          <cell r="Z206">
            <v>0</v>
          </cell>
          <cell r="AA206">
            <v>0</v>
          </cell>
          <cell r="AB206">
            <v>23.506999999999998</v>
          </cell>
          <cell r="AC206">
            <v>47.175422999999995</v>
          </cell>
          <cell r="AD206">
            <v>51.696910999999993</v>
          </cell>
          <cell r="AE206">
            <v>85.845589999999987</v>
          </cell>
          <cell r="AF206">
            <v>110.09909399999999</v>
          </cell>
          <cell r="AG206">
            <v>98.221526999999995</v>
          </cell>
          <cell r="AH206">
            <v>101.72549199999999</v>
          </cell>
          <cell r="AI206">
            <v>121.05172799999998</v>
          </cell>
          <cell r="AJ206">
            <v>142.862956</v>
          </cell>
          <cell r="AK206">
            <v>191.89793999999998</v>
          </cell>
          <cell r="AL206">
            <v>160.45434999999998</v>
          </cell>
          <cell r="AM206">
            <v>163.29719899999998</v>
          </cell>
          <cell r="AN206">
            <v>155.62161</v>
          </cell>
          <cell r="AO206">
            <v>134.67470800000001</v>
          </cell>
          <cell r="AP206">
            <v>140.39323200000001</v>
          </cell>
          <cell r="AQ206">
            <v>168.977352</v>
          </cell>
          <cell r="AR206">
            <v>155.484385</v>
          </cell>
          <cell r="AS206">
            <v>174.15965199999999</v>
          </cell>
          <cell r="AT206">
            <v>0</v>
          </cell>
          <cell r="AU206">
            <v>0</v>
          </cell>
          <cell r="AV206">
            <v>0</v>
          </cell>
          <cell r="AW206">
            <v>0</v>
          </cell>
          <cell r="AX206">
            <v>0</v>
          </cell>
          <cell r="AY206">
            <v>0</v>
          </cell>
          <cell r="AZ206">
            <v>0</v>
          </cell>
          <cell r="BA206">
            <v>0</v>
          </cell>
        </row>
        <row r="228">
          <cell r="B228">
            <v>0.29835122149999999</v>
          </cell>
          <cell r="C228">
            <v>0.37911931049999997</v>
          </cell>
          <cell r="D228">
            <v>0.459336311</v>
          </cell>
          <cell r="E228">
            <v>0.44356376050000001</v>
          </cell>
          <cell r="F228">
            <v>0.53969261150000003</v>
          </cell>
          <cell r="G228">
            <v>0.63984957399999998</v>
          </cell>
          <cell r="H228">
            <v>0.63389020699999998</v>
          </cell>
          <cell r="I228">
            <v>0.70216221249999999</v>
          </cell>
          <cell r="J228">
            <v>0.72206190299999951</v>
          </cell>
          <cell r="K228">
            <v>0.76721061950000036</v>
          </cell>
          <cell r="L228">
            <v>0.73730430150000081</v>
          </cell>
          <cell r="M228">
            <v>0.78286672900999998</v>
          </cell>
          <cell r="N228">
            <v>0.96467626550000007</v>
          </cell>
          <cell r="O228">
            <v>1.1478622015</v>
          </cell>
          <cell r="P228">
            <v>0.89912240711999991</v>
          </cell>
          <cell r="Q228">
            <v>0.97686773702999996</v>
          </cell>
          <cell r="R228">
            <v>1.06888271009</v>
          </cell>
          <cell r="S228">
            <v>1.9077050999999999E-4</v>
          </cell>
          <cell r="T228">
            <v>0</v>
          </cell>
          <cell r="U228">
            <v>0</v>
          </cell>
          <cell r="V228">
            <v>0</v>
          </cell>
          <cell r="W228">
            <v>0</v>
          </cell>
          <cell r="X228">
            <v>0</v>
          </cell>
          <cell r="Y228">
            <v>0</v>
          </cell>
          <cell r="Z228">
            <v>0</v>
          </cell>
          <cell r="AA228">
            <v>0</v>
          </cell>
          <cell r="AB228">
            <v>52.208999999999996</v>
          </cell>
          <cell r="AC228">
            <v>63.890416999999999</v>
          </cell>
          <cell r="AD228">
            <v>87.733049000000008</v>
          </cell>
          <cell r="AE228">
            <v>89.052357000000001</v>
          </cell>
          <cell r="AF228">
            <v>91.848516000000004</v>
          </cell>
          <cell r="AG228">
            <v>110.99375199999999</v>
          </cell>
          <cell r="AH228">
            <v>111.49313299999999</v>
          </cell>
          <cell r="AI228">
            <v>117.81406499999999</v>
          </cell>
          <cell r="AJ228">
            <v>93.182273999999992</v>
          </cell>
          <cell r="AK228">
            <v>127.87526899999999</v>
          </cell>
          <cell r="AL228">
            <v>151.35867999999999</v>
          </cell>
          <cell r="AM228">
            <v>167.60254800000001</v>
          </cell>
          <cell r="AN228">
            <v>188.45779499999998</v>
          </cell>
          <cell r="AO228">
            <v>218.15841999999998</v>
          </cell>
          <cell r="AP228">
            <v>219.876476</v>
          </cell>
          <cell r="AQ228">
            <v>182.99073900000002</v>
          </cell>
          <cell r="AR228">
            <v>185.530609</v>
          </cell>
          <cell r="AS228">
            <v>193.35040799999999</v>
          </cell>
          <cell r="AT228">
            <v>0</v>
          </cell>
          <cell r="AU228">
            <v>0</v>
          </cell>
          <cell r="AV228">
            <v>0</v>
          </cell>
          <cell r="AW228">
            <v>0</v>
          </cell>
          <cell r="AX228">
            <v>0</v>
          </cell>
          <cell r="AY228">
            <v>0</v>
          </cell>
          <cell r="AZ228">
            <v>0</v>
          </cell>
          <cell r="BA228">
            <v>0</v>
          </cell>
        </row>
        <row r="231">
          <cell r="B231">
            <v>6.2446423500000001E-2</v>
          </cell>
          <cell r="C231">
            <v>0.144922626</v>
          </cell>
          <cell r="D231">
            <v>0.11099281599999999</v>
          </cell>
          <cell r="E231">
            <v>0.19824078849999999</v>
          </cell>
          <cell r="F231">
            <v>0.23369774199999999</v>
          </cell>
          <cell r="G231">
            <v>0.32335814499999999</v>
          </cell>
          <cell r="H231">
            <v>0.57759821700000002</v>
          </cell>
          <cell r="I231">
            <v>0.71995232249999996</v>
          </cell>
          <cell r="J231">
            <v>0.7512447495000002</v>
          </cell>
          <cell r="K231">
            <v>0.88405084300000003</v>
          </cell>
          <cell r="L231">
            <v>0.61888973349999998</v>
          </cell>
          <cell r="M231">
            <v>0.62026394980999999</v>
          </cell>
          <cell r="N231">
            <v>0.64572282250000002</v>
          </cell>
          <cell r="O231">
            <v>0.75880899699999993</v>
          </cell>
          <cell r="P231">
            <v>0.83049583803000004</v>
          </cell>
          <cell r="Q231">
            <v>0.79070804399999994</v>
          </cell>
          <cell r="R231">
            <v>0.97626778587999996</v>
          </cell>
          <cell r="S231">
            <v>0.79928757180999999</v>
          </cell>
          <cell r="T231">
            <v>0</v>
          </cell>
          <cell r="U231">
            <v>0</v>
          </cell>
          <cell r="V231">
            <v>0</v>
          </cell>
          <cell r="W231">
            <v>0</v>
          </cell>
          <cell r="X231">
            <v>0</v>
          </cell>
          <cell r="Y231">
            <v>0</v>
          </cell>
          <cell r="Z231">
            <v>0</v>
          </cell>
          <cell r="AA231">
            <v>0</v>
          </cell>
          <cell r="AB231">
            <v>12.577</v>
          </cell>
          <cell r="AC231">
            <v>17.499147000000001</v>
          </cell>
          <cell r="AD231">
            <v>16.263860999999999</v>
          </cell>
          <cell r="AE231">
            <v>28.271810999999996</v>
          </cell>
          <cell r="AF231">
            <v>37.224823999999998</v>
          </cell>
          <cell r="AG231">
            <v>49.675730999999999</v>
          </cell>
          <cell r="AH231">
            <v>87.993312999999986</v>
          </cell>
          <cell r="AI231">
            <v>115.37075400000001</v>
          </cell>
          <cell r="AJ231">
            <v>145.223151</v>
          </cell>
          <cell r="AK231">
            <v>155.52174199999999</v>
          </cell>
          <cell r="AL231">
            <v>148.55901999999998</v>
          </cell>
          <cell r="AM231">
            <v>177.30065499999998</v>
          </cell>
          <cell r="AN231">
            <v>189.20036199999998</v>
          </cell>
          <cell r="AO231">
            <v>206.17103600000002</v>
          </cell>
          <cell r="AP231">
            <v>234.17111599999998</v>
          </cell>
          <cell r="AQ231">
            <v>242.04089499999998</v>
          </cell>
          <cell r="AR231">
            <v>256.65360899999996</v>
          </cell>
          <cell r="AS231">
            <v>269.16306099999997</v>
          </cell>
          <cell r="AT231">
            <v>0</v>
          </cell>
          <cell r="AU231">
            <v>0</v>
          </cell>
          <cell r="AV231">
            <v>0</v>
          </cell>
          <cell r="AW231">
            <v>0</v>
          </cell>
          <cell r="AX231">
            <v>0</v>
          </cell>
          <cell r="AY231">
            <v>0</v>
          </cell>
          <cell r="AZ231">
            <v>0</v>
          </cell>
          <cell r="BA231">
            <v>0</v>
          </cell>
        </row>
        <row r="247">
          <cell r="B247">
            <v>5.9643049499999996E-2</v>
          </cell>
          <cell r="C247">
            <v>0.1345422778</v>
          </cell>
          <cell r="D247">
            <v>0.10681959499999999</v>
          </cell>
          <cell r="E247">
            <v>0.10617750300000001</v>
          </cell>
          <cell r="F247">
            <v>0.1077282455</v>
          </cell>
          <cell r="G247">
            <v>0.19804335649999999</v>
          </cell>
          <cell r="H247">
            <v>0.13164165950000001</v>
          </cell>
          <cell r="I247">
            <v>0.21604747449999998</v>
          </cell>
          <cell r="J247">
            <v>0.25618430083333332</v>
          </cell>
          <cell r="K247">
            <v>0.26712458750000001</v>
          </cell>
          <cell r="L247">
            <v>0.2704749615</v>
          </cell>
          <cell r="M247">
            <v>0.33156197883999999</v>
          </cell>
          <cell r="N247">
            <v>0.32129802433333338</v>
          </cell>
          <cell r="O247">
            <v>0.36468790949999996</v>
          </cell>
          <cell r="P247">
            <v>0.46679404263999996</v>
          </cell>
          <cell r="Q247">
            <v>0.41412263655000003</v>
          </cell>
          <cell r="R247">
            <v>0.43650614748999994</v>
          </cell>
          <cell r="S247">
            <v>0.517028277521</v>
          </cell>
          <cell r="T247">
            <v>0</v>
          </cell>
          <cell r="U247">
            <v>0</v>
          </cell>
          <cell r="V247">
            <v>0</v>
          </cell>
          <cell r="W247">
            <v>0</v>
          </cell>
          <cell r="X247">
            <v>0</v>
          </cell>
          <cell r="Y247">
            <v>0</v>
          </cell>
          <cell r="Z247">
            <v>0</v>
          </cell>
          <cell r="AA247">
            <v>0</v>
          </cell>
          <cell r="AB247">
            <v>16.785</v>
          </cell>
          <cell r="AC247">
            <v>25.554458999999998</v>
          </cell>
          <cell r="AD247">
            <v>23.875397999999997</v>
          </cell>
          <cell r="AE247">
            <v>30.381180999999998</v>
          </cell>
          <cell r="AF247">
            <v>33.824604999999998</v>
          </cell>
          <cell r="AG247">
            <v>26.441195</v>
          </cell>
          <cell r="AH247">
            <v>31.735367999999998</v>
          </cell>
          <cell r="AI247">
            <v>38.294829999999997</v>
          </cell>
          <cell r="AJ247">
            <v>48.521248</v>
          </cell>
          <cell r="AK247">
            <v>41.456193999999996</v>
          </cell>
          <cell r="AL247">
            <v>56.47287</v>
          </cell>
          <cell r="AM247">
            <v>65.327024999999992</v>
          </cell>
          <cell r="AN247">
            <v>67.728560999999999</v>
          </cell>
          <cell r="AO247">
            <v>70.377223999999998</v>
          </cell>
          <cell r="AP247">
            <v>80.225198999999989</v>
          </cell>
          <cell r="AQ247">
            <v>86.115980999999991</v>
          </cell>
          <cell r="AR247">
            <v>73.918525999999986</v>
          </cell>
          <cell r="AS247">
            <v>90.389064999999988</v>
          </cell>
          <cell r="AT247">
            <v>0</v>
          </cell>
          <cell r="AU247">
            <v>0</v>
          </cell>
          <cell r="AV247">
            <v>0</v>
          </cell>
          <cell r="AW247">
            <v>0</v>
          </cell>
          <cell r="AX247">
            <v>0</v>
          </cell>
          <cell r="AY247">
            <v>0</v>
          </cell>
          <cell r="AZ247">
            <v>0</v>
          </cell>
          <cell r="BA247">
            <v>0</v>
          </cell>
        </row>
        <row r="263">
          <cell r="B263">
            <v>1.2356640187575683</v>
          </cell>
          <cell r="C263">
            <v>1.7958601687058264</v>
          </cell>
          <cell r="D263">
            <v>1.862387064662665</v>
          </cell>
          <cell r="E263">
            <v>2.2097982673812782</v>
          </cell>
          <cell r="F263">
            <v>2.5673379353842161</v>
          </cell>
          <cell r="G263">
            <v>2.8957901047246732</v>
          </cell>
          <cell r="H263">
            <v>3.3439784331292337</v>
          </cell>
          <cell r="I263">
            <v>3.9421263999305021</v>
          </cell>
          <cell r="J263">
            <v>4.1141288789544577</v>
          </cell>
          <cell r="K263">
            <v>4.8594087760942175</v>
          </cell>
          <cell r="L263">
            <v>4.7903860585825635</v>
          </cell>
          <cell r="M263">
            <v>4.696533206982008</v>
          </cell>
          <cell r="N263">
            <v>5.2520220229941783</v>
          </cell>
          <cell r="O263">
            <v>6.3738117688829519</v>
          </cell>
          <cell r="P263">
            <v>6.7727684042506979</v>
          </cell>
          <cell r="Q263">
            <v>7.0841956890332654</v>
          </cell>
          <cell r="R263">
            <v>8.7747527190606363</v>
          </cell>
          <cell r="S263">
            <v>5.8890835981917471</v>
          </cell>
          <cell r="T263">
            <v>0</v>
          </cell>
          <cell r="U263">
            <v>0</v>
          </cell>
          <cell r="V263">
            <v>0</v>
          </cell>
          <cell r="W263">
            <v>0</v>
          </cell>
          <cell r="X263">
            <v>0</v>
          </cell>
          <cell r="Y263">
            <v>0</v>
          </cell>
          <cell r="Z263">
            <v>0</v>
          </cell>
          <cell r="AA263">
            <v>0</v>
          </cell>
          <cell r="AB263">
            <v>283.61500000000012</v>
          </cell>
          <cell r="AC263">
            <v>350.63362899999998</v>
          </cell>
          <cell r="AD263">
            <v>397.08611299999995</v>
          </cell>
          <cell r="AE263">
            <v>514.39519300000006</v>
          </cell>
          <cell r="AF263">
            <v>605.26187700000025</v>
          </cell>
          <cell r="AG263">
            <v>655.3614070000001</v>
          </cell>
          <cell r="AH263">
            <v>790.12128699999982</v>
          </cell>
          <cell r="AI263">
            <v>955.02841700000033</v>
          </cell>
          <cell r="AJ263">
            <v>858.11526200000003</v>
          </cell>
          <cell r="AK263">
            <v>1209.4534949999997</v>
          </cell>
          <cell r="AL263">
            <v>1442.2194799999997</v>
          </cell>
          <cell r="AM263">
            <v>1596.6089869999996</v>
          </cell>
          <cell r="AN263">
            <v>1689.5744079999995</v>
          </cell>
          <cell r="AO263">
            <v>1828.3335239999994</v>
          </cell>
          <cell r="AP263">
            <v>2029.3371989999998</v>
          </cell>
          <cell r="AQ263">
            <v>2124.5153250000008</v>
          </cell>
          <cell r="AR263">
            <v>2284.3543199999999</v>
          </cell>
          <cell r="AS263">
            <v>2529.943566999998</v>
          </cell>
          <cell r="AT263">
            <v>0</v>
          </cell>
          <cell r="AU263">
            <v>0</v>
          </cell>
          <cell r="AV263">
            <v>0</v>
          </cell>
          <cell r="AW263">
            <v>0</v>
          </cell>
          <cell r="AX263">
            <v>0</v>
          </cell>
          <cell r="AY263">
            <v>0</v>
          </cell>
          <cell r="AZ263">
            <v>0</v>
          </cell>
          <cell r="BA263">
            <v>0</v>
          </cell>
        </row>
        <row r="264">
          <cell r="B264">
            <v>4.3558391257568337E-2</v>
          </cell>
          <cell r="C264">
            <v>0.13802965785624663</v>
          </cell>
          <cell r="D264">
            <v>0.13778489121822068</v>
          </cell>
          <cell r="E264">
            <v>0.15817121793683386</v>
          </cell>
          <cell r="F264">
            <v>0.18855389140447715</v>
          </cell>
          <cell r="G264">
            <v>0.18506971129166669</v>
          </cell>
          <cell r="H264">
            <v>0.2320208368439394</v>
          </cell>
          <cell r="I264">
            <v>0.19085497977550217</v>
          </cell>
          <cell r="J264">
            <v>0.18387936762112472</v>
          </cell>
          <cell r="K264">
            <v>0.16738840623421714</v>
          </cell>
          <cell r="L264">
            <v>0.19513794297481549</v>
          </cell>
          <cell r="M264">
            <v>0.21542832988200852</v>
          </cell>
          <cell r="N264">
            <v>0.25543962390225278</v>
          </cell>
          <cell r="O264">
            <v>0.2485737136329538</v>
          </cell>
          <cell r="P264">
            <v>0.21503900723069838</v>
          </cell>
          <cell r="Q264">
            <v>0.23134406952326453</v>
          </cell>
          <cell r="R264">
            <v>0.24073164758063731</v>
          </cell>
          <cell r="S264">
            <v>9.0359782590746951E-2</v>
          </cell>
          <cell r="T264">
            <v>0</v>
          </cell>
          <cell r="U264">
            <v>0</v>
          </cell>
          <cell r="V264">
            <v>0</v>
          </cell>
          <cell r="W264">
            <v>0</v>
          </cell>
          <cell r="X264">
            <v>0</v>
          </cell>
          <cell r="Y264">
            <v>0</v>
          </cell>
          <cell r="Z264">
            <v>0</v>
          </cell>
          <cell r="AA264">
            <v>0</v>
          </cell>
          <cell r="AB264">
            <v>23.144000000000002</v>
          </cell>
          <cell r="AC264">
            <v>42.358606999999992</v>
          </cell>
          <cell r="AD264">
            <v>34.388178000000003</v>
          </cell>
          <cell r="AE264">
            <v>40.501193999999998</v>
          </cell>
          <cell r="AF264">
            <v>46.220244999999998</v>
          </cell>
          <cell r="AG264">
            <v>45.430878000000007</v>
          </cell>
          <cell r="AH264">
            <v>55.823249999999994</v>
          </cell>
          <cell r="AI264">
            <v>52.361888000000015</v>
          </cell>
          <cell r="AJ264">
            <v>44.075872000000004</v>
          </cell>
          <cell r="AK264">
            <v>42.938380000000009</v>
          </cell>
          <cell r="AL264">
            <v>62.823989999999995</v>
          </cell>
          <cell r="AM264">
            <v>74.250275999999999</v>
          </cell>
          <cell r="AN264">
            <v>80.068615999999992</v>
          </cell>
          <cell r="AO264">
            <v>81.032723999999988</v>
          </cell>
          <cell r="AP264">
            <v>80.689909999999998</v>
          </cell>
          <cell r="AQ264">
            <v>78.912459999999996</v>
          </cell>
          <cell r="AR264">
            <v>75.117518999999987</v>
          </cell>
          <cell r="AS264">
            <v>92.209512999999987</v>
          </cell>
          <cell r="AT264">
            <v>0</v>
          </cell>
          <cell r="AU264">
            <v>0</v>
          </cell>
          <cell r="AV264">
            <v>0</v>
          </cell>
          <cell r="AW264">
            <v>0</v>
          </cell>
          <cell r="AX264">
            <v>0</v>
          </cell>
          <cell r="AY264">
            <v>0</v>
          </cell>
          <cell r="AZ264">
            <v>0</v>
          </cell>
          <cell r="BA264">
            <v>0</v>
          </cell>
        </row>
        <row r="266">
          <cell r="B266">
            <v>4.2663599999999999E-4</v>
          </cell>
          <cell r="C266">
            <v>5.6626849999999993E-4</v>
          </cell>
          <cell r="D266">
            <v>2.795779E-3</v>
          </cell>
          <cell r="E266">
            <v>3.004624E-3</v>
          </cell>
          <cell r="F266">
            <v>6.197569E-3</v>
          </cell>
          <cell r="G266">
            <v>3.2571104999999999E-3</v>
          </cell>
          <cell r="H266">
            <v>2.9449000000000001E-4</v>
          </cell>
          <cell r="I266">
            <v>7.7488744999999999E-3</v>
          </cell>
          <cell r="J266">
            <v>2.1958474999999996E-3</v>
          </cell>
          <cell r="K266">
            <v>6.4524124999999991E-3</v>
          </cell>
          <cell r="L266">
            <v>8.8042149999999989E-4</v>
          </cell>
          <cell r="M266">
            <v>4.6875500000000002E-5</v>
          </cell>
          <cell r="N266">
            <v>6.7250749999999998E-4</v>
          </cell>
          <cell r="O266">
            <v>2.9365000000000001E-5</v>
          </cell>
          <cell r="P266">
            <v>8.8777500000000002E-5</v>
          </cell>
          <cell r="Q266">
            <v>2.3449999999999999E-7</v>
          </cell>
          <cell r="R266">
            <v>5.0768275000000005E-3</v>
          </cell>
          <cell r="S266">
            <v>3.712384E-3</v>
          </cell>
          <cell r="T266">
            <v>0</v>
          </cell>
          <cell r="U266">
            <v>0</v>
          </cell>
          <cell r="V266">
            <v>0</v>
          </cell>
          <cell r="W266">
            <v>0</v>
          </cell>
          <cell r="X266">
            <v>0</v>
          </cell>
          <cell r="Y266">
            <v>0</v>
          </cell>
          <cell r="Z266">
            <v>0</v>
          </cell>
          <cell r="AA266">
            <v>0</v>
          </cell>
          <cell r="AB266">
            <v>0.155</v>
          </cell>
          <cell r="AC266">
            <v>0.26870299999999997</v>
          </cell>
          <cell r="AD266">
            <v>0.45442900000000003</v>
          </cell>
          <cell r="AE266">
            <v>0.31277600000000005</v>
          </cell>
          <cell r="AF266">
            <v>1.060306</v>
          </cell>
          <cell r="AG266">
            <v>0.88851199999999997</v>
          </cell>
          <cell r="AH266">
            <v>0.32957700000000001</v>
          </cell>
          <cell r="AI266">
            <v>1.303329</v>
          </cell>
          <cell r="AJ266">
            <v>1.179762</v>
          </cell>
          <cell r="AK266">
            <v>1.1317519999999999</v>
          </cell>
          <cell r="AL266">
            <v>0.15134</v>
          </cell>
          <cell r="AM266">
            <v>6.7585999999999993E-2</v>
          </cell>
          <cell r="AN266">
            <v>0.67988999999999988</v>
          </cell>
          <cell r="AO266">
            <v>9.7599999999999998E-4</v>
          </cell>
          <cell r="AP266">
            <v>5.8226999999999994E-2</v>
          </cell>
          <cell r="AQ266">
            <v>5.8421000000000001E-2</v>
          </cell>
          <cell r="AR266">
            <v>0.46427800000000002</v>
          </cell>
          <cell r="AS266">
            <v>0.23201000000000002</v>
          </cell>
          <cell r="AT266">
            <v>0</v>
          </cell>
          <cell r="AU266">
            <v>0</v>
          </cell>
          <cell r="AV266">
            <v>0</v>
          </cell>
          <cell r="AW266">
            <v>0</v>
          </cell>
          <cell r="AX266">
            <v>0</v>
          </cell>
          <cell r="AY266">
            <v>0</v>
          </cell>
          <cell r="AZ266">
            <v>0</v>
          </cell>
          <cell r="BA266">
            <v>0</v>
          </cell>
        </row>
        <row r="267">
          <cell r="B267">
            <v>0.90915366149999999</v>
          </cell>
          <cell r="C267">
            <v>1.2161930761000002</v>
          </cell>
          <cell r="D267">
            <v>1.3392364219999999</v>
          </cell>
          <cell r="E267">
            <v>1.7704596084999999</v>
          </cell>
          <cell r="F267">
            <v>2.1113546173</v>
          </cell>
          <cell r="G267">
            <v>2.3107866104999997</v>
          </cell>
          <cell r="H267">
            <v>2.7666287460500003</v>
          </cell>
          <cell r="I267">
            <v>3.2858654770000006</v>
          </cell>
          <cell r="J267">
            <v>3.4330454255</v>
          </cell>
          <cell r="K267">
            <v>4.0345345645000004</v>
          </cell>
          <cell r="L267">
            <v>4.0179246195000013</v>
          </cell>
          <cell r="M267">
            <v>3.9088745640999996</v>
          </cell>
          <cell r="N267">
            <v>4.4494893624999996</v>
          </cell>
          <cell r="O267">
            <v>5.3809875937499996</v>
          </cell>
          <cell r="P267">
            <v>5.6100235602599993</v>
          </cell>
          <cell r="Q267">
            <v>5.9926055887399992</v>
          </cell>
          <cell r="R267">
            <v>7.4230914841999995</v>
          </cell>
          <cell r="S267">
            <v>4.7591309138700009</v>
          </cell>
          <cell r="T267">
            <v>0</v>
          </cell>
          <cell r="U267">
            <v>0</v>
          </cell>
          <cell r="V267">
            <v>0</v>
          </cell>
          <cell r="W267">
            <v>0</v>
          </cell>
          <cell r="X267">
            <v>0</v>
          </cell>
          <cell r="Y267">
            <v>0</v>
          </cell>
          <cell r="Z267">
            <v>0</v>
          </cell>
          <cell r="AA267">
            <v>0</v>
          </cell>
          <cell r="AB267">
            <v>214.00499999999997</v>
          </cell>
          <cell r="AC267">
            <v>253.59597299999996</v>
          </cell>
          <cell r="AD267">
            <v>317.41938500000003</v>
          </cell>
          <cell r="AE267">
            <v>423.949275</v>
          </cell>
          <cell r="AF267">
            <v>502.42833100000007</v>
          </cell>
          <cell r="AG267">
            <v>549.70635199999992</v>
          </cell>
          <cell r="AH267">
            <v>666.83816799999988</v>
          </cell>
          <cell r="AI267">
            <v>818.986853</v>
          </cell>
          <cell r="AJ267">
            <v>719.46850400000005</v>
          </cell>
          <cell r="AK267">
            <v>1052.0604839999999</v>
          </cell>
          <cell r="AL267">
            <v>1233.7171899999998</v>
          </cell>
          <cell r="AM267">
            <v>1350.377189</v>
          </cell>
          <cell r="AN267">
            <v>1437.495324</v>
          </cell>
          <cell r="AO267">
            <v>1550.0069909999997</v>
          </cell>
          <cell r="AP267">
            <v>1739.9147499999999</v>
          </cell>
          <cell r="AQ267">
            <v>1793.665931</v>
          </cell>
          <cell r="AR267">
            <v>1922.5947929999995</v>
          </cell>
          <cell r="AS267">
            <v>2131.5866449999999</v>
          </cell>
          <cell r="AT267">
            <v>0</v>
          </cell>
          <cell r="AU267">
            <v>0</v>
          </cell>
          <cell r="AV267">
            <v>0</v>
          </cell>
          <cell r="AW267">
            <v>0</v>
          </cell>
          <cell r="AX267">
            <v>0</v>
          </cell>
          <cell r="AY267">
            <v>0</v>
          </cell>
          <cell r="AZ267">
            <v>0</v>
          </cell>
          <cell r="BA267">
            <v>0</v>
          </cell>
        </row>
        <row r="268">
          <cell r="B268">
            <v>8.0549277000000002E-2</v>
          </cell>
          <cell r="C268">
            <v>0.1595797865142857</v>
          </cell>
          <cell r="D268">
            <v>0.13541153049999999</v>
          </cell>
          <cell r="E268">
            <v>0.1369869765</v>
          </cell>
          <cell r="F268">
            <v>0.14202582899999999</v>
          </cell>
          <cell r="G268">
            <v>0.25705578549999997</v>
          </cell>
          <cell r="H268">
            <v>0.184006012</v>
          </cell>
          <cell r="I268">
            <v>0.26761186949999999</v>
          </cell>
          <cell r="J268">
            <v>0.31093874933333332</v>
          </cell>
          <cell r="K268">
            <v>0.30398991450000001</v>
          </cell>
          <cell r="L268">
            <v>0.28151493100000002</v>
          </cell>
          <cell r="M268">
            <v>0.35628386134000001</v>
          </cell>
          <cell r="N268">
            <v>0.35103023459192506</v>
          </cell>
          <cell r="O268">
            <v>0.38195210499999999</v>
          </cell>
          <cell r="P268">
            <v>0.51934727563999994</v>
          </cell>
          <cell r="Q268">
            <v>0.49906876955000001</v>
          </cell>
          <cell r="R268">
            <v>0.49065141698999992</v>
          </cell>
          <cell r="S268">
            <v>0.517028277521</v>
          </cell>
          <cell r="T268">
            <v>0</v>
          </cell>
          <cell r="U268">
            <v>0</v>
          </cell>
          <cell r="V268">
            <v>0</v>
          </cell>
          <cell r="W268">
            <v>0</v>
          </cell>
          <cell r="X268">
            <v>0</v>
          </cell>
          <cell r="Y268">
            <v>0</v>
          </cell>
          <cell r="Z268">
            <v>0</v>
          </cell>
          <cell r="AA268">
            <v>0</v>
          </cell>
          <cell r="AB268">
            <v>19.210999999999999</v>
          </cell>
          <cell r="AC268">
            <v>31.582646999999998</v>
          </cell>
          <cell r="AD268">
            <v>26.650427999999998</v>
          </cell>
          <cell r="AE268">
            <v>35.065776999999997</v>
          </cell>
          <cell r="AF268">
            <v>37.586492</v>
          </cell>
          <cell r="AG268">
            <v>33.657935999999999</v>
          </cell>
          <cell r="AH268">
            <v>37.352328999999997</v>
          </cell>
          <cell r="AI268">
            <v>47.149969999999996</v>
          </cell>
          <cell r="AJ268">
            <v>59.389482000000001</v>
          </cell>
          <cell r="AK268">
            <v>47.525414999999995</v>
          </cell>
          <cell r="AL268">
            <v>59.117069999999998</v>
          </cell>
          <cell r="AM268">
            <v>69.616347999999988</v>
          </cell>
          <cell r="AN268">
            <v>73.412304000000006</v>
          </cell>
          <cell r="AO268">
            <v>74.994196000000002</v>
          </cell>
          <cell r="AP268">
            <v>87.642864999999986</v>
          </cell>
          <cell r="AQ268">
            <v>95.573111999999995</v>
          </cell>
          <cell r="AR268">
            <v>81.379300999999984</v>
          </cell>
          <cell r="AS268">
            <v>101.53241499999999</v>
          </cell>
          <cell r="AT268">
            <v>0</v>
          </cell>
          <cell r="AU268">
            <v>0</v>
          </cell>
          <cell r="AV268">
            <v>0</v>
          </cell>
          <cell r="AW268">
            <v>0</v>
          </cell>
          <cell r="AX268">
            <v>0</v>
          </cell>
          <cell r="AY268">
            <v>0</v>
          </cell>
          <cell r="AZ268">
            <v>0</v>
          </cell>
          <cell r="BA268">
            <v>0</v>
          </cell>
        </row>
        <row r="269">
          <cell r="B269">
            <v>5.3777636999999989E-2</v>
          </cell>
          <cell r="C269">
            <v>9.5051470499999999E-2</v>
          </cell>
          <cell r="D269">
            <v>5.4990489000000004E-2</v>
          </cell>
          <cell r="E269">
            <v>2.3616027499999998E-2</v>
          </cell>
          <cell r="F269">
            <v>9.250032499999998E-3</v>
          </cell>
          <cell r="G269">
            <v>3.3845996999999996E-2</v>
          </cell>
          <cell r="H269">
            <v>4.9462678499999996E-2</v>
          </cell>
          <cell r="I269">
            <v>7.6852166499999999E-2</v>
          </cell>
          <cell r="J269">
            <v>6.4549844000000009E-2</v>
          </cell>
          <cell r="K269">
            <v>0.2787425395</v>
          </cell>
          <cell r="L269">
            <v>0.1793028005</v>
          </cell>
          <cell r="M269">
            <v>0.106786269</v>
          </cell>
          <cell r="N269">
            <v>5.2903999499999993E-2</v>
          </cell>
          <cell r="O269">
            <v>0.12078870749999999</v>
          </cell>
          <cell r="P269">
            <v>0.23731704299999998</v>
          </cell>
          <cell r="Q269">
            <v>0.12687232749999999</v>
          </cell>
          <cell r="R269">
            <v>0.3079129015</v>
          </cell>
          <cell r="S269">
            <v>0.26038311249999996</v>
          </cell>
          <cell r="T269">
            <v>0</v>
          </cell>
          <cell r="U269">
            <v>0</v>
          </cell>
          <cell r="V269">
            <v>0</v>
          </cell>
          <cell r="W269">
            <v>0</v>
          </cell>
          <cell r="X269">
            <v>0</v>
          </cell>
          <cell r="Y269">
            <v>0</v>
          </cell>
          <cell r="Z269">
            <v>0</v>
          </cell>
          <cell r="AA269">
            <v>0</v>
          </cell>
          <cell r="AB269">
            <v>7.0429999999999993</v>
          </cell>
          <cell r="AC269">
            <v>5.0027809999999997</v>
          </cell>
          <cell r="AD269">
            <v>3.6175009999999999</v>
          </cell>
          <cell r="AE269">
            <v>1.7420610000000001</v>
          </cell>
          <cell r="AF269">
            <v>1.72367</v>
          </cell>
          <cell r="AG269">
            <v>3.1666059999999998</v>
          </cell>
          <cell r="AH269">
            <v>5.793717</v>
          </cell>
          <cell r="AI269">
            <v>9.1137569999999997</v>
          </cell>
          <cell r="AJ269">
            <v>13.181713999999999</v>
          </cell>
          <cell r="AK269">
            <v>28.136903999999998</v>
          </cell>
          <cell r="AL269">
            <v>8.9159799999999994</v>
          </cell>
          <cell r="AM269">
            <v>19.015013999999994</v>
          </cell>
          <cell r="AN269">
            <v>19.917625999999998</v>
          </cell>
          <cell r="AO269">
            <v>15.685129999999999</v>
          </cell>
          <cell r="AP269">
            <v>26.595172999999996</v>
          </cell>
          <cell r="AQ269">
            <v>15.880304000000001</v>
          </cell>
          <cell r="AR269">
            <v>39.243673000000001</v>
          </cell>
          <cell r="AS269">
            <v>43.62818</v>
          </cell>
          <cell r="AT269">
            <v>0</v>
          </cell>
          <cell r="AU269">
            <v>0</v>
          </cell>
          <cell r="AV269">
            <v>0</v>
          </cell>
          <cell r="AW269">
            <v>0</v>
          </cell>
          <cell r="AX269">
            <v>0</v>
          </cell>
          <cell r="AY269">
            <v>0</v>
          </cell>
          <cell r="AZ269">
            <v>0</v>
          </cell>
          <cell r="BA269">
            <v>0</v>
          </cell>
        </row>
      </sheetData>
      <sheetData sheetId="22">
        <row r="31">
          <cell r="B31">
            <v>1.7786636999999998E-2</v>
          </cell>
          <cell r="C31">
            <v>5.4856687499999994E-2</v>
          </cell>
          <cell r="D31">
            <v>1.0570013999999999E-2</v>
          </cell>
          <cell r="E31">
            <v>2.2531427999999999E-2</v>
          </cell>
          <cell r="F31">
            <v>9.0647144999999995E-3</v>
          </cell>
          <cell r="G31">
            <v>1.3169249999999999E-2</v>
          </cell>
          <cell r="H31">
            <v>4.9017887999999996E-2</v>
          </cell>
          <cell r="I31">
            <v>6.3146398499999992E-2</v>
          </cell>
          <cell r="J31">
            <v>5.5528532999999998E-2</v>
          </cell>
          <cell r="K31">
            <v>0.22957942949999999</v>
          </cell>
          <cell r="L31">
            <v>0.170728344</v>
          </cell>
          <cell r="M31">
            <v>9.7399026E-2</v>
          </cell>
          <cell r="N31">
            <v>2.0376467999999998E-2</v>
          </cell>
          <cell r="O31">
            <v>0.118021086</v>
          </cell>
          <cell r="P31">
            <v>0.23638317749999999</v>
          </cell>
          <cell r="Q31">
            <v>0.12465752849999999</v>
          </cell>
          <cell r="R31">
            <v>0.29131946999999997</v>
          </cell>
          <cell r="S31">
            <v>0.23221294199999998</v>
          </cell>
          <cell r="AB31">
            <v>4.7039999999999997</v>
          </cell>
          <cell r="AC31">
            <v>3.9264019999999999</v>
          </cell>
          <cell r="AE31">
            <v>1.440874</v>
          </cell>
          <cell r="AF31">
            <v>1.6843459999999999</v>
          </cell>
          <cell r="AG31">
            <v>3.1654229999999997</v>
          </cell>
          <cell r="AH31">
            <v>5.5574499999999993</v>
          </cell>
          <cell r="AI31">
            <v>6.6266629999999997</v>
          </cell>
          <cell r="AJ31">
            <v>9.9087420000000002</v>
          </cell>
          <cell r="AK31">
            <v>19.616782999999998</v>
          </cell>
          <cell r="AL31">
            <v>7.1234899999999994</v>
          </cell>
          <cell r="AM31">
            <v>17.604440999999998</v>
          </cell>
          <cell r="AN31">
            <v>14.668415</v>
          </cell>
          <cell r="AO31">
            <v>14.995566</v>
          </cell>
          <cell r="AP31">
            <v>26.148384</v>
          </cell>
          <cell r="AQ31">
            <v>15.139386</v>
          </cell>
          <cell r="AR31">
            <v>36.079180999999998</v>
          </cell>
          <cell r="AS31">
            <v>38.676017000000002</v>
          </cell>
        </row>
        <row r="39">
          <cell r="B39">
            <v>1.8308720000000001E-2</v>
          </cell>
          <cell r="C39">
            <v>1.798937321428571E-2</v>
          </cell>
          <cell r="D39">
            <v>1.7266558499999998E-2</v>
          </cell>
          <cell r="E39">
            <v>3.159036E-3</v>
          </cell>
          <cell r="F39">
            <v>2.0402999999999998E-2</v>
          </cell>
          <cell r="G39">
            <v>5.0462999999999994E-2</v>
          </cell>
          <cell r="H39">
            <v>4.6012499999999998E-2</v>
          </cell>
          <cell r="I39">
            <v>4.6643156999999998E-2</v>
          </cell>
          <cell r="J39">
            <v>4.9499999999999995E-2</v>
          </cell>
          <cell r="K39">
            <v>3.12705E-2</v>
          </cell>
          <cell r="L39">
            <v>8.5176000000000002E-3</v>
          </cell>
          <cell r="M39">
            <v>2.2333499999999999E-2</v>
          </cell>
          <cell r="N39">
            <v>2.8867499999999997E-2</v>
          </cell>
          <cell r="O39">
            <v>1.6406999999999998E-2</v>
          </cell>
          <cell r="P39">
            <v>5.2424999999999999E-2</v>
          </cell>
          <cell r="Q39">
            <v>8.4455999999999989E-2</v>
          </cell>
          <cell r="R39">
            <v>5.4053999999999998E-2</v>
          </cell>
          <cell r="S39">
            <v>0</v>
          </cell>
          <cell r="AB39">
            <v>1.077</v>
          </cell>
          <cell r="AC39">
            <v>3.862174</v>
          </cell>
          <cell r="AD39">
            <v>0.87556099999999992</v>
          </cell>
          <cell r="AE39">
            <v>2.4249149999999999</v>
          </cell>
          <cell r="AF39">
            <v>1.8591799999999998</v>
          </cell>
          <cell r="AG39">
            <v>6.5175149999999995</v>
          </cell>
          <cell r="AH39">
            <v>4.2634379999999998</v>
          </cell>
          <cell r="AI39">
            <v>7.0008059999999999</v>
          </cell>
          <cell r="AJ39">
            <v>9.3716729999999995</v>
          </cell>
          <cell r="AK39">
            <v>4.4545509999999995</v>
          </cell>
          <cell r="AL39">
            <v>0.77891999999999995</v>
          </cell>
          <cell r="AM39">
            <v>3.5430159999999997</v>
          </cell>
          <cell r="AN39">
            <v>4.9759820000000001</v>
          </cell>
          <cell r="AO39">
            <v>4.2442739999999999</v>
          </cell>
          <cell r="AP39">
            <v>6.4761509999999998</v>
          </cell>
          <cell r="AQ39">
            <v>8.8313189999999988</v>
          </cell>
          <cell r="AR39">
            <v>7.108854</v>
          </cell>
          <cell r="AS39">
            <v>10.726476999999999</v>
          </cell>
        </row>
        <row r="109">
          <cell r="B109">
            <v>2.3404500000000002E-2</v>
          </cell>
          <cell r="C109">
            <v>4.2220075499999996E-2</v>
          </cell>
          <cell r="D109">
            <v>1.2205242E-2</v>
          </cell>
          <cell r="E109">
            <v>0.18826333649999999</v>
          </cell>
          <cell r="F109">
            <v>0.28194363449999998</v>
          </cell>
          <cell r="G109">
            <v>0.19886617799999998</v>
          </cell>
          <cell r="H109">
            <v>0.1753605315</v>
          </cell>
          <cell r="I109">
            <v>0.1011307095</v>
          </cell>
          <cell r="J109">
            <v>0.1659334365</v>
          </cell>
          <cell r="K109">
            <v>0.30937439250000004</v>
          </cell>
          <cell r="L109">
            <v>0.24554364299999998</v>
          </cell>
          <cell r="M109">
            <v>0.17115593399999998</v>
          </cell>
          <cell r="N109">
            <v>0.2152862505</v>
          </cell>
          <cell r="O109">
            <v>0.26941836599999996</v>
          </cell>
          <cell r="P109">
            <v>0.2218421025</v>
          </cell>
          <cell r="Q109">
            <v>0.10588626899999999</v>
          </cell>
          <cell r="R109">
            <v>0.14820646499999998</v>
          </cell>
          <cell r="S109">
            <v>0.20468308499999999</v>
          </cell>
          <cell r="AB109">
            <v>0.65499999999999992</v>
          </cell>
          <cell r="AC109">
            <v>4.2621669999999998</v>
          </cell>
          <cell r="AD109">
            <v>0.41202800000000001</v>
          </cell>
          <cell r="AE109">
            <v>7.6916419999999999</v>
          </cell>
          <cell r="AF109">
            <v>22.625229999999998</v>
          </cell>
          <cell r="AG109">
            <v>15.365096999999999</v>
          </cell>
          <cell r="AH109">
            <v>14.256945999999999</v>
          </cell>
          <cell r="AI109">
            <v>13.951436999999999</v>
          </cell>
          <cell r="AJ109">
            <v>9.7155389999999997</v>
          </cell>
          <cell r="AK109">
            <v>25.599391999999998</v>
          </cell>
          <cell r="AL109">
            <v>35.834890000000001</v>
          </cell>
          <cell r="AM109">
            <v>28.414014999999999</v>
          </cell>
          <cell r="AN109">
            <v>30.588694</v>
          </cell>
          <cell r="AO109">
            <v>32.009236000000001</v>
          </cell>
          <cell r="AP109">
            <v>29.103897999999997</v>
          </cell>
          <cell r="AQ109">
            <v>15.957882999999999</v>
          </cell>
          <cell r="AR109">
            <v>15.686539</v>
          </cell>
          <cell r="AS109">
            <v>27.073909999999998</v>
          </cell>
        </row>
        <row r="116">
          <cell r="B116">
            <v>1.6200000000000001E-4</v>
          </cell>
          <cell r="C116">
            <v>3.1725000000000003E-2</v>
          </cell>
          <cell r="D116">
            <v>1.2564000000000001E-2</v>
          </cell>
          <cell r="E116">
            <v>1.9345500000000002E-2</v>
          </cell>
          <cell r="F116">
            <v>5.2443000000000004E-2</v>
          </cell>
          <cell r="G116">
            <v>5.0147999999999998E-2</v>
          </cell>
          <cell r="H116">
            <v>6.4741500000000007E-2</v>
          </cell>
          <cell r="I116">
            <v>4.8141000000000003E-2</v>
          </cell>
          <cell r="J116">
            <v>5.2924499999999999E-2</v>
          </cell>
          <cell r="K116">
            <v>0</v>
          </cell>
          <cell r="L116">
            <v>3.4011E-2</v>
          </cell>
          <cell r="M116">
            <v>2.7855000000000002E-3</v>
          </cell>
          <cell r="N116">
            <v>4.1400000000000005E-3</v>
          </cell>
          <cell r="O116">
            <v>4.9814999999999998E-3</v>
          </cell>
          <cell r="P116">
            <v>2.42145E-2</v>
          </cell>
          <cell r="Q116">
            <v>3.15E-5</v>
          </cell>
          <cell r="R116">
            <v>2.4750000000000002E-3</v>
          </cell>
          <cell r="S116">
            <v>3.888E-3</v>
          </cell>
          <cell r="AB116">
            <v>0.434</v>
          </cell>
          <cell r="AC116">
            <v>2.9104639999999997</v>
          </cell>
          <cell r="AD116">
            <v>0.76671099999999992</v>
          </cell>
          <cell r="AE116">
            <v>2.0945309999999999</v>
          </cell>
          <cell r="AF116">
            <v>4.9061149999999998</v>
          </cell>
          <cell r="AG116">
            <v>5.8654839999999995</v>
          </cell>
          <cell r="AH116">
            <v>8.4436669999999996</v>
          </cell>
          <cell r="AI116">
            <v>6.9068239999999994</v>
          </cell>
          <cell r="AJ116">
            <v>6.1501669999999997</v>
          </cell>
          <cell r="AK116">
            <v>0.107237</v>
          </cell>
          <cell r="AL116">
            <v>4.5431499999999998</v>
          </cell>
          <cell r="AM116">
            <v>0.52143600000000001</v>
          </cell>
          <cell r="AN116">
            <v>0.563168</v>
          </cell>
          <cell r="AO116">
            <v>1.061232</v>
          </cell>
          <cell r="AP116">
            <v>0.90428599999999992</v>
          </cell>
          <cell r="AQ116">
            <v>0.19345399999999999</v>
          </cell>
          <cell r="AR116">
            <v>0.42801600000000001</v>
          </cell>
          <cell r="AS116">
            <v>0.182702</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AI147">
            <v>1.9594999999999998E-2</v>
          </cell>
        </row>
        <row r="163">
          <cell r="B163">
            <v>6.6653999999999991E-2</v>
          </cell>
          <cell r="C163">
            <v>8.0432999999999991E-2</v>
          </cell>
          <cell r="D163">
            <v>3.3596999999999995E-2</v>
          </cell>
          <cell r="E163">
            <v>1.1927384999999999E-2</v>
          </cell>
          <cell r="F163">
            <v>2.2388566499999998E-2</v>
          </cell>
          <cell r="G163">
            <v>3.2614631999999998E-2</v>
          </cell>
          <cell r="H163">
            <v>2.1991851E-2</v>
          </cell>
          <cell r="I163">
            <v>3.7472228999999996E-2</v>
          </cell>
          <cell r="J163">
            <v>2.4571349999999999E-2</v>
          </cell>
          <cell r="K163">
            <v>5.753088E-3</v>
          </cell>
          <cell r="L163">
            <v>0</v>
          </cell>
          <cell r="M163">
            <v>0</v>
          </cell>
          <cell r="N163">
            <v>2.06606025E-2</v>
          </cell>
          <cell r="O163">
            <v>5.2562267999999995E-2</v>
          </cell>
          <cell r="P163">
            <v>2.4635834999999998E-2</v>
          </cell>
          <cell r="Q163">
            <v>1.01270115E-2</v>
          </cell>
          <cell r="R163">
            <v>9.9070964999999987E-3</v>
          </cell>
          <cell r="S163">
            <v>7.0875E-3</v>
          </cell>
          <cell r="AB163">
            <v>10.311</v>
          </cell>
          <cell r="AC163">
            <v>5.8679129999999997</v>
          </cell>
          <cell r="AD163">
            <v>2.352589</v>
          </cell>
          <cell r="AE163">
            <v>0.59988799999999998</v>
          </cell>
          <cell r="AF163">
            <v>1.070171</v>
          </cell>
          <cell r="AG163">
            <v>3.5764429999999998</v>
          </cell>
          <cell r="AH163">
            <v>1.9696609999999999</v>
          </cell>
          <cell r="AI163">
            <v>5.3873369999999996</v>
          </cell>
          <cell r="AJ163">
            <v>2.521639</v>
          </cell>
          <cell r="AK163">
            <v>1.1766779999999999</v>
          </cell>
          <cell r="AM163">
            <v>0.298877</v>
          </cell>
          <cell r="AN163">
            <v>3.4234389999999997</v>
          </cell>
          <cell r="AO163">
            <v>4.9471859999999994</v>
          </cell>
          <cell r="AP163">
            <v>3.2530329999999998</v>
          </cell>
          <cell r="AQ163">
            <v>0.47574499999999997</v>
          </cell>
          <cell r="AR163">
            <v>1.0151649999999999</v>
          </cell>
          <cell r="AS163">
            <v>0.75669999999999993</v>
          </cell>
        </row>
        <row r="247">
          <cell r="B247">
            <v>2.9731499999999998E-2</v>
          </cell>
          <cell r="C247">
            <v>6.2684999999999991E-2</v>
          </cell>
          <cell r="D247">
            <v>5.9877E-2</v>
          </cell>
          <cell r="E247">
            <v>5.3054999999999998E-2</v>
          </cell>
          <cell r="F247">
            <v>4.7380499999999999E-2</v>
          </cell>
          <cell r="G247">
            <v>0.1367235</v>
          </cell>
          <cell r="H247">
            <v>7.7904000000000001E-2</v>
          </cell>
          <cell r="I247">
            <v>0.14098049999999998</v>
          </cell>
          <cell r="J247">
            <v>0.15208081649999999</v>
          </cell>
          <cell r="K247">
            <v>0.2096055</v>
          </cell>
          <cell r="L247">
            <v>0.21590999999999999</v>
          </cell>
          <cell r="M247">
            <v>0.23940449999999999</v>
          </cell>
          <cell r="N247">
            <v>0.25954650000000001</v>
          </cell>
          <cell r="O247">
            <v>0.27882899999999999</v>
          </cell>
          <cell r="P247">
            <v>0.37570949999999997</v>
          </cell>
          <cell r="Q247">
            <v>0.35034300000000002</v>
          </cell>
          <cell r="R247">
            <v>0.39091499999999996</v>
          </cell>
          <cell r="S247">
            <v>0.42644699999999996</v>
          </cell>
          <cell r="AB247">
            <v>3.4129999999999998</v>
          </cell>
          <cell r="AC247">
            <v>4.8011840000000001</v>
          </cell>
          <cell r="AD247">
            <v>4.1220949999999998</v>
          </cell>
          <cell r="AE247">
            <v>6.8736009999999998</v>
          </cell>
          <cell r="AF247">
            <v>6.8969509999999996</v>
          </cell>
          <cell r="AG247">
            <v>9.6419629999999987</v>
          </cell>
          <cell r="AH247">
            <v>13.464908999999999</v>
          </cell>
          <cell r="AI247">
            <v>18.113548999999999</v>
          </cell>
          <cell r="AJ247">
            <v>35.650843000000002</v>
          </cell>
          <cell r="AK247">
            <v>23.695615</v>
          </cell>
          <cell r="AL247">
            <v>31.193449999999999</v>
          </cell>
          <cell r="AM247">
            <v>41.890687999999997</v>
          </cell>
          <cell r="AN247">
            <v>39.872270999999998</v>
          </cell>
          <cell r="AO247">
            <v>42.502364</v>
          </cell>
          <cell r="AP247">
            <v>55.788117999999997</v>
          </cell>
          <cell r="AQ247">
            <v>54.587531999999996</v>
          </cell>
          <cell r="AR247">
            <v>54.408688999999995</v>
          </cell>
          <cell r="AS247">
            <v>58.526757999999994</v>
          </cell>
        </row>
        <row r="263">
          <cell r="B263">
            <v>0.22089689299999998</v>
          </cell>
          <cell r="C263">
            <v>0.49052112971428569</v>
          </cell>
          <cell r="D263">
            <v>0.22265977349999999</v>
          </cell>
          <cell r="E263">
            <v>0.3529244835</v>
          </cell>
          <cell r="F263">
            <v>0.53125839450000001</v>
          </cell>
          <cell r="G263">
            <v>0.62432783999999986</v>
          </cell>
          <cell r="H263">
            <v>0.65092238550000003</v>
          </cell>
          <cell r="I263">
            <v>0.57097095749999993</v>
          </cell>
          <cell r="J263">
            <v>0.60218752049999991</v>
          </cell>
          <cell r="K263">
            <v>0.9199241145</v>
          </cell>
          <cell r="L263">
            <v>0.77858296649999992</v>
          </cell>
          <cell r="M263">
            <v>0.64416622875000007</v>
          </cell>
          <cell r="N263">
            <v>0.72857157750000001</v>
          </cell>
          <cell r="O263">
            <v>0.99146087099999969</v>
          </cell>
          <cell r="P263">
            <v>1.0291162184999998</v>
          </cell>
          <cell r="Q263">
            <v>0.81151676699999986</v>
          </cell>
          <cell r="R263">
            <v>1.1207527068571426</v>
          </cell>
          <cell r="S263">
            <v>0.97551493649999999</v>
          </cell>
          <cell r="T263">
            <v>0</v>
          </cell>
          <cell r="U263">
            <v>0</v>
          </cell>
          <cell r="V263">
            <v>0</v>
          </cell>
          <cell r="W263">
            <v>0</v>
          </cell>
          <cell r="X263">
            <v>0</v>
          </cell>
          <cell r="Y263">
            <v>0</v>
          </cell>
          <cell r="Z263">
            <v>0</v>
          </cell>
          <cell r="AA263">
            <v>0</v>
          </cell>
          <cell r="AB263">
            <v>35.997</v>
          </cell>
          <cell r="AC263">
            <v>58.297347000000009</v>
          </cell>
          <cell r="AD263">
            <v>18.76314</v>
          </cell>
          <cell r="AE263">
            <v>39.921457000000004</v>
          </cell>
          <cell r="AF263">
            <v>73.417946000000001</v>
          </cell>
          <cell r="AG263">
            <v>65.955613999999997</v>
          </cell>
          <cell r="AH263">
            <v>76.344647999999992</v>
          </cell>
          <cell r="AI263">
            <v>83.105115000000012</v>
          </cell>
          <cell r="AJ263">
            <v>112.55642799999998</v>
          </cell>
          <cell r="AK263">
            <v>102.82209999999999</v>
          </cell>
          <cell r="AL263">
            <v>96.871169999999992</v>
          </cell>
          <cell r="AM263">
            <v>115.82230299999999</v>
          </cell>
          <cell r="AN263">
            <v>119.735434</v>
          </cell>
          <cell r="AO263">
            <v>124.18351299999999</v>
          </cell>
          <cell r="AP263">
            <v>140.20014299999997</v>
          </cell>
          <cell r="AQ263">
            <v>115.436499</v>
          </cell>
          <cell r="AR263">
            <v>137.41275200000001</v>
          </cell>
          <cell r="AS263">
            <v>165.542766</v>
          </cell>
          <cell r="AT263">
            <v>0</v>
          </cell>
          <cell r="AU263">
            <v>0</v>
          </cell>
          <cell r="AV263">
            <v>0</v>
          </cell>
          <cell r="AW263">
            <v>0</v>
          </cell>
          <cell r="AX263">
            <v>0</v>
          </cell>
          <cell r="AY263">
            <v>0</v>
          </cell>
          <cell r="AZ263">
            <v>0</v>
          </cell>
          <cell r="BA263">
            <v>0</v>
          </cell>
        </row>
        <row r="264">
          <cell r="B264">
            <v>3.6814499999999997E-3</v>
          </cell>
          <cell r="C264">
            <v>8.1082349999999997E-2</v>
          </cell>
          <cell r="D264">
            <v>4.4179229999999993E-2</v>
          </cell>
          <cell r="E264">
            <v>2.5843499999999998E-2</v>
          </cell>
          <cell r="F264">
            <v>5.1359602500000004E-2</v>
          </cell>
          <cell r="G264">
            <v>0.10474002</v>
          </cell>
          <cell r="H264">
            <v>0.13332375000000002</v>
          </cell>
          <cell r="I264">
            <v>9.6201450000000008E-2</v>
          </cell>
          <cell r="J264">
            <v>5.7804749999999995E-2</v>
          </cell>
          <cell r="K264">
            <v>5.0373899999999999E-2</v>
          </cell>
          <cell r="L264">
            <v>5.212845E-2</v>
          </cell>
          <cell r="M264">
            <v>6.6192258749999996E-2</v>
          </cell>
          <cell r="N264">
            <v>0.11024054999999999</v>
          </cell>
          <cell r="O264">
            <v>9.9350099999999997E-2</v>
          </cell>
          <cell r="P264">
            <v>6.8127749999999987E-2</v>
          </cell>
          <cell r="Q264">
            <v>8.7202094999999993E-2</v>
          </cell>
          <cell r="R264">
            <v>7.3014772857142862E-2</v>
          </cell>
          <cell r="S264">
            <v>1.318455E-2</v>
          </cell>
          <cell r="T264">
            <v>0</v>
          </cell>
          <cell r="U264">
            <v>0</v>
          </cell>
          <cell r="V264">
            <v>0</v>
          </cell>
          <cell r="W264">
            <v>0</v>
          </cell>
          <cell r="X264">
            <v>0</v>
          </cell>
          <cell r="Y264">
            <v>0</v>
          </cell>
          <cell r="Z264">
            <v>0</v>
          </cell>
          <cell r="AA264">
            <v>0</v>
          </cell>
          <cell r="AB264">
            <v>1.2509999999999999</v>
          </cell>
          <cell r="AC264">
            <v>17.331309999999998</v>
          </cell>
          <cell r="AD264">
            <v>2.209546</v>
          </cell>
          <cell r="AE264">
            <v>3.5505149999999999</v>
          </cell>
          <cell r="AF264">
            <v>7.4191979999999997</v>
          </cell>
          <cell r="AG264">
            <v>11.816317</v>
          </cell>
          <cell r="AH264">
            <v>17.907427000000002</v>
          </cell>
          <cell r="AI264">
            <v>13.544546999999998</v>
          </cell>
          <cell r="AJ264">
            <v>10.931431</v>
          </cell>
          <cell r="AK264">
            <v>5.5472610000000007</v>
          </cell>
          <cell r="AL264">
            <v>8.0280000000000005</v>
          </cell>
          <cell r="AM264">
            <v>11.573529999999998</v>
          </cell>
          <cell r="AN264">
            <v>14.412054999999999</v>
          </cell>
          <cell r="AO264">
            <v>12.574565999999999</v>
          </cell>
          <cell r="AP264">
            <v>10.732676</v>
          </cell>
          <cell r="AQ264">
            <v>11.313342999999998</v>
          </cell>
          <cell r="AR264">
            <v>8.9211139999999993</v>
          </cell>
          <cell r="AS264">
            <v>14.57108</v>
          </cell>
          <cell r="AT264">
            <v>0</v>
          </cell>
          <cell r="AU264">
            <v>0</v>
          </cell>
          <cell r="AV264">
            <v>0</v>
          </cell>
          <cell r="AW264">
            <v>0</v>
          </cell>
          <cell r="AX264">
            <v>0</v>
          </cell>
          <cell r="AY264">
            <v>0</v>
          </cell>
          <cell r="AZ264">
            <v>0</v>
          </cell>
          <cell r="BA264">
            <v>0</v>
          </cell>
        </row>
        <row r="266">
          <cell r="B266">
            <v>0</v>
          </cell>
          <cell r="C266">
            <v>0</v>
          </cell>
          <cell r="D266">
            <v>0</v>
          </cell>
          <cell r="E266">
            <v>0</v>
          </cell>
          <cell r="F266">
            <v>0</v>
          </cell>
          <cell r="G266">
            <v>0</v>
          </cell>
          <cell r="H266">
            <v>0</v>
          </cell>
          <cell r="I266">
            <v>3.0159225E-3</v>
          </cell>
          <cell r="J266">
            <v>0</v>
          </cell>
          <cell r="K266">
            <v>4.2375914999999995E-3</v>
          </cell>
          <cell r="L266">
            <v>0</v>
          </cell>
          <cell r="M266">
            <v>0</v>
          </cell>
          <cell r="N266">
            <v>0</v>
          </cell>
          <cell r="O266">
            <v>0</v>
          </cell>
          <cell r="P266">
            <v>0</v>
          </cell>
          <cell r="Q266">
            <v>0</v>
          </cell>
          <cell r="R266">
            <v>3.9900600000000001E-3</v>
          </cell>
          <cell r="S266">
            <v>1.5875549999999998E-3</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0.47</v>
          </cell>
          <cell r="AH266">
            <v>0.25847399999999998</v>
          </cell>
          <cell r="AI266">
            <v>0.33082199999999995</v>
          </cell>
          <cell r="AJ266">
            <v>1.1486939999999999</v>
          </cell>
          <cell r="AK266">
            <v>0.91818599999999995</v>
          </cell>
          <cell r="AL266">
            <v>0</v>
          </cell>
          <cell r="AM266">
            <v>1.9039999999999998E-2</v>
          </cell>
          <cell r="AN266">
            <v>0</v>
          </cell>
          <cell r="AO266">
            <v>0</v>
          </cell>
          <cell r="AP266">
            <v>1.4343999999999999E-2</v>
          </cell>
          <cell r="AQ266">
            <v>0</v>
          </cell>
          <cell r="AR266">
            <v>0.441029</v>
          </cell>
          <cell r="AS266">
            <v>0.215917</v>
          </cell>
          <cell r="AT266">
            <v>0</v>
          </cell>
          <cell r="AU266">
            <v>0</v>
          </cell>
          <cell r="AV266">
            <v>0</v>
          </cell>
          <cell r="AW266">
            <v>0</v>
          </cell>
          <cell r="AX266">
            <v>0</v>
          </cell>
          <cell r="AY266">
            <v>0</v>
          </cell>
          <cell r="AZ266">
            <v>0</v>
          </cell>
          <cell r="BA266">
            <v>0</v>
          </cell>
        </row>
        <row r="267">
          <cell r="B267">
            <v>3.2632461000000001E-2</v>
          </cell>
          <cell r="C267">
            <v>0.15320632049999999</v>
          </cell>
          <cell r="D267">
            <v>3.3724579500000004E-2</v>
          </cell>
          <cell r="E267">
            <v>0.225965637</v>
          </cell>
          <cell r="F267">
            <v>0.352883583</v>
          </cell>
          <cell r="G267">
            <v>0.27041462100000002</v>
          </cell>
          <cell r="H267">
            <v>0.291242322</v>
          </cell>
          <cell r="I267">
            <v>0.16235313300000001</v>
          </cell>
          <cell r="J267">
            <v>0.22434780150000003</v>
          </cell>
          <cell r="K267">
            <v>0.33236152650000012</v>
          </cell>
          <cell r="L267">
            <v>0.31306593599999993</v>
          </cell>
          <cell r="M267">
            <v>0.19937211299999999</v>
          </cell>
          <cell r="N267">
            <v>0.24402554549999997</v>
          </cell>
          <cell r="O267">
            <v>0.3627024929999999</v>
          </cell>
          <cell r="P267">
            <v>0.2518537455</v>
          </cell>
          <cell r="Q267">
            <v>0.1148845815</v>
          </cell>
          <cell r="R267">
            <v>0.19610759699999999</v>
          </cell>
          <cell r="S267">
            <v>0.21025625849999999</v>
          </cell>
          <cell r="T267">
            <v>0</v>
          </cell>
          <cell r="U267">
            <v>0</v>
          </cell>
          <cell r="V267">
            <v>0</v>
          </cell>
          <cell r="W267">
            <v>0</v>
          </cell>
          <cell r="X267">
            <v>0</v>
          </cell>
          <cell r="Y267">
            <v>0</v>
          </cell>
          <cell r="Z267">
            <v>0</v>
          </cell>
          <cell r="AA267">
            <v>0</v>
          </cell>
          <cell r="AB267">
            <v>10.331999999999999</v>
          </cell>
          <cell r="AC267">
            <v>20.742757999999995</v>
          </cell>
          <cell r="AD267">
            <v>5.9640189999999995</v>
          </cell>
          <cell r="AE267">
            <v>24.462696000000001</v>
          </cell>
          <cell r="AF267">
            <v>54.058656999999997</v>
          </cell>
          <cell r="AG267">
            <v>30.463612999999999</v>
          </cell>
          <cell r="AH267">
            <v>31.160190999999998</v>
          </cell>
          <cell r="AI267">
            <v>27.653095</v>
          </cell>
          <cell r="AJ267">
            <v>36.814943000000007</v>
          </cell>
          <cell r="AK267">
            <v>38.873056999999996</v>
          </cell>
          <cell r="AL267">
            <v>46.161149999999992</v>
          </cell>
          <cell r="AM267">
            <v>36.158921999999997</v>
          </cell>
          <cell r="AN267">
            <v>37.345011</v>
          </cell>
          <cell r="AO267">
            <v>36.340170999999998</v>
          </cell>
          <cell r="AP267">
            <v>33.712533999999998</v>
          </cell>
          <cell r="AQ267">
            <v>19.946618000000001</v>
          </cell>
          <cell r="AR267">
            <v>19.453119999999998</v>
          </cell>
          <cell r="AS267">
            <v>30.065003999999998</v>
          </cell>
          <cell r="AT267">
            <v>0</v>
          </cell>
          <cell r="AU267">
            <v>0</v>
          </cell>
          <cell r="AV267">
            <v>0</v>
          </cell>
          <cell r="AW267">
            <v>0</v>
          </cell>
          <cell r="AX267">
            <v>0</v>
          </cell>
          <cell r="AY267">
            <v>0</v>
          </cell>
          <cell r="AZ267">
            <v>0</v>
          </cell>
          <cell r="BA267">
            <v>0</v>
          </cell>
        </row>
        <row r="268">
          <cell r="B268">
            <v>4.8040219999999995E-2</v>
          </cell>
          <cell r="C268">
            <v>8.0674373214285694E-2</v>
          </cell>
          <cell r="D268">
            <v>7.7143558500000001E-2</v>
          </cell>
          <cell r="E268">
            <v>5.6214035999999995E-2</v>
          </cell>
          <cell r="F268">
            <v>6.7783499999999997E-2</v>
          </cell>
          <cell r="G268">
            <v>0.18718649999999998</v>
          </cell>
          <cell r="H268">
            <v>0.1239165</v>
          </cell>
          <cell r="I268">
            <v>0.18762365699999997</v>
          </cell>
          <cell r="J268">
            <v>0.20158081649999998</v>
          </cell>
          <cell r="K268">
            <v>0.24087600000000001</v>
          </cell>
          <cell r="L268">
            <v>0.2244276</v>
          </cell>
          <cell r="M268">
            <v>0.26173799999999997</v>
          </cell>
          <cell r="N268">
            <v>0.288414</v>
          </cell>
          <cell r="O268">
            <v>0.295236</v>
          </cell>
          <cell r="P268">
            <v>0.42813449999999997</v>
          </cell>
          <cell r="Q268">
            <v>0.43479899999999999</v>
          </cell>
          <cell r="R268">
            <v>0.44496899999999995</v>
          </cell>
          <cell r="S268">
            <v>0.42644699999999996</v>
          </cell>
          <cell r="T268">
            <v>0</v>
          </cell>
          <cell r="U268">
            <v>0</v>
          </cell>
          <cell r="V268">
            <v>0</v>
          </cell>
          <cell r="W268">
            <v>0</v>
          </cell>
          <cell r="X268">
            <v>0</v>
          </cell>
          <cell r="Y268">
            <v>0</v>
          </cell>
          <cell r="Z268">
            <v>0</v>
          </cell>
          <cell r="AA268">
            <v>0</v>
          </cell>
          <cell r="AB268">
            <v>4.49</v>
          </cell>
          <cell r="AC268">
            <v>8.6633580000000006</v>
          </cell>
          <cell r="AD268">
            <v>4.9976560000000001</v>
          </cell>
          <cell r="AE268">
            <v>9.2985159999999993</v>
          </cell>
          <cell r="AF268">
            <v>8.7561309999999999</v>
          </cell>
          <cell r="AG268">
            <v>16.159478</v>
          </cell>
          <cell r="AH268">
            <v>17.728346999999999</v>
          </cell>
          <cell r="AI268">
            <v>25.133949999999999</v>
          </cell>
          <cell r="AJ268">
            <v>45.022516000000003</v>
          </cell>
          <cell r="AK268">
            <v>28.150165999999999</v>
          </cell>
          <cell r="AL268">
            <v>31.972369999999998</v>
          </cell>
          <cell r="AM268">
            <v>45.433703999999999</v>
          </cell>
          <cell r="AN268">
            <v>44.848253</v>
          </cell>
          <cell r="AO268">
            <v>46.746637999999997</v>
          </cell>
          <cell r="AP268">
            <v>62.264268999999999</v>
          </cell>
          <cell r="AQ268">
            <v>63.418850999999997</v>
          </cell>
          <cell r="AR268">
            <v>61.517542999999996</v>
          </cell>
          <cell r="AS268">
            <v>69.253234999999989</v>
          </cell>
          <cell r="AT268">
            <v>0</v>
          </cell>
          <cell r="AU268">
            <v>0</v>
          </cell>
          <cell r="AV268">
            <v>0</v>
          </cell>
          <cell r="AW268">
            <v>0</v>
          </cell>
          <cell r="AX268">
            <v>0</v>
          </cell>
          <cell r="AY268">
            <v>0</v>
          </cell>
          <cell r="AZ268">
            <v>0</v>
          </cell>
          <cell r="BA268">
            <v>0</v>
          </cell>
        </row>
        <row r="269">
          <cell r="B269">
            <v>5.3777636999999989E-2</v>
          </cell>
          <cell r="C269">
            <v>9.4690732499999986E-2</v>
          </cell>
          <cell r="D269">
            <v>3.3272824500000006E-2</v>
          </cell>
          <cell r="E269">
            <v>2.3203583999999999E-2</v>
          </cell>
          <cell r="F269">
            <v>9.0647144999999995E-3</v>
          </cell>
          <cell r="G269">
            <v>1.3169249999999999E-2</v>
          </cell>
          <cell r="H269">
            <v>4.9017887999999996E-2</v>
          </cell>
          <cell r="I269">
            <v>7.6805612999999995E-2</v>
          </cell>
          <cell r="J269">
            <v>6.4501425000000001E-2</v>
          </cell>
          <cell r="K269">
            <v>0.26906525999999997</v>
          </cell>
          <cell r="L269">
            <v>0.178395471</v>
          </cell>
          <cell r="M269">
            <v>0.10228016249999999</v>
          </cell>
          <cell r="N269">
            <v>4.4141381999999993E-2</v>
          </cell>
          <cell r="O269">
            <v>0.118021086</v>
          </cell>
          <cell r="P269">
            <v>0.23683069349999999</v>
          </cell>
          <cell r="Q269">
            <v>0.12669620399999998</v>
          </cell>
          <cell r="R269">
            <v>0.30740755049999996</v>
          </cell>
          <cell r="S269">
            <v>0.25578995399999999</v>
          </cell>
          <cell r="T269">
            <v>0</v>
          </cell>
          <cell r="U269">
            <v>0</v>
          </cell>
          <cell r="V269">
            <v>0</v>
          </cell>
          <cell r="W269">
            <v>0</v>
          </cell>
          <cell r="X269">
            <v>0</v>
          </cell>
          <cell r="Y269">
            <v>0</v>
          </cell>
          <cell r="Z269">
            <v>0</v>
          </cell>
          <cell r="AA269">
            <v>0</v>
          </cell>
          <cell r="AB269">
            <v>7.0429999999999993</v>
          </cell>
          <cell r="AC269">
            <v>4.8157549999999993</v>
          </cell>
          <cell r="AD269">
            <v>2.2446419999999998</v>
          </cell>
          <cell r="AE269">
            <v>1.5001249999999999</v>
          </cell>
          <cell r="AF269">
            <v>1.6843459999999999</v>
          </cell>
          <cell r="AG269">
            <v>3.1654229999999997</v>
          </cell>
          <cell r="AH269">
            <v>5.5574499999999993</v>
          </cell>
          <cell r="AI269">
            <v>8.881950999999999</v>
          </cell>
          <cell r="AJ269">
            <v>13.181713999999999</v>
          </cell>
          <cell r="AK269">
            <v>26.271644999999999</v>
          </cell>
          <cell r="AL269">
            <v>8.1631499999999999</v>
          </cell>
          <cell r="AM269">
            <v>18.481304999999995</v>
          </cell>
          <cell r="AN269">
            <v>17.079091000000002</v>
          </cell>
          <cell r="AO269">
            <v>15.089877</v>
          </cell>
          <cell r="AP269">
            <v>26.216009</v>
          </cell>
          <cell r="AQ269">
            <v>15.408787999999999</v>
          </cell>
          <cell r="AR269">
            <v>38.747738999999996</v>
          </cell>
          <cell r="AS269">
            <v>43.107704000000005</v>
          </cell>
          <cell r="AT269">
            <v>0</v>
          </cell>
          <cell r="AU269">
            <v>0</v>
          </cell>
          <cell r="AV269">
            <v>0</v>
          </cell>
          <cell r="AW269">
            <v>0</v>
          </cell>
          <cell r="AX269">
            <v>0</v>
          </cell>
          <cell r="AY269">
            <v>0</v>
          </cell>
          <cell r="AZ269">
            <v>0</v>
          </cell>
          <cell r="BA269">
            <v>0</v>
          </cell>
        </row>
      </sheetData>
      <sheetData sheetId="23">
        <row r="47">
          <cell r="B47">
            <v>4.5928039499999976E-2</v>
          </cell>
          <cell r="C47">
            <v>3.6007404999999999E-2</v>
          </cell>
          <cell r="D47">
            <v>6.5596775999999996E-2</v>
          </cell>
          <cell r="E47">
            <v>6.9788921999999989E-2</v>
          </cell>
          <cell r="F47">
            <v>7.5394836999999992E-2</v>
          </cell>
          <cell r="G47">
            <v>0.127072302</v>
          </cell>
          <cell r="H47">
            <v>0.15948476599999994</v>
          </cell>
          <cell r="I47">
            <v>0.34851719349999999</v>
          </cell>
          <cell r="J47">
            <v>0.35671169450000006</v>
          </cell>
          <cell r="K47">
            <v>0.2950714865000002</v>
          </cell>
          <cell r="L47">
            <v>0.3449527200000001</v>
          </cell>
          <cell r="M47">
            <v>0.38684839900000006</v>
          </cell>
          <cell r="N47">
            <v>0.47371244550000025</v>
          </cell>
          <cell r="O47">
            <v>0.69425905849999969</v>
          </cell>
          <cell r="P47">
            <v>1.019375868</v>
          </cell>
          <cell r="Q47">
            <v>1.3056116535000004</v>
          </cell>
          <cell r="R47">
            <v>1.7055646405000009</v>
          </cell>
          <cell r="S47">
            <v>1.5776869990000004</v>
          </cell>
          <cell r="AB47">
            <v>7.9739999999999993</v>
          </cell>
          <cell r="AC47">
            <v>8.2617250000000002</v>
          </cell>
          <cell r="AD47">
            <v>15.062102999999999</v>
          </cell>
          <cell r="AE47">
            <v>17.789892999999999</v>
          </cell>
          <cell r="AF47">
            <v>28.286231999999998</v>
          </cell>
          <cell r="AG47">
            <v>42.686040999999996</v>
          </cell>
          <cell r="AH47">
            <v>57.946193999999998</v>
          </cell>
          <cell r="AI47">
            <v>89.364491000000001</v>
          </cell>
          <cell r="AJ47">
            <v>60.753443999999995</v>
          </cell>
          <cell r="AK47">
            <v>116.505831</v>
          </cell>
          <cell r="AL47">
            <v>175.24823999999998</v>
          </cell>
          <cell r="AM47">
            <v>201.793612</v>
          </cell>
          <cell r="AN47">
            <v>244.63272699999999</v>
          </cell>
          <cell r="AO47">
            <v>310.01633799999996</v>
          </cell>
          <cell r="AP47">
            <v>403.38969699999996</v>
          </cell>
          <cell r="AQ47">
            <v>468.83524699999998</v>
          </cell>
          <cell r="AR47">
            <v>554.81409399999995</v>
          </cell>
          <cell r="AS47">
            <v>603.61282399999993</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AB105">
            <v>9.6039999999999992</v>
          </cell>
          <cell r="AC105">
            <v>10.984866</v>
          </cell>
          <cell r="AD105">
            <v>25.261875</v>
          </cell>
          <cell r="AE105">
            <v>31.950986999999998</v>
          </cell>
          <cell r="AF105">
            <v>24.792984000000001</v>
          </cell>
          <cell r="AG105">
            <v>28.574748999999997</v>
          </cell>
          <cell r="AH105">
            <v>38.567084000000001</v>
          </cell>
          <cell r="AI105">
            <v>54.034414999999996</v>
          </cell>
          <cell r="AJ105">
            <v>4.8013819999999994</v>
          </cell>
          <cell r="AK105">
            <v>52.997864999999997</v>
          </cell>
          <cell r="AL105">
            <v>39.284970000000001</v>
          </cell>
          <cell r="AM105">
            <v>38.200354999999995</v>
          </cell>
          <cell r="AN105">
            <v>42.304415999999996</v>
          </cell>
          <cell r="AO105">
            <v>47.535747000000001</v>
          </cell>
          <cell r="AP105">
            <v>48.378881999999997</v>
          </cell>
          <cell r="AQ105">
            <v>49.715052</v>
          </cell>
          <cell r="AR105">
            <v>50.907063000000001</v>
          </cell>
          <cell r="AS105">
            <v>50.600961999999996</v>
          </cell>
        </row>
        <row r="109">
          <cell r="B109">
            <v>0.1711252375</v>
          </cell>
          <cell r="C109">
            <v>0.18629408</v>
          </cell>
          <cell r="D109">
            <v>0.26475329650000001</v>
          </cell>
          <cell r="E109">
            <v>0.268403632</v>
          </cell>
          <cell r="F109">
            <v>0.37850938299999998</v>
          </cell>
          <cell r="G109">
            <v>0.37755807250000001</v>
          </cell>
          <cell r="H109">
            <v>0.516749499</v>
          </cell>
          <cell r="I109">
            <v>0.65075717</v>
          </cell>
          <cell r="J109">
            <v>0.65233514150000016</v>
          </cell>
          <cell r="K109">
            <v>0.86425448549999995</v>
          </cell>
          <cell r="L109">
            <v>1.0496779125</v>
          </cell>
          <cell r="M109">
            <v>1.007449415</v>
          </cell>
          <cell r="N109">
            <v>1.0741569579999999</v>
          </cell>
          <cell r="O109">
            <v>1.246352114</v>
          </cell>
          <cell r="P109">
            <v>1.201479027</v>
          </cell>
          <cell r="Q109">
            <v>1.160238128</v>
          </cell>
          <cell r="R109">
            <v>0.94347393349999997</v>
          </cell>
          <cell r="S109">
            <v>0.85372284199999993</v>
          </cell>
          <cell r="AB109">
            <v>29.111999999999998</v>
          </cell>
          <cell r="AC109">
            <v>24.537077999999998</v>
          </cell>
          <cell r="AD109">
            <v>33.563221999999996</v>
          </cell>
          <cell r="AE109">
            <v>45.223689</v>
          </cell>
          <cell r="AF109">
            <v>68.528779999999998</v>
          </cell>
          <cell r="AG109">
            <v>69.35028299999999</v>
          </cell>
          <cell r="AH109">
            <v>88.33905</v>
          </cell>
          <cell r="AI109">
            <v>124.25152199999999</v>
          </cell>
          <cell r="AJ109">
            <v>124.67352099999999</v>
          </cell>
          <cell r="AK109">
            <v>161.89742200000001</v>
          </cell>
          <cell r="AL109">
            <v>228.71935999999999</v>
          </cell>
          <cell r="AM109">
            <v>261.91225099999997</v>
          </cell>
          <cell r="AN109">
            <v>251.50324499999999</v>
          </cell>
          <cell r="AO109">
            <v>271.19649099999998</v>
          </cell>
          <cell r="AP109">
            <v>248.91485999999998</v>
          </cell>
          <cell r="AQ109">
            <v>226.374537</v>
          </cell>
          <cell r="AR109">
            <v>198.720887</v>
          </cell>
          <cell r="AS109">
            <v>216.62338299999999</v>
          </cell>
        </row>
        <row r="116">
          <cell r="B116">
            <v>6.0616052000000004E-2</v>
          </cell>
          <cell r="C116">
            <v>8.0477705000000038E-2</v>
          </cell>
          <cell r="D116">
            <v>0.10282406750000003</v>
          </cell>
          <cell r="E116">
            <v>0.112028182</v>
          </cell>
          <cell r="F116">
            <v>9.4674887999999971E-2</v>
          </cell>
          <cell r="G116">
            <v>9.5806875500000055E-2</v>
          </cell>
          <cell r="H116">
            <v>0.12002020099999997</v>
          </cell>
          <cell r="I116">
            <v>0.15104208000000002</v>
          </cell>
          <cell r="J116">
            <v>0.17134171600000003</v>
          </cell>
          <cell r="K116">
            <v>0.14307765849999995</v>
          </cell>
          <cell r="L116">
            <v>0.22375203900000001</v>
          </cell>
          <cell r="M116">
            <v>0.15568594999999999</v>
          </cell>
          <cell r="N116">
            <v>0.18407264400000001</v>
          </cell>
          <cell r="O116">
            <v>0.29619361799999994</v>
          </cell>
          <cell r="P116">
            <v>0.42231931699999992</v>
          </cell>
          <cell r="Q116">
            <v>0.56842786349999996</v>
          </cell>
          <cell r="R116">
            <v>0.72740721899999972</v>
          </cell>
          <cell r="S116">
            <v>0.85471685249999985</v>
          </cell>
          <cell r="AB116">
            <v>23.611999999999998</v>
          </cell>
          <cell r="AC116">
            <v>25.428939</v>
          </cell>
          <cell r="AD116">
            <v>35.874499</v>
          </cell>
          <cell r="AE116">
            <v>37.067350999999995</v>
          </cell>
          <cell r="AF116">
            <v>37.834415</v>
          </cell>
          <cell r="AG116">
            <v>45.340423000000001</v>
          </cell>
          <cell r="AH116">
            <v>66.832070999999999</v>
          </cell>
          <cell r="AI116">
            <v>77.976205999999991</v>
          </cell>
          <cell r="AJ116">
            <v>50.350586</v>
          </cell>
          <cell r="AK116">
            <v>87.343609000000001</v>
          </cell>
          <cell r="AL116">
            <v>132.90170000000001</v>
          </cell>
          <cell r="AM116">
            <v>117.638914</v>
          </cell>
          <cell r="AN116">
            <v>124.642955</v>
          </cell>
          <cell r="AO116">
            <v>131.485692</v>
          </cell>
          <cell r="AP116">
            <v>151.62868899999998</v>
          </cell>
          <cell r="AQ116">
            <v>164.66569999999999</v>
          </cell>
          <cell r="AR116">
            <v>196.56678299999999</v>
          </cell>
          <cell r="AS116">
            <v>237.897335</v>
          </cell>
        </row>
        <row r="121">
          <cell r="B121">
            <v>0.21371494199999999</v>
          </cell>
          <cell r="C121">
            <v>0.245243873</v>
          </cell>
          <cell r="D121">
            <v>0.21107398550000001</v>
          </cell>
          <cell r="E121">
            <v>0.31446942449999998</v>
          </cell>
          <cell r="F121">
            <v>0.2903654705</v>
          </cell>
          <cell r="G121">
            <v>0.32716762049999998</v>
          </cell>
          <cell r="H121">
            <v>0.25436462100000001</v>
          </cell>
          <cell r="I121">
            <v>0.22804833799999999</v>
          </cell>
          <cell r="J121">
            <v>0.25615329249999996</v>
          </cell>
          <cell r="K121">
            <v>0.35476255499999992</v>
          </cell>
          <cell r="L121">
            <v>0.34004759950000002</v>
          </cell>
          <cell r="M121">
            <v>0.37850545599999996</v>
          </cell>
          <cell r="N121">
            <v>0.50741706399999997</v>
          </cell>
          <cell r="O121">
            <v>0.54118113000000001</v>
          </cell>
          <cell r="P121">
            <v>0.60438539349999998</v>
          </cell>
          <cell r="Q121">
            <v>0.71144512250000003</v>
          </cell>
          <cell r="R121">
            <v>1.463697249</v>
          </cell>
          <cell r="S121">
            <v>0</v>
          </cell>
          <cell r="AB121">
            <v>39.513999999999996</v>
          </cell>
          <cell r="AC121">
            <v>39.115151999999995</v>
          </cell>
          <cell r="AD121">
            <v>40.448574000000001</v>
          </cell>
          <cell r="AE121">
            <v>63.780760999999998</v>
          </cell>
          <cell r="AF121">
            <v>61.020936999999996</v>
          </cell>
          <cell r="AG121">
            <v>69.095497999999992</v>
          </cell>
          <cell r="AH121">
            <v>64.894070999999997</v>
          </cell>
          <cell r="AI121">
            <v>62.653785999999997</v>
          </cell>
          <cell r="AJ121">
            <v>38.809830999999996</v>
          </cell>
          <cell r="AK121">
            <v>82.245998</v>
          </cell>
          <cell r="AL121">
            <v>101.22059</v>
          </cell>
          <cell r="AM121">
            <v>128.554473</v>
          </cell>
          <cell r="AN121">
            <v>149.17471</v>
          </cell>
          <cell r="AO121">
            <v>180.095833</v>
          </cell>
          <cell r="AP121">
            <v>194.868413</v>
          </cell>
          <cell r="AQ121">
            <v>212.931218</v>
          </cell>
          <cell r="AR121">
            <v>242.69069499999998</v>
          </cell>
          <cell r="AS121">
            <v>283.61590200000001</v>
          </cell>
        </row>
        <row r="138">
          <cell r="B138">
            <v>5.3340315000000001E-3</v>
          </cell>
          <cell r="C138">
            <v>1.5424831100000001E-2</v>
          </cell>
          <cell r="D138">
            <v>2.4084998E-2</v>
          </cell>
          <cell r="E138">
            <v>3.3599454000000001E-2</v>
          </cell>
          <cell r="F138">
            <v>3.62904675E-2</v>
          </cell>
          <cell r="G138">
            <v>2.7552E-2</v>
          </cell>
          <cell r="H138">
            <v>5.5587169050000003E-2</v>
          </cell>
          <cell r="I138">
            <v>6.6560003999999992E-2</v>
          </cell>
          <cell r="J138">
            <v>7.7998409999999949E-2</v>
          </cell>
          <cell r="K138">
            <v>9.7850728499999998E-2</v>
          </cell>
          <cell r="L138">
            <v>0.13288095450000001</v>
          </cell>
          <cell r="M138">
            <v>0.131452664</v>
          </cell>
          <cell r="N138">
            <v>0.14608565649999999</v>
          </cell>
          <cell r="O138">
            <v>0.14606412974999999</v>
          </cell>
          <cell r="P138">
            <v>0.1707564915</v>
          </cell>
          <cell r="Q138">
            <v>0.16339401749999999</v>
          </cell>
          <cell r="R138">
            <v>0.172157055</v>
          </cell>
          <cell r="S138">
            <v>0.24585149749999999</v>
          </cell>
          <cell r="AB138">
            <v>1.9229999999999998</v>
          </cell>
          <cell r="AC138">
            <v>2.0219079999999998</v>
          </cell>
          <cell r="AD138">
            <v>5.9677639999999998</v>
          </cell>
          <cell r="AE138">
            <v>7.3107239999999996</v>
          </cell>
          <cell r="AF138">
            <v>6.9084029999999998</v>
          </cell>
          <cell r="AG138">
            <v>6.1674319999999998</v>
          </cell>
          <cell r="AH138">
            <v>9.5304559999999992</v>
          </cell>
          <cell r="AI138">
            <v>13.789652</v>
          </cell>
          <cell r="AJ138">
            <v>17.059974999999998</v>
          </cell>
          <cell r="AK138">
            <v>26.403029999999998</v>
          </cell>
          <cell r="AL138">
            <v>31.719259999999998</v>
          </cell>
          <cell r="AM138">
            <v>40.534602</v>
          </cell>
          <cell r="AN138">
            <v>44.427312000000001</v>
          </cell>
          <cell r="AO138">
            <v>4.0496270000000001</v>
          </cell>
          <cell r="AP138">
            <v>54.950265999999999</v>
          </cell>
          <cell r="AQ138">
            <v>53.798949</v>
          </cell>
          <cell r="AR138">
            <v>58.907651999999999</v>
          </cell>
          <cell r="AS138">
            <v>68.942729</v>
          </cell>
        </row>
        <row r="187">
          <cell r="B187">
            <v>1.5744050000000002E-4</v>
          </cell>
          <cell r="C187">
            <v>1.0616199999999999E-4</v>
          </cell>
          <cell r="D187">
            <v>2.6804942500000001E-2</v>
          </cell>
          <cell r="E187">
            <v>4.830386049999999E-2</v>
          </cell>
          <cell r="F187">
            <v>3.9633236299999978E-2</v>
          </cell>
          <cell r="G187">
            <v>4.8143924500000004E-2</v>
          </cell>
          <cell r="H187">
            <v>0.10872019199999999</v>
          </cell>
          <cell r="I187">
            <v>0.14988869700000002</v>
          </cell>
          <cell r="J187">
            <v>9.6916379000000011E-2</v>
          </cell>
          <cell r="K187">
            <v>0.1330803495</v>
          </cell>
          <cell r="L187">
            <v>0.115550288</v>
          </cell>
          <cell r="M187">
            <v>8.7702145999999995E-2</v>
          </cell>
          <cell r="N187">
            <v>7.4656067499999992E-2</v>
          </cell>
          <cell r="O187">
            <v>5.3603700499999997E-2</v>
          </cell>
          <cell r="P187">
            <v>6.5359983499999996E-2</v>
          </cell>
          <cell r="Q187">
            <v>3.6770698999999997E-2</v>
          </cell>
          <cell r="R187">
            <v>3.4281943500000002E-2</v>
          </cell>
          <cell r="S187">
            <v>4.2145585999999999E-2</v>
          </cell>
          <cell r="AB187">
            <v>3.57</v>
          </cell>
          <cell r="AC187">
            <v>1.3254189999999999</v>
          </cell>
          <cell r="AD187">
            <v>3.015612</v>
          </cell>
          <cell r="AE187">
            <v>5.9146669999999997</v>
          </cell>
          <cell r="AF187">
            <v>5.4827269999999997</v>
          </cell>
          <cell r="AG187">
            <v>5.9086229999999995</v>
          </cell>
          <cell r="AH187">
            <v>15.728817999999999</v>
          </cell>
          <cell r="AI187">
            <v>20.678407</v>
          </cell>
          <cell r="AJ187">
            <v>21.635410999999998</v>
          </cell>
          <cell r="AK187">
            <v>20.323131</v>
          </cell>
          <cell r="AL187">
            <v>21.268129999999999</v>
          </cell>
          <cell r="AM187">
            <v>20.768149999999999</v>
          </cell>
          <cell r="AN187">
            <v>15.871507999999999</v>
          </cell>
          <cell r="AO187">
            <v>13.403853999999999</v>
          </cell>
          <cell r="AP187">
            <v>12.424066</v>
          </cell>
          <cell r="AQ187">
            <v>6.753654</v>
          </cell>
          <cell r="AR187">
            <v>4.6986869999999996</v>
          </cell>
          <cell r="AS187">
            <v>3.8057259999999999</v>
          </cell>
        </row>
        <row r="194">
          <cell r="B194">
            <v>4.9716446499999997E-2</v>
          </cell>
          <cell r="C194">
            <v>8.4504916999999999E-2</v>
          </cell>
          <cell r="D194">
            <v>0.13925943150000003</v>
          </cell>
          <cell r="E194">
            <v>8.7613497999999998E-2</v>
          </cell>
          <cell r="F194">
            <v>4.8770998499999996E-2</v>
          </cell>
          <cell r="G194">
            <v>4.5643765999999988E-2</v>
          </cell>
          <cell r="H194">
            <v>4.7648569500000001E-2</v>
          </cell>
          <cell r="I194">
            <v>4.8818864499999996E-2</v>
          </cell>
          <cell r="J194">
            <v>4.31482345E-2</v>
          </cell>
          <cell r="K194">
            <v>1.1128837860000003E-2</v>
          </cell>
          <cell r="L194">
            <v>5.3984909999999997E-2</v>
          </cell>
          <cell r="M194">
            <v>3.9892761999999998E-2</v>
          </cell>
          <cell r="N194">
            <v>3.7141114499999996E-2</v>
          </cell>
          <cell r="O194">
            <v>4.7076438499999998E-2</v>
          </cell>
          <cell r="P194">
            <v>4.9357605499999999E-2</v>
          </cell>
          <cell r="Q194">
            <v>5.6319955999999997E-2</v>
          </cell>
          <cell r="R194">
            <v>7.2250268999999992E-2</v>
          </cell>
          <cell r="S194">
            <v>7.8722430499999996E-2</v>
          </cell>
          <cell r="AB194">
            <v>4.194</v>
          </cell>
          <cell r="AC194">
            <v>3.459775</v>
          </cell>
          <cell r="AD194">
            <v>5.7327810000000001</v>
          </cell>
          <cell r="AE194">
            <v>5.8590869999999997</v>
          </cell>
          <cell r="AF194">
            <v>3.6560219999999997</v>
          </cell>
          <cell r="AG194">
            <v>3.9443759999999997</v>
          </cell>
          <cell r="AH194">
            <v>2.927521</v>
          </cell>
          <cell r="AI194">
            <v>2.4276969999999998</v>
          </cell>
          <cell r="AK194">
            <v>15.245650999999999</v>
          </cell>
          <cell r="AL194">
            <v>11.75827</v>
          </cell>
          <cell r="AM194">
            <v>11.761348999999999</v>
          </cell>
          <cell r="AN194">
            <v>7.827337</v>
          </cell>
          <cell r="AO194">
            <v>11.82818</v>
          </cell>
          <cell r="AP194">
            <v>13.205328</v>
          </cell>
          <cell r="AQ194">
            <v>16.156116999999998</v>
          </cell>
          <cell r="AR194">
            <v>17.762442</v>
          </cell>
          <cell r="AS194">
            <v>20.303132999999999</v>
          </cell>
        </row>
        <row r="206">
          <cell r="B206">
            <v>2.3507E-2</v>
          </cell>
          <cell r="C206">
            <v>4.5403427999999996E-2</v>
          </cell>
          <cell r="D206">
            <v>4.8738068999999995E-2</v>
          </cell>
          <cell r="E206">
            <v>7.4267986999999994E-2</v>
          </cell>
          <cell r="F206">
            <v>8.8709346999999994E-2</v>
          </cell>
          <cell r="G206">
            <v>9.3054557999999996E-2</v>
          </cell>
          <cell r="H206">
            <v>9.9897944000000002E-2</v>
          </cell>
          <cell r="I206">
            <v>0.11966574999999999</v>
          </cell>
          <cell r="J206">
            <v>0.12942420300000002</v>
          </cell>
          <cell r="K206">
            <v>0.18462494799999998</v>
          </cell>
          <cell r="L206">
            <v>0.16037269999999998</v>
          </cell>
          <cell r="M206">
            <v>0.16295839899999998</v>
          </cell>
          <cell r="N206">
            <v>0.15544553</v>
          </cell>
          <cell r="O206">
            <v>0.13435507599999999</v>
          </cell>
          <cell r="P206">
            <v>0.14037044000000001</v>
          </cell>
          <cell r="Q206">
            <v>0.16896845199999999</v>
          </cell>
          <cell r="R206">
            <v>0.155484385</v>
          </cell>
          <cell r="S206">
            <v>0.174141727</v>
          </cell>
          <cell r="AB206">
            <v>23.506999999999998</v>
          </cell>
          <cell r="AC206">
            <v>45.403427999999998</v>
          </cell>
          <cell r="AD206">
            <v>48.738068999999996</v>
          </cell>
          <cell r="AE206">
            <v>74.267986999999991</v>
          </cell>
          <cell r="AF206">
            <v>88.709346999999994</v>
          </cell>
          <cell r="AG206">
            <v>93.054558</v>
          </cell>
          <cell r="AH206">
            <v>99.897943999999995</v>
          </cell>
          <cell r="AI206">
            <v>119.66574999999999</v>
          </cell>
          <cell r="AJ206">
            <v>129.42420300000001</v>
          </cell>
          <cell r="AK206">
            <v>184.62494799999999</v>
          </cell>
          <cell r="AL206">
            <v>160.37269999999998</v>
          </cell>
          <cell r="AM206">
            <v>162.95839899999999</v>
          </cell>
          <cell r="AN206">
            <v>155.44552999999999</v>
          </cell>
          <cell r="AO206">
            <v>134.355076</v>
          </cell>
          <cell r="AP206">
            <v>140.37044</v>
          </cell>
          <cell r="AQ206">
            <v>168.96845199999998</v>
          </cell>
          <cell r="AR206">
            <v>155.484385</v>
          </cell>
          <cell r="AS206">
            <v>174.141727</v>
          </cell>
        </row>
        <row r="228">
          <cell r="B228">
            <v>0.29834717150000001</v>
          </cell>
          <cell r="C228">
            <v>0.3789378705</v>
          </cell>
          <cell r="D228">
            <v>0.45933467299999997</v>
          </cell>
          <cell r="E228">
            <v>0.44356376050000001</v>
          </cell>
          <cell r="F228">
            <v>0.53969261150000003</v>
          </cell>
          <cell r="G228">
            <v>0.63984910149999996</v>
          </cell>
          <cell r="H228">
            <v>0.63388838449999996</v>
          </cell>
          <cell r="I228">
            <v>0.70216221249999999</v>
          </cell>
          <cell r="J228">
            <v>0.7220612279999995</v>
          </cell>
          <cell r="K228">
            <v>0.76625337950000039</v>
          </cell>
          <cell r="L228">
            <v>0.72978656100000083</v>
          </cell>
          <cell r="M228">
            <v>0.7820184295</v>
          </cell>
          <cell r="N228">
            <v>0.96230026550000003</v>
          </cell>
          <cell r="O228">
            <v>1.1478622015</v>
          </cell>
          <cell r="P228">
            <v>0.89867862349999994</v>
          </cell>
          <cell r="Q228">
            <v>0.97074129949999999</v>
          </cell>
          <cell r="R228">
            <v>1.0446645545</v>
          </cell>
          <cell r="S228">
            <v>0</v>
          </cell>
          <cell r="AB228">
            <v>52.208999999999996</v>
          </cell>
          <cell r="AC228">
            <v>63.855238</v>
          </cell>
          <cell r="AD228">
            <v>87.381731000000002</v>
          </cell>
          <cell r="AE228">
            <v>88.914197999999999</v>
          </cell>
          <cell r="AF228">
            <v>91.813592999999997</v>
          </cell>
          <cell r="AG228">
            <v>110.96693099999999</v>
          </cell>
          <cell r="AH228">
            <v>111.02032199999999</v>
          </cell>
          <cell r="AI228">
            <v>116.39405099999999</v>
          </cell>
          <cell r="AJ228">
            <v>91.919835999999989</v>
          </cell>
          <cell r="AK228">
            <v>127.42192899999999</v>
          </cell>
          <cell r="AL228">
            <v>149.73819</v>
          </cell>
          <cell r="AM228">
            <v>165.210634</v>
          </cell>
          <cell r="AN228">
            <v>185.21505499999998</v>
          </cell>
          <cell r="AO228">
            <v>216.58592099999998</v>
          </cell>
          <cell r="AP228">
            <v>216.468357</v>
          </cell>
          <cell r="AQ228">
            <v>179.257653</v>
          </cell>
          <cell r="AR228">
            <v>183.265353</v>
          </cell>
          <cell r="AS228">
            <v>192.981628</v>
          </cell>
        </row>
        <row r="231">
          <cell r="B231">
            <v>5.7791285999999997E-2</v>
          </cell>
          <cell r="C231">
            <v>7.5091401000000002E-2</v>
          </cell>
          <cell r="D231">
            <v>0.1023010345</v>
          </cell>
          <cell r="E231">
            <v>0.180068749</v>
          </cell>
          <cell r="F231">
            <v>0.21520079349999999</v>
          </cell>
          <cell r="G231">
            <v>0.30416753499999999</v>
          </cell>
          <cell r="H231">
            <v>0.52667364750000001</v>
          </cell>
          <cell r="I231">
            <v>0.706870899</v>
          </cell>
          <cell r="J231">
            <v>0.74575555950000016</v>
          </cell>
          <cell r="K231">
            <v>0.86319744700000001</v>
          </cell>
          <cell r="L231">
            <v>0.60783790900000001</v>
          </cell>
          <cell r="M231">
            <v>0.61033298550000004</v>
          </cell>
          <cell r="N231">
            <v>0.62760140799999997</v>
          </cell>
          <cell r="O231">
            <v>0.75841407249999993</v>
          </cell>
          <cell r="P231">
            <v>0.82973461900000001</v>
          </cell>
          <cell r="Q231">
            <v>0.78994369649999996</v>
          </cell>
          <cell r="R231">
            <v>0.97455884399999992</v>
          </cell>
          <cell r="S231">
            <v>0.79760397849999998</v>
          </cell>
          <cell r="AB231">
            <v>12.334</v>
          </cell>
          <cell r="AC231">
            <v>11.741133</v>
          </cell>
          <cell r="AD231">
            <v>16.036939</v>
          </cell>
          <cell r="AE231">
            <v>27.217575999999998</v>
          </cell>
          <cell r="AF231">
            <v>34.980378999999999</v>
          </cell>
          <cell r="AG231">
            <v>48.029454999999999</v>
          </cell>
          <cell r="AH231">
            <v>82.742838999999989</v>
          </cell>
          <cell r="AI231">
            <v>112.082335</v>
          </cell>
          <cell r="AJ231">
            <v>142.975191</v>
          </cell>
          <cell r="AK231">
            <v>153.363428</v>
          </cell>
          <cell r="AL231">
            <v>146.96987999999999</v>
          </cell>
          <cell r="AM231">
            <v>175.89389399999999</v>
          </cell>
          <cell r="AN231">
            <v>186.33809299999999</v>
          </cell>
          <cell r="AO231">
            <v>204.815864</v>
          </cell>
          <cell r="AP231">
            <v>234.12861599999999</v>
          </cell>
          <cell r="AQ231">
            <v>241.95736599999998</v>
          </cell>
          <cell r="AR231">
            <v>256.54297299999996</v>
          </cell>
          <cell r="AS231">
            <v>268.98422899999997</v>
          </cell>
        </row>
        <row r="247">
          <cell r="B247">
            <v>2.9911549499999999E-2</v>
          </cell>
          <cell r="C247">
            <v>7.1857277799999994E-2</v>
          </cell>
          <cell r="D247">
            <v>4.6942594999999997E-2</v>
          </cell>
          <cell r="E247">
            <v>5.3122503000000001E-2</v>
          </cell>
          <cell r="F247">
            <v>6.0347745500000001E-2</v>
          </cell>
          <cell r="G247">
            <v>6.1319856499999999E-2</v>
          </cell>
          <cell r="H247">
            <v>5.37376595E-2</v>
          </cell>
          <cell r="I247">
            <v>7.5066974499999994E-2</v>
          </cell>
          <cell r="J247">
            <v>0.10410348433333332</v>
          </cell>
          <cell r="K247">
            <v>5.7519087499999996E-2</v>
          </cell>
          <cell r="L247">
            <v>5.4564961500000002E-2</v>
          </cell>
          <cell r="M247">
            <v>9.1131354999999997E-2</v>
          </cell>
          <cell r="N247">
            <v>6.1751524333333349E-2</v>
          </cell>
          <cell r="O247">
            <v>8.5858909499999997E-2</v>
          </cell>
          <cell r="P247">
            <v>8.9558868E-2</v>
          </cell>
          <cell r="Q247">
            <v>6.2341978999999992E-2</v>
          </cell>
          <cell r="R247">
            <v>4.5060074499999991E-2</v>
          </cell>
          <cell r="S247">
            <v>9.0581277520999981E-2</v>
          </cell>
          <cell r="AB247">
            <v>13.372</v>
          </cell>
          <cell r="AC247">
            <v>20.753274999999999</v>
          </cell>
          <cell r="AD247">
            <v>19.753302999999999</v>
          </cell>
          <cell r="AE247">
            <v>23.507579999999997</v>
          </cell>
          <cell r="AF247">
            <v>26.927654</v>
          </cell>
          <cell r="AG247">
            <v>16.799232</v>
          </cell>
          <cell r="AH247">
            <v>18.270458999999999</v>
          </cell>
          <cell r="AI247">
            <v>20.181280999999998</v>
          </cell>
          <cell r="AJ247">
            <v>12.870405</v>
          </cell>
          <cell r="AK247">
            <v>17.760579</v>
          </cell>
          <cell r="AL247">
            <v>25.279419999999998</v>
          </cell>
          <cell r="AM247">
            <v>23.317304999999998</v>
          </cell>
          <cell r="AN247">
            <v>27.789292999999997</v>
          </cell>
          <cell r="AO247">
            <v>27.874859999999998</v>
          </cell>
          <cell r="AP247">
            <v>24.305561999999998</v>
          </cell>
          <cell r="AQ247">
            <v>31.37134</v>
          </cell>
          <cell r="AR247">
            <v>19.473154999999998</v>
          </cell>
          <cell r="AS247">
            <v>31.833431999999998</v>
          </cell>
        </row>
        <row r="263">
          <cell r="B263">
            <v>1.0147671257575683</v>
          </cell>
          <cell r="C263">
            <v>1.3053390389915407</v>
          </cell>
          <cell r="D263">
            <v>1.639727291162665</v>
          </cell>
          <cell r="E263">
            <v>1.8568737838812781</v>
          </cell>
          <cell r="F263">
            <v>2.0360795408842161</v>
          </cell>
          <cell r="G263">
            <v>2.2714622647246734</v>
          </cell>
          <cell r="H263">
            <v>2.6930560476292338</v>
          </cell>
          <cell r="I263">
            <v>3.3711554424305019</v>
          </cell>
          <cell r="J263">
            <v>3.5119413584544579</v>
          </cell>
          <cell r="K263">
            <v>3.9394846615942174</v>
          </cell>
          <cell r="L263">
            <v>4.0118030920825634</v>
          </cell>
          <cell r="M263">
            <v>4.041286755372008</v>
          </cell>
          <cell r="N263">
            <v>4.523450445494178</v>
          </cell>
          <cell r="O263">
            <v>5.3823508978829526</v>
          </cell>
          <cell r="P263">
            <v>5.731046019380698</v>
          </cell>
          <cell r="Q263">
            <v>6.2633835822032653</v>
          </cell>
          <cell r="R263">
            <v>7.6396665621634945</v>
          </cell>
          <cell r="S263">
            <v>4.9000060828717471</v>
          </cell>
          <cell r="T263">
            <v>0</v>
          </cell>
          <cell r="U263">
            <v>0</v>
          </cell>
          <cell r="V263">
            <v>0</v>
          </cell>
          <cell r="W263">
            <v>0</v>
          </cell>
          <cell r="X263">
            <v>0</v>
          </cell>
          <cell r="Y263">
            <v>0</v>
          </cell>
          <cell r="Z263">
            <v>0</v>
          </cell>
          <cell r="AA263">
            <v>0</v>
          </cell>
          <cell r="AB263">
            <v>247.61799999999999</v>
          </cell>
          <cell r="AC263">
            <v>292.33628199999998</v>
          </cell>
          <cell r="AD263">
            <v>378.32297299999993</v>
          </cell>
          <cell r="AE263">
            <v>474.47373600000009</v>
          </cell>
          <cell r="AF263">
            <v>531.84393100000011</v>
          </cell>
          <cell r="AG263">
            <v>589.4057929999999</v>
          </cell>
          <cell r="AH263">
            <v>713.77663899999993</v>
          </cell>
          <cell r="AI263">
            <v>871.92330199999992</v>
          </cell>
          <cell r="AJ263">
            <v>745.55883399999993</v>
          </cell>
          <cell r="AK263">
            <v>1106.6313949999997</v>
          </cell>
          <cell r="AL263">
            <v>1345.3483099999999</v>
          </cell>
          <cell r="AM263">
            <v>1479.7851799999996</v>
          </cell>
          <cell r="AN263">
            <v>1569.1224939999997</v>
          </cell>
          <cell r="AO263">
            <v>1704.1500109999995</v>
          </cell>
          <cell r="AP263">
            <v>1887.7381700000001</v>
          </cell>
          <cell r="AQ263">
            <v>2008.0463310000002</v>
          </cell>
          <cell r="AR263">
            <v>2145.909952</v>
          </cell>
          <cell r="AS263">
            <v>2363.1120409999994</v>
          </cell>
          <cell r="AT263">
            <v>0</v>
          </cell>
          <cell r="AU263">
            <v>0</v>
          </cell>
          <cell r="AV263">
            <v>0</v>
          </cell>
          <cell r="AW263">
            <v>0</v>
          </cell>
          <cell r="AX263">
            <v>0</v>
          </cell>
          <cell r="AY263">
            <v>0</v>
          </cell>
          <cell r="AZ263">
            <v>0</v>
          </cell>
          <cell r="BA263">
            <v>0</v>
          </cell>
        </row>
        <row r="264">
          <cell r="B264">
            <v>3.9876941257568334E-2</v>
          </cell>
          <cell r="C264">
            <v>5.6947307856246666E-2</v>
          </cell>
          <cell r="D264">
            <v>9.3605661218220657E-2</v>
          </cell>
          <cell r="E264">
            <v>0.13232771793683384</v>
          </cell>
          <cell r="F264">
            <v>0.13719428890447713</v>
          </cell>
          <cell r="G264">
            <v>8.0329691291666686E-2</v>
          </cell>
          <cell r="H264">
            <v>9.8697086843939394E-2</v>
          </cell>
          <cell r="I264">
            <v>9.4653529775502135E-2</v>
          </cell>
          <cell r="J264">
            <v>0.12607461762112468</v>
          </cell>
          <cell r="K264">
            <v>0.11701450623421721</v>
          </cell>
          <cell r="L264">
            <v>0.14300949297481544</v>
          </cell>
          <cell r="M264">
            <v>0.14601403287200854</v>
          </cell>
          <cell r="N264">
            <v>0.14519907390225276</v>
          </cell>
          <cell r="O264">
            <v>0.14922361363295375</v>
          </cell>
          <cell r="P264">
            <v>0.14640083088069838</v>
          </cell>
          <cell r="Q264">
            <v>0.14045119120326449</v>
          </cell>
          <cell r="R264">
            <v>0.16425200016349442</v>
          </cell>
          <cell r="S264">
            <v>7.5800680600746961E-2</v>
          </cell>
          <cell r="T264">
            <v>0</v>
          </cell>
          <cell r="U264">
            <v>0</v>
          </cell>
          <cell r="V264">
            <v>0</v>
          </cell>
          <cell r="W264">
            <v>0</v>
          </cell>
          <cell r="X264">
            <v>0</v>
          </cell>
          <cell r="Y264">
            <v>0</v>
          </cell>
          <cell r="Z264">
            <v>0</v>
          </cell>
          <cell r="AA264">
            <v>0</v>
          </cell>
          <cell r="AB264">
            <v>21.893000000000001</v>
          </cell>
          <cell r="AC264">
            <v>25.027296999999997</v>
          </cell>
          <cell r="AD264">
            <v>32.178632</v>
          </cell>
          <cell r="AE264">
            <v>36.950678999999994</v>
          </cell>
          <cell r="AF264">
            <v>38.801046999999997</v>
          </cell>
          <cell r="AG264">
            <v>33.614561000000002</v>
          </cell>
          <cell r="AH264">
            <v>37.915822999999989</v>
          </cell>
          <cell r="AI264">
            <v>38.81734100000002</v>
          </cell>
          <cell r="AJ264">
            <v>33.144440999999993</v>
          </cell>
          <cell r="AK264">
            <v>37.39111900000001</v>
          </cell>
          <cell r="AL264">
            <v>54.79599000000001</v>
          </cell>
          <cell r="AM264">
            <v>62.525001000000003</v>
          </cell>
          <cell r="AN264">
            <v>65.624212999999983</v>
          </cell>
          <cell r="AO264">
            <v>68.458157999999997</v>
          </cell>
          <cell r="AP264">
            <v>69.906317000000001</v>
          </cell>
          <cell r="AQ264">
            <v>67.351967999999999</v>
          </cell>
          <cell r="AR264">
            <v>66.031374</v>
          </cell>
          <cell r="AS264">
            <v>77.542783999999997</v>
          </cell>
          <cell r="AT264">
            <v>0</v>
          </cell>
          <cell r="AU264">
            <v>0</v>
          </cell>
          <cell r="AV264">
            <v>0</v>
          </cell>
          <cell r="AW264">
            <v>0</v>
          </cell>
          <cell r="AX264">
            <v>0</v>
          </cell>
          <cell r="AY264">
            <v>0</v>
          </cell>
          <cell r="AZ264">
            <v>0</v>
          </cell>
          <cell r="BA264">
            <v>0</v>
          </cell>
        </row>
        <row r="266">
          <cell r="B266">
            <v>4.2663599999999999E-4</v>
          </cell>
          <cell r="C266">
            <v>5.6626849999999993E-4</v>
          </cell>
          <cell r="D266">
            <v>2.795779E-3</v>
          </cell>
          <cell r="E266">
            <v>3.004624E-3</v>
          </cell>
          <cell r="F266">
            <v>6.197569E-3</v>
          </cell>
          <cell r="G266">
            <v>3.2571104999999999E-3</v>
          </cell>
          <cell r="H266">
            <v>2.9449000000000001E-4</v>
          </cell>
          <cell r="I266">
            <v>4.7329520000000003E-3</v>
          </cell>
          <cell r="J266">
            <v>2.1958474999999996E-3</v>
          </cell>
          <cell r="K266">
            <v>2.2148210000000001E-3</v>
          </cell>
          <cell r="L266">
            <v>8.8042149999999989E-4</v>
          </cell>
          <cell r="M266">
            <v>4.6875500000000002E-5</v>
          </cell>
          <cell r="N266">
            <v>6.7250749999999998E-4</v>
          </cell>
          <cell r="O266">
            <v>2.9365000000000001E-5</v>
          </cell>
          <cell r="P266">
            <v>8.8777500000000002E-5</v>
          </cell>
          <cell r="Q266">
            <v>2.3449999999999999E-7</v>
          </cell>
          <cell r="R266">
            <v>1.0867674999999999E-3</v>
          </cell>
          <cell r="S266">
            <v>2.124829E-3</v>
          </cell>
          <cell r="T266">
            <v>0</v>
          </cell>
          <cell r="U266">
            <v>0</v>
          </cell>
          <cell r="V266">
            <v>0</v>
          </cell>
          <cell r="W266">
            <v>0</v>
          </cell>
          <cell r="X266">
            <v>0</v>
          </cell>
          <cell r="Y266">
            <v>0</v>
          </cell>
          <cell r="Z266">
            <v>0</v>
          </cell>
          <cell r="AA266">
            <v>0</v>
          </cell>
          <cell r="AB266">
            <v>0.155</v>
          </cell>
          <cell r="AC266">
            <v>0.26870299999999997</v>
          </cell>
          <cell r="AD266">
            <v>0.45442900000000003</v>
          </cell>
          <cell r="AE266">
            <v>0.31277600000000005</v>
          </cell>
          <cell r="AF266">
            <v>1.060306</v>
          </cell>
          <cell r="AG266">
            <v>0.418512</v>
          </cell>
          <cell r="AH266">
            <v>7.1103E-2</v>
          </cell>
          <cell r="AI266">
            <v>0.97250700000000001</v>
          </cell>
          <cell r="AJ266">
            <v>3.1067999999999998E-2</v>
          </cell>
          <cell r="AK266">
            <v>0.21356600000000001</v>
          </cell>
          <cell r="AL266">
            <v>0.15134</v>
          </cell>
          <cell r="AM266">
            <v>4.8545999999999999E-2</v>
          </cell>
          <cell r="AN266">
            <v>0.55689</v>
          </cell>
          <cell r="AO266">
            <v>9.7599999999999998E-4</v>
          </cell>
          <cell r="AP266">
            <v>4.3882999999999991E-2</v>
          </cell>
          <cell r="AQ266">
            <v>5.8421000000000001E-2</v>
          </cell>
          <cell r="AR266">
            <v>2.3248999999999999E-2</v>
          </cell>
          <cell r="AS266">
            <v>1.6093E-2</v>
          </cell>
          <cell r="AT266">
            <v>0</v>
          </cell>
          <cell r="AU266">
            <v>0</v>
          </cell>
          <cell r="AV266">
            <v>0</v>
          </cell>
          <cell r="AW266">
            <v>0</v>
          </cell>
          <cell r="AX266">
            <v>0</v>
          </cell>
          <cell r="AY266">
            <v>0</v>
          </cell>
          <cell r="AZ266">
            <v>0</v>
          </cell>
          <cell r="BA266">
            <v>0</v>
          </cell>
        </row>
        <row r="267">
          <cell r="B267">
            <v>0.87652120049999982</v>
          </cell>
          <cell r="C267">
            <v>1.0629867555999999</v>
          </cell>
          <cell r="D267">
            <v>1.3055118425000001</v>
          </cell>
          <cell r="E267">
            <v>1.5444939714999999</v>
          </cell>
          <cell r="F267">
            <v>1.7584710343000001</v>
          </cell>
          <cell r="G267">
            <v>2.0403719895000001</v>
          </cell>
          <cell r="H267">
            <v>2.4753864240499999</v>
          </cell>
          <cell r="I267">
            <v>3.1235123439999999</v>
          </cell>
          <cell r="J267">
            <v>3.2086976239999996</v>
          </cell>
          <cell r="K267">
            <v>3.7021730380000006</v>
          </cell>
          <cell r="L267">
            <v>3.7048586835000012</v>
          </cell>
          <cell r="M267">
            <v>3.7030935079999998</v>
          </cell>
          <cell r="N267">
            <v>4.205463817</v>
          </cell>
          <cell r="O267">
            <v>5.0182851007499991</v>
          </cell>
          <cell r="P267">
            <v>5.3524597629999997</v>
          </cell>
          <cell r="Q267">
            <v>5.8755409319999998</v>
          </cell>
          <cell r="R267">
            <v>7.2213754200000002</v>
          </cell>
          <cell r="S267">
            <v>4.5458694824999997</v>
          </cell>
          <cell r="T267">
            <v>0</v>
          </cell>
          <cell r="U267">
            <v>0</v>
          </cell>
          <cell r="V267">
            <v>0</v>
          </cell>
          <cell r="W267">
            <v>0</v>
          </cell>
          <cell r="X267">
            <v>0</v>
          </cell>
          <cell r="Y267">
            <v>0</v>
          </cell>
          <cell r="Z267">
            <v>0</v>
          </cell>
          <cell r="AA267">
            <v>0</v>
          </cell>
          <cell r="AB267">
            <v>203.67299999999997</v>
          </cell>
          <cell r="AC267">
            <v>232.85321499999998</v>
          </cell>
          <cell r="AD267">
            <v>311.45536599999997</v>
          </cell>
          <cell r="AE267">
            <v>399.48657900000001</v>
          </cell>
          <cell r="AF267">
            <v>448.36967400000003</v>
          </cell>
          <cell r="AG267">
            <v>519.24273899999991</v>
          </cell>
          <cell r="AH267">
            <v>635.67797700000006</v>
          </cell>
          <cell r="AI267">
            <v>791.33375799999999</v>
          </cell>
          <cell r="AJ267">
            <v>682.65356099999997</v>
          </cell>
          <cell r="AK267">
            <v>1013.187427</v>
          </cell>
          <cell r="AL267">
            <v>1187.5560399999999</v>
          </cell>
          <cell r="AM267">
            <v>1313.536623</v>
          </cell>
          <cell r="AN267">
            <v>1399.656178</v>
          </cell>
          <cell r="AO267">
            <v>1513.6668199999997</v>
          </cell>
          <cell r="AP267">
            <v>1705.598561</v>
          </cell>
          <cell r="AQ267">
            <v>1773.3074990000005</v>
          </cell>
          <cell r="AR267">
            <v>1902.7249259999999</v>
          </cell>
          <cell r="AS267">
            <v>2101.264302</v>
          </cell>
          <cell r="AT267">
            <v>0</v>
          </cell>
          <cell r="AU267">
            <v>0</v>
          </cell>
          <cell r="AV267">
            <v>0</v>
          </cell>
          <cell r="AW267">
            <v>0</v>
          </cell>
          <cell r="AX267">
            <v>0</v>
          </cell>
          <cell r="AY267">
            <v>0</v>
          </cell>
          <cell r="AZ267">
            <v>0</v>
          </cell>
          <cell r="BA267">
            <v>0</v>
          </cell>
        </row>
        <row r="268">
          <cell r="B268">
            <v>3.2509057000000001E-2</v>
          </cell>
          <cell r="C268">
            <v>7.8905413299999991E-2</v>
          </cell>
          <cell r="D268">
            <v>5.8267971999999994E-2</v>
          </cell>
          <cell r="E268">
            <v>8.0772940500000001E-2</v>
          </cell>
          <cell r="F268">
            <v>7.4242328999999996E-2</v>
          </cell>
          <cell r="G268">
            <v>6.9869285500000003E-2</v>
          </cell>
          <cell r="H268">
            <v>6.0089511999999998E-2</v>
          </cell>
          <cell r="I268">
            <v>7.9988212499999989E-2</v>
          </cell>
          <cell r="J268">
            <v>0.10935793283333331</v>
          </cell>
          <cell r="K268">
            <v>6.3113914499999993E-2</v>
          </cell>
          <cell r="L268">
            <v>5.7087331000000005E-2</v>
          </cell>
          <cell r="M268">
            <v>9.3519737499999991E-2</v>
          </cell>
          <cell r="N268">
            <v>6.2616234591925016E-2</v>
          </cell>
          <cell r="O268">
            <v>8.6716105000000002E-2</v>
          </cell>
          <cell r="P268">
            <v>8.9687101000000005E-2</v>
          </cell>
          <cell r="Q268">
            <v>6.2832111999999996E-2</v>
          </cell>
          <cell r="R268">
            <v>4.5151343999999989E-2</v>
          </cell>
          <cell r="S268">
            <v>9.0581277520999981E-2</v>
          </cell>
          <cell r="T268">
            <v>0</v>
          </cell>
          <cell r="U268">
            <v>0</v>
          </cell>
          <cell r="V268">
            <v>0</v>
          </cell>
          <cell r="W268">
            <v>0</v>
          </cell>
          <cell r="X268">
            <v>0</v>
          </cell>
          <cell r="Y268">
            <v>0</v>
          </cell>
          <cell r="Z268">
            <v>0</v>
          </cell>
          <cell r="AA268">
            <v>0</v>
          </cell>
          <cell r="AB268">
            <v>14.721</v>
          </cell>
          <cell r="AC268">
            <v>22.919288999999999</v>
          </cell>
          <cell r="AD268">
            <v>21.652771999999999</v>
          </cell>
          <cell r="AE268">
            <v>25.767260999999998</v>
          </cell>
          <cell r="AF268">
            <v>28.830361</v>
          </cell>
          <cell r="AG268">
            <v>17.498457999999999</v>
          </cell>
          <cell r="AH268">
            <v>19.623981999999998</v>
          </cell>
          <cell r="AI268">
            <v>22.016019999999997</v>
          </cell>
          <cell r="AJ268">
            <v>14.366966</v>
          </cell>
          <cell r="AK268">
            <v>19.375249</v>
          </cell>
          <cell r="AL268">
            <v>27.144699999999997</v>
          </cell>
          <cell r="AM268">
            <v>24.063611999999999</v>
          </cell>
          <cell r="AN268">
            <v>28.497053999999999</v>
          </cell>
          <cell r="AO268">
            <v>28.247557999999998</v>
          </cell>
          <cell r="AP268">
            <v>25.247076999999997</v>
          </cell>
          <cell r="AQ268">
            <v>31.997152</v>
          </cell>
          <cell r="AR268">
            <v>19.825075999999999</v>
          </cell>
          <cell r="AS268">
            <v>32.250304999999997</v>
          </cell>
          <cell r="AT268">
            <v>0</v>
          </cell>
          <cell r="AU268">
            <v>0</v>
          </cell>
          <cell r="AV268">
            <v>0</v>
          </cell>
          <cell r="AW268">
            <v>0</v>
          </cell>
          <cell r="AX268">
            <v>0</v>
          </cell>
          <cell r="AY268">
            <v>0</v>
          </cell>
          <cell r="AZ268">
            <v>0</v>
          </cell>
          <cell r="BA268">
            <v>0</v>
          </cell>
        </row>
        <row r="269">
          <cell r="B269">
            <v>0</v>
          </cell>
          <cell r="C269">
            <v>3.6073799999999999E-4</v>
          </cell>
          <cell r="D269">
            <v>2.1717664500000001E-2</v>
          </cell>
          <cell r="E269">
            <v>4.1244349999999998E-4</v>
          </cell>
          <cell r="F269">
            <v>1.8531799999999999E-4</v>
          </cell>
          <cell r="G269">
            <v>2.0676747000000002E-2</v>
          </cell>
          <cell r="H269">
            <v>4.4479049999999998E-4</v>
          </cell>
          <cell r="I269">
            <v>4.6553500000000001E-5</v>
          </cell>
          <cell r="J269">
            <v>4.8418999999999992E-5</v>
          </cell>
          <cell r="K269">
            <v>9.6772794999999984E-3</v>
          </cell>
          <cell r="L269">
            <v>9.0732949999999997E-4</v>
          </cell>
          <cell r="M269">
            <v>4.5061064999999999E-3</v>
          </cell>
          <cell r="N269">
            <v>8.7626175000000001E-3</v>
          </cell>
          <cell r="O269">
            <v>2.7676215000000002E-3</v>
          </cell>
          <cell r="P269">
            <v>4.8634949999999997E-4</v>
          </cell>
          <cell r="Q269">
            <v>1.7612350000000002E-4</v>
          </cell>
          <cell r="R269">
            <v>5.0535099999999991E-4</v>
          </cell>
          <cell r="S269">
            <v>4.5931584999999997E-3</v>
          </cell>
          <cell r="T269">
            <v>0</v>
          </cell>
          <cell r="U269">
            <v>0</v>
          </cell>
          <cell r="V269">
            <v>0</v>
          </cell>
          <cell r="W269">
            <v>0</v>
          </cell>
          <cell r="X269">
            <v>0</v>
          </cell>
          <cell r="Y269">
            <v>0</v>
          </cell>
          <cell r="Z269">
            <v>0</v>
          </cell>
          <cell r="AA269">
            <v>0</v>
          </cell>
          <cell r="AB269">
            <v>0</v>
          </cell>
          <cell r="AC269">
            <v>0.18702599999999997</v>
          </cell>
          <cell r="AD269">
            <v>1.3728589999999998</v>
          </cell>
          <cell r="AE269">
            <v>0.24193600000000001</v>
          </cell>
          <cell r="AF269">
            <v>3.9323999999999991E-2</v>
          </cell>
          <cell r="AG269">
            <v>1.183E-3</v>
          </cell>
          <cell r="AH269">
            <v>0.23626699999999998</v>
          </cell>
          <cell r="AI269">
            <v>0.23180600000000001</v>
          </cell>
          <cell r="AJ269">
            <v>0</v>
          </cell>
          <cell r="AK269">
            <v>1.8652589999999998</v>
          </cell>
          <cell r="AL269">
            <v>0.75282999999999989</v>
          </cell>
          <cell r="AM269">
            <v>0.53370899999999999</v>
          </cell>
          <cell r="AN269">
            <v>2.8385349999999998</v>
          </cell>
          <cell r="AO269">
            <v>0.59525300000000003</v>
          </cell>
          <cell r="AP269">
            <v>0.379164</v>
          </cell>
          <cell r="AQ269">
            <v>0.47151599999999999</v>
          </cell>
          <cell r="AR269">
            <v>0.49593400000000004</v>
          </cell>
          <cell r="AS269">
            <v>0.52047600000000005</v>
          </cell>
          <cell r="AT269">
            <v>0</v>
          </cell>
          <cell r="AU269">
            <v>0</v>
          </cell>
          <cell r="AV269">
            <v>0</v>
          </cell>
          <cell r="AW269">
            <v>0</v>
          </cell>
          <cell r="AX269">
            <v>0</v>
          </cell>
          <cell r="AY269">
            <v>0</v>
          </cell>
          <cell r="AZ269">
            <v>0</v>
          </cell>
          <cell r="BA269">
            <v>0</v>
          </cell>
        </row>
      </sheetData>
      <sheetData sheetId="24"/>
      <sheetData sheetId="25">
        <row r="263">
          <cell r="B263">
            <v>0</v>
          </cell>
          <cell r="C263">
            <v>0</v>
          </cell>
          <cell r="D263">
            <v>0</v>
          </cell>
          <cell r="E263">
            <v>0</v>
          </cell>
          <cell r="F263">
            <v>0</v>
          </cell>
          <cell r="G263">
            <v>0</v>
          </cell>
          <cell r="H263">
            <v>0</v>
          </cell>
          <cell r="I263">
            <v>0</v>
          </cell>
          <cell r="J263">
            <v>0</v>
          </cell>
          <cell r="K263">
            <v>0</v>
          </cell>
          <cell r="L263">
            <v>0</v>
          </cell>
          <cell r="M263">
            <v>1.1080222859999999E-2</v>
          </cell>
          <cell r="N263">
            <v>0</v>
          </cell>
          <cell r="O263">
            <v>0</v>
          </cell>
          <cell r="P263">
            <v>1.260616637E-2</v>
          </cell>
          <cell r="Q263">
            <v>9.295339829999999E-3</v>
          </cell>
          <cell r="R263">
            <v>1.4333450039999997E-2</v>
          </cell>
          <cell r="S263">
            <v>1.3562578819999997E-2</v>
          </cell>
          <cell r="T263">
            <v>0</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1.0015039999999999</v>
          </cell>
          <cell r="AN263">
            <v>0.71647999999999989</v>
          </cell>
          <cell r="AO263">
            <v>0</v>
          </cell>
          <cell r="AP263">
            <v>1.3988859999999999</v>
          </cell>
          <cell r="AQ263">
            <v>1.0324949999999997</v>
          </cell>
          <cell r="AR263">
            <v>1.0316159999999999</v>
          </cell>
          <cell r="AS263">
            <v>1.2887599999999997</v>
          </cell>
          <cell r="AT263">
            <v>0</v>
          </cell>
          <cell r="AU263">
            <v>0</v>
          </cell>
          <cell r="AV263">
            <v>0</v>
          </cell>
          <cell r="AW263">
            <v>0</v>
          </cell>
          <cell r="AX263">
            <v>0</v>
          </cell>
          <cell r="AY263">
            <v>0</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3.2220382599999994E-3</v>
          </cell>
          <cell r="N264">
            <v>0</v>
          </cell>
          <cell r="O264">
            <v>0</v>
          </cell>
          <cell r="P264">
            <v>5.1042634999999992E-4</v>
          </cell>
          <cell r="Q264">
            <v>3.69078332E-3</v>
          </cell>
          <cell r="R264">
            <v>3.4648745599999997E-3</v>
          </cell>
          <cell r="S264">
            <v>1.3745519899999998E-3</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0.15174499999999999</v>
          </cell>
          <cell r="AN264">
            <v>3.2347999999999995E-2</v>
          </cell>
          <cell r="AO264">
            <v>0</v>
          </cell>
          <cell r="AP264">
            <v>5.0916999999999997E-2</v>
          </cell>
          <cell r="AQ264">
            <v>0.24714899999999998</v>
          </cell>
          <cell r="AR264">
            <v>0.16503099999999998</v>
          </cell>
          <cell r="AS264">
            <v>9.5648999999999998E-2</v>
          </cell>
          <cell r="AT264">
            <v>0</v>
          </cell>
          <cell r="AU264">
            <v>0</v>
          </cell>
          <cell r="AV264">
            <v>0</v>
          </cell>
          <cell r="AW264">
            <v>0</v>
          </cell>
          <cell r="AX264">
            <v>0</v>
          </cell>
          <cell r="AY264">
            <v>0</v>
          </cell>
          <cell r="AZ264">
            <v>0</v>
          </cell>
          <cell r="BA264">
            <v>0</v>
          </cell>
        </row>
      </sheetData>
      <sheetData sheetId="26"/>
      <sheetData sheetId="27">
        <row r="47">
          <cell r="B47">
            <v>6.3097558916666617E-3</v>
          </cell>
          <cell r="C47">
            <v>1.0095401417388364E-2</v>
          </cell>
          <cell r="D47">
            <v>7.1139102977473931E-2</v>
          </cell>
          <cell r="E47">
            <v>7.4969164007923805E-2</v>
          </cell>
          <cell r="F47">
            <v>7.4629849001864493E-2</v>
          </cell>
          <cell r="G47">
            <v>0.10823810033875707</v>
          </cell>
          <cell r="H47">
            <v>0.23643611973013284</v>
          </cell>
          <cell r="I47">
            <v>0.32068472558600664</v>
          </cell>
          <cell r="J47">
            <v>0.1373132173493509</v>
          </cell>
          <cell r="K47">
            <v>9.5978631888300511E-2</v>
          </cell>
          <cell r="L47">
            <v>0.21706152224631586</v>
          </cell>
          <cell r="M47">
            <v>0.33710762614542478</v>
          </cell>
          <cell r="N47">
            <v>0.32015388600094236</v>
          </cell>
          <cell r="O47">
            <v>0.62357280891459066</v>
          </cell>
          <cell r="P47">
            <v>1.0064619792080554</v>
          </cell>
          <cell r="Q47">
            <v>0.82004865845944752</v>
          </cell>
          <cell r="R47">
            <v>1.4378099600071776</v>
          </cell>
          <cell r="S47">
            <v>1.7296412166053075</v>
          </cell>
          <cell r="T47">
            <v>0.14837395598360245</v>
          </cell>
          <cell r="U47">
            <v>0</v>
          </cell>
          <cell r="V47">
            <v>0</v>
          </cell>
          <cell r="W47">
            <v>0</v>
          </cell>
          <cell r="X47">
            <v>0</v>
          </cell>
          <cell r="Y47">
            <v>0</v>
          </cell>
          <cell r="Z47">
            <v>0</v>
          </cell>
          <cell r="AA47">
            <v>0</v>
          </cell>
          <cell r="AB47">
            <v>6.931</v>
          </cell>
          <cell r="AC47">
            <v>5.0298309999999997</v>
          </cell>
          <cell r="AD47">
            <v>9.433764</v>
          </cell>
          <cell r="AE47">
            <v>11.350885999999999</v>
          </cell>
          <cell r="AF47">
            <v>30.090738000000002</v>
          </cell>
          <cell r="AG47">
            <v>24.058330999999999</v>
          </cell>
          <cell r="AH47">
            <v>54.510366999999995</v>
          </cell>
          <cell r="AI47">
            <v>100.577868</v>
          </cell>
          <cell r="AJ47">
            <v>55.716071999999997</v>
          </cell>
          <cell r="AK47">
            <v>53.357315999999997</v>
          </cell>
          <cell r="AL47">
            <v>104.778937</v>
          </cell>
          <cell r="AM47">
            <v>188.07590799999997</v>
          </cell>
          <cell r="AN47">
            <v>203.170061</v>
          </cell>
          <cell r="AO47">
            <v>350.944121</v>
          </cell>
          <cell r="AP47">
            <v>326.59993299999996</v>
          </cell>
          <cell r="AQ47">
            <v>365.019949</v>
          </cell>
          <cell r="AR47">
            <v>432.46013599999992</v>
          </cell>
          <cell r="AS47">
            <v>413.91108599999995</v>
          </cell>
          <cell r="AT47">
            <v>0</v>
          </cell>
          <cell r="AU47">
            <v>0</v>
          </cell>
          <cell r="AV47">
            <v>0</v>
          </cell>
          <cell r="AW47">
            <v>0</v>
          </cell>
          <cell r="AX47">
            <v>0</v>
          </cell>
          <cell r="AY47">
            <v>0</v>
          </cell>
          <cell r="AZ47">
            <v>0</v>
          </cell>
          <cell r="BA47">
            <v>0</v>
          </cell>
        </row>
        <row r="105">
          <cell r="B105">
            <v>2.3497837719443498E-2</v>
          </cell>
          <cell r="C105">
            <v>1.5318597459633482E-2</v>
          </cell>
          <cell r="D105">
            <v>1.3636660158380467E-2</v>
          </cell>
          <cell r="E105">
            <v>1.1569036027673708E-2</v>
          </cell>
          <cell r="F105">
            <v>7.9759137557806302E-3</v>
          </cell>
          <cell r="G105">
            <v>7.8065568528542769E-3</v>
          </cell>
          <cell r="H105">
            <v>9.2035848359255466E-3</v>
          </cell>
          <cell r="I105">
            <v>1.0987074343352565E-2</v>
          </cell>
          <cell r="J105">
            <v>1.7452164611843041E-2</v>
          </cell>
          <cell r="K105">
            <v>2.8464581733354491E-2</v>
          </cell>
          <cell r="L105">
            <v>5.9864928604623752E-2</v>
          </cell>
          <cell r="M105">
            <v>7.2286436111930058E-2</v>
          </cell>
          <cell r="N105">
            <v>8.1126505090630102E-2</v>
          </cell>
          <cell r="O105">
            <v>0.14275948555457901</v>
          </cell>
          <cell r="P105">
            <v>0.23453034549746754</v>
          </cell>
          <cell r="Q105">
            <v>0.18363547206463338</v>
          </cell>
          <cell r="R105">
            <v>0.13308342464163669</v>
          </cell>
          <cell r="S105">
            <v>0.1005199247371414</v>
          </cell>
          <cell r="T105">
            <v>0</v>
          </cell>
          <cell r="U105">
            <v>0</v>
          </cell>
          <cell r="V105">
            <v>0</v>
          </cell>
          <cell r="W105">
            <v>0</v>
          </cell>
          <cell r="X105">
            <v>0</v>
          </cell>
          <cell r="Y105">
            <v>0</v>
          </cell>
          <cell r="Z105">
            <v>0</v>
          </cell>
          <cell r="AA105">
            <v>0</v>
          </cell>
          <cell r="AB105">
            <v>3.9969999999999999</v>
          </cell>
          <cell r="AC105">
            <v>4.7417609999999994</v>
          </cell>
          <cell r="AD105">
            <v>8.1797449999999987</v>
          </cell>
          <cell r="AE105">
            <v>8.0253040000000002</v>
          </cell>
          <cell r="AF105">
            <v>6.6224969999999992</v>
          </cell>
          <cell r="AG105">
            <v>4.7018489999999993</v>
          </cell>
          <cell r="AH105">
            <v>4.0019229999999997</v>
          </cell>
          <cell r="AI105">
            <v>4.6103259999999997</v>
          </cell>
          <cell r="AJ105">
            <v>10.091358</v>
          </cell>
          <cell r="AK105">
            <v>12.994709</v>
          </cell>
          <cell r="AL105">
            <v>25.626990999999997</v>
          </cell>
          <cell r="AM105">
            <v>42.806162999999998</v>
          </cell>
          <cell r="AN105">
            <v>42.708989000000003</v>
          </cell>
          <cell r="AO105">
            <v>89.065553999999992</v>
          </cell>
          <cell r="AP105">
            <v>76.920042999999993</v>
          </cell>
          <cell r="AQ105">
            <v>113.76900199999999</v>
          </cell>
          <cell r="AR105">
            <v>32.435518000000002</v>
          </cell>
          <cell r="AS105">
            <v>16.440873</v>
          </cell>
          <cell r="AT105">
            <v>0</v>
          </cell>
          <cell r="AU105">
            <v>0</v>
          </cell>
          <cell r="AV105">
            <v>0</v>
          </cell>
          <cell r="AW105">
            <v>0</v>
          </cell>
          <cell r="AX105">
            <v>0</v>
          </cell>
          <cell r="AY105">
            <v>0</v>
          </cell>
          <cell r="AZ105">
            <v>0</v>
          </cell>
          <cell r="BA105">
            <v>0</v>
          </cell>
        </row>
        <row r="116">
          <cell r="B116">
            <v>0.11317986575664739</v>
          </cell>
          <cell r="C116">
            <v>0.157723536890501</v>
          </cell>
          <cell r="D116">
            <v>0.1886997958789372</v>
          </cell>
          <cell r="E116">
            <v>0.21946260784922644</v>
          </cell>
          <cell r="F116">
            <v>0.2573081643382788</v>
          </cell>
          <cell r="G116">
            <v>0.2973365532645072</v>
          </cell>
          <cell r="H116">
            <v>0.31086285151418558</v>
          </cell>
          <cell r="I116">
            <v>0.36851063231056902</v>
          </cell>
          <cell r="J116">
            <v>0.37375712252680438</v>
          </cell>
          <cell r="K116">
            <v>0.40808531782045482</v>
          </cell>
          <cell r="L116">
            <v>0.48318072324298011</v>
          </cell>
          <cell r="M116">
            <v>0.55859930136259883</v>
          </cell>
          <cell r="N116">
            <v>0.63361292289999993</v>
          </cell>
          <cell r="O116">
            <v>0.81865504184635463</v>
          </cell>
          <cell r="P116">
            <v>1.0542291960394472</v>
          </cell>
          <cell r="Q116">
            <v>1.0192749609478087</v>
          </cell>
          <cell r="R116">
            <v>1.0071440441543289</v>
          </cell>
          <cell r="S116">
            <v>0.98714187289999988</v>
          </cell>
          <cell r="T116">
            <v>1.2767712878599997</v>
          </cell>
          <cell r="U116">
            <v>0</v>
          </cell>
          <cell r="V116">
            <v>0</v>
          </cell>
          <cell r="W116">
            <v>0</v>
          </cell>
          <cell r="X116">
            <v>0</v>
          </cell>
          <cell r="Y116">
            <v>0</v>
          </cell>
          <cell r="Z116">
            <v>0</v>
          </cell>
          <cell r="AA116">
            <v>0</v>
          </cell>
          <cell r="AB116">
            <v>61.978999999999999</v>
          </cell>
          <cell r="AC116">
            <v>78.169217000000003</v>
          </cell>
          <cell r="AD116">
            <v>94.761877999999996</v>
          </cell>
          <cell r="AE116">
            <v>117.18053899999998</v>
          </cell>
          <cell r="AF116">
            <v>144.16352999999998</v>
          </cell>
          <cell r="AG116">
            <v>165.71186899999998</v>
          </cell>
          <cell r="AH116">
            <v>205.99881699999997</v>
          </cell>
          <cell r="AI116">
            <v>216.42741699999999</v>
          </cell>
          <cell r="AJ116">
            <v>247.71848799999998</v>
          </cell>
          <cell r="AK116">
            <v>261.035526</v>
          </cell>
          <cell r="AL116">
            <v>312.58090599999997</v>
          </cell>
          <cell r="AM116">
            <v>387.76269300000001</v>
          </cell>
          <cell r="AN116">
            <v>428.86674199999999</v>
          </cell>
          <cell r="AO116">
            <v>502.98758699999996</v>
          </cell>
          <cell r="AP116">
            <v>583.97413299999994</v>
          </cell>
          <cell r="AQ116">
            <v>547.172012</v>
          </cell>
          <cell r="AR116">
            <v>585.92399799999998</v>
          </cell>
          <cell r="AS116">
            <v>617.65245499999992</v>
          </cell>
          <cell r="AT116">
            <v>0</v>
          </cell>
          <cell r="AU116">
            <v>0</v>
          </cell>
          <cell r="AV116">
            <v>0</v>
          </cell>
          <cell r="AW116">
            <v>0</v>
          </cell>
          <cell r="AX116">
            <v>0</v>
          </cell>
          <cell r="AY116">
            <v>0</v>
          </cell>
          <cell r="AZ116">
            <v>0</v>
          </cell>
          <cell r="BA116">
            <v>0</v>
          </cell>
        </row>
        <row r="121">
          <cell r="B121">
            <v>3.7803544167224805E-2</v>
          </cell>
          <cell r="C121">
            <v>4.7490260320796625E-2</v>
          </cell>
          <cell r="D121">
            <v>6.255275809999998E-2</v>
          </cell>
          <cell r="E121">
            <v>5.6155597344031742E-2</v>
          </cell>
          <cell r="F121">
            <v>6.7096564639999995E-2</v>
          </cell>
          <cell r="G121">
            <v>8.9862066774957006E-2</v>
          </cell>
          <cell r="H121">
            <v>0.12257989656999999</v>
          </cell>
          <cell r="I121">
            <v>0.19363012411883537</v>
          </cell>
          <cell r="J121">
            <v>0.28640066789542279</v>
          </cell>
          <cell r="K121">
            <v>0.37054245832990773</v>
          </cell>
          <cell r="L121">
            <v>0.46809076005734224</v>
          </cell>
          <cell r="M121">
            <v>0.52456672381893343</v>
          </cell>
          <cell r="N121">
            <v>0.60195853438753377</v>
          </cell>
          <cell r="O121">
            <v>0.82380837869999979</v>
          </cell>
          <cell r="P121">
            <v>0.77534953148875285</v>
          </cell>
          <cell r="Q121">
            <v>1.0059508178378134</v>
          </cell>
          <cell r="R121">
            <v>1.679184523999746</v>
          </cell>
          <cell r="S121">
            <v>2.0514558034424764</v>
          </cell>
          <cell r="T121">
            <v>2.46372446186</v>
          </cell>
          <cell r="U121">
            <v>0</v>
          </cell>
          <cell r="V121">
            <v>0</v>
          </cell>
          <cell r="W121">
            <v>0</v>
          </cell>
          <cell r="X121">
            <v>0</v>
          </cell>
          <cell r="Y121">
            <v>0</v>
          </cell>
          <cell r="Z121">
            <v>0</v>
          </cell>
          <cell r="AA121">
            <v>0</v>
          </cell>
          <cell r="AB121">
            <v>15.359</v>
          </cell>
          <cell r="AC121">
            <v>16.357713999999998</v>
          </cell>
          <cell r="AD121">
            <v>23.282685999999998</v>
          </cell>
          <cell r="AE121">
            <v>23.064097999999998</v>
          </cell>
          <cell r="AF121">
            <v>31.141502999999997</v>
          </cell>
          <cell r="AG121">
            <v>45.335364999999996</v>
          </cell>
          <cell r="AH121">
            <v>61.916412999999999</v>
          </cell>
          <cell r="AI121">
            <v>74.194611999999992</v>
          </cell>
          <cell r="AJ121">
            <v>86.238765999999998</v>
          </cell>
          <cell r="AK121">
            <v>84.812539000000001</v>
          </cell>
          <cell r="AL121">
            <v>106.23387700000001</v>
          </cell>
          <cell r="AM121">
            <v>128.338818</v>
          </cell>
          <cell r="AN121">
            <v>145.80983699999999</v>
          </cell>
          <cell r="AO121">
            <v>200.29258299999998</v>
          </cell>
          <cell r="AP121">
            <v>257.87949400000002</v>
          </cell>
          <cell r="AQ121">
            <v>275.60314299999999</v>
          </cell>
          <cell r="AR121">
            <v>346.22737799999999</v>
          </cell>
          <cell r="AS121">
            <v>407.10618699999998</v>
          </cell>
          <cell r="AT121">
            <v>0</v>
          </cell>
          <cell r="AU121">
            <v>0</v>
          </cell>
          <cell r="AV121">
            <v>0</v>
          </cell>
          <cell r="AW121">
            <v>0</v>
          </cell>
          <cell r="AX121">
            <v>0</v>
          </cell>
          <cell r="AY121">
            <v>0</v>
          </cell>
          <cell r="AZ121">
            <v>0</v>
          </cell>
          <cell r="BA121">
            <v>0</v>
          </cell>
        </row>
        <row r="247">
          <cell r="B247">
            <v>1.0085812867606644E-2</v>
          </cell>
          <cell r="C247">
            <v>1.5510019204639776E-2</v>
          </cell>
          <cell r="D247">
            <v>9.2816622891113448E-2</v>
          </cell>
          <cell r="E247">
            <v>0.20300017394464087</v>
          </cell>
          <cell r="F247">
            <v>0.40297515754117069</v>
          </cell>
          <cell r="G247">
            <v>0.6975641038379371</v>
          </cell>
          <cell r="H247">
            <v>0.87120037828755492</v>
          </cell>
          <cell r="I247">
            <v>1.1181885376829235</v>
          </cell>
          <cell r="J247">
            <v>1.1688696894021922</v>
          </cell>
          <cell r="K247">
            <v>1.3085371734414921</v>
          </cell>
          <cell r="L247">
            <v>1.6871361029623282</v>
          </cell>
          <cell r="M247">
            <v>1.5448793290211056</v>
          </cell>
          <cell r="N247">
            <v>2.0799322265475206</v>
          </cell>
          <cell r="O247">
            <v>2.3008418659003755</v>
          </cell>
          <cell r="P247">
            <v>2.6735121763532721</v>
          </cell>
          <cell r="Q247">
            <v>2.8460366920443168</v>
          </cell>
          <cell r="R247">
            <v>3.2504864410158349</v>
          </cell>
          <cell r="S247">
            <v>4.015167908839822</v>
          </cell>
          <cell r="T247">
            <v>4.4883407245415246</v>
          </cell>
          <cell r="U247">
            <v>0</v>
          </cell>
          <cell r="V247">
            <v>0</v>
          </cell>
          <cell r="W247">
            <v>0</v>
          </cell>
          <cell r="X247">
            <v>0</v>
          </cell>
          <cell r="Y247">
            <v>0</v>
          </cell>
          <cell r="Z247">
            <v>0</v>
          </cell>
          <cell r="AA247">
            <v>0</v>
          </cell>
          <cell r="AB247">
            <v>9.0399999999999991</v>
          </cell>
          <cell r="AC247">
            <v>16.137360999999999</v>
          </cell>
          <cell r="AD247">
            <v>51.531359999999992</v>
          </cell>
          <cell r="AE247">
            <v>123.508194</v>
          </cell>
          <cell r="AF247">
            <v>303.813807</v>
          </cell>
          <cell r="AG247">
            <v>491.60946799999994</v>
          </cell>
          <cell r="AH247">
            <v>702.62199699999996</v>
          </cell>
          <cell r="AI247">
            <v>850.36109099999999</v>
          </cell>
          <cell r="AJ247">
            <v>1036.7431260000001</v>
          </cell>
          <cell r="AK247">
            <v>908.30387699999994</v>
          </cell>
          <cell r="AL247">
            <v>1217.0659909999999</v>
          </cell>
          <cell r="AM247">
            <v>1221.3520739999999</v>
          </cell>
          <cell r="AN247">
            <v>1474.2118390000001</v>
          </cell>
          <cell r="AO247">
            <v>1649.0645259999999</v>
          </cell>
          <cell r="AP247">
            <v>1840.170081</v>
          </cell>
          <cell r="AQ247">
            <v>2135.2077099999997</v>
          </cell>
          <cell r="AR247">
            <v>2303.3334359999999</v>
          </cell>
          <cell r="AS247">
            <v>2702.8563709999999</v>
          </cell>
          <cell r="AT247">
            <v>0</v>
          </cell>
          <cell r="AU247">
            <v>0</v>
          </cell>
          <cell r="AV247">
            <v>0</v>
          </cell>
          <cell r="AW247">
            <v>0</v>
          </cell>
          <cell r="AX247">
            <v>0</v>
          </cell>
          <cell r="AY247">
            <v>0</v>
          </cell>
          <cell r="AZ247">
            <v>0</v>
          </cell>
          <cell r="BA247">
            <v>0</v>
          </cell>
        </row>
        <row r="263">
          <cell r="B263">
            <v>0.58292374881177766</v>
          </cell>
          <cell r="C263">
            <v>0.66584455184397384</v>
          </cell>
          <cell r="D263">
            <v>0.97091722202088104</v>
          </cell>
          <cell r="E263">
            <v>1.1968972754920746</v>
          </cell>
          <cell r="F263">
            <v>1.7627807259054342</v>
          </cell>
          <cell r="G263">
            <v>2.1927313979848515</v>
          </cell>
          <cell r="H263">
            <v>2.5989773626892636</v>
          </cell>
          <cell r="I263">
            <v>3.2683358646901741</v>
          </cell>
          <cell r="J263">
            <v>3.3527981671365965</v>
          </cell>
          <cell r="K263">
            <v>3.3207107262326714</v>
          </cell>
          <cell r="L263">
            <v>4.310680519671549</v>
          </cell>
          <cell r="M263">
            <v>4.7519117237810526</v>
          </cell>
          <cell r="N263">
            <v>5.6942299207387901</v>
          </cell>
          <cell r="O263">
            <v>6.9344401397882862</v>
          </cell>
          <cell r="P263">
            <v>8.5342494287965582</v>
          </cell>
          <cell r="Q263">
            <v>8.6938375934226642</v>
          </cell>
          <cell r="R263">
            <v>10.197531111817982</v>
          </cell>
          <cell r="S263">
            <v>11.665780125455253</v>
          </cell>
          <cell r="T263">
            <v>8.8012810608767129</v>
          </cell>
          <cell r="U263">
            <v>1.2018625896853149E-2</v>
          </cell>
          <cell r="V263">
            <v>1.2018625896853149E-2</v>
          </cell>
          <cell r="W263">
            <v>1.2018625896853149E-2</v>
          </cell>
          <cell r="X263">
            <v>1.2018625896853149E-2</v>
          </cell>
          <cell r="Y263">
            <v>1.2018625896853149E-2</v>
          </cell>
          <cell r="Z263">
            <v>1.2018625896853149E-2</v>
          </cell>
          <cell r="AA263">
            <v>1.2018625896853149E-2</v>
          </cell>
          <cell r="AB263">
            <v>250.42299999999997</v>
          </cell>
          <cell r="AC263">
            <v>295.33574099999987</v>
          </cell>
          <cell r="AD263">
            <v>384.84536800000012</v>
          </cell>
          <cell r="AE263">
            <v>586.57324699999981</v>
          </cell>
          <cell r="AF263">
            <v>1022.6021929999999</v>
          </cell>
          <cell r="AG263">
            <v>1289.1956769999995</v>
          </cell>
          <cell r="AH263">
            <v>1700.9094359999999</v>
          </cell>
          <cell r="AI263">
            <v>2063.5285259999996</v>
          </cell>
          <cell r="AJ263">
            <v>2414.1944240000003</v>
          </cell>
          <cell r="AK263">
            <v>2117.9855990000001</v>
          </cell>
          <cell r="AL263">
            <v>2723.2468179999987</v>
          </cell>
          <cell r="AM263">
            <v>2962.3653019999997</v>
          </cell>
          <cell r="AN263">
            <v>3397.1013869999992</v>
          </cell>
          <cell r="AO263">
            <v>3967.2078179999999</v>
          </cell>
          <cell r="AP263">
            <v>4533.6427019999983</v>
          </cell>
          <cell r="AQ263">
            <v>4889.6617839999999</v>
          </cell>
          <cell r="AR263">
            <v>5122.8627079999978</v>
          </cell>
          <cell r="AS263">
            <v>5679.7099980000012</v>
          </cell>
          <cell r="AT263">
            <v>0</v>
          </cell>
          <cell r="AU263">
            <v>0</v>
          </cell>
          <cell r="AV263">
            <v>0</v>
          </cell>
          <cell r="AW263">
            <v>0</v>
          </cell>
          <cell r="AX263">
            <v>0</v>
          </cell>
          <cell r="AY263">
            <v>0</v>
          </cell>
          <cell r="AZ263">
            <v>0</v>
          </cell>
          <cell r="BA263">
            <v>0</v>
          </cell>
        </row>
        <row r="264">
          <cell r="B264">
            <v>0.20935529467013259</v>
          </cell>
          <cell r="C264">
            <v>0.19576110521814907</v>
          </cell>
          <cell r="D264">
            <v>0.25106955458797142</v>
          </cell>
          <cell r="E264">
            <v>0.38588068421897576</v>
          </cell>
          <cell r="F264">
            <v>0.57503319863721991</v>
          </cell>
          <cell r="G264">
            <v>0.62755381982745229</v>
          </cell>
          <cell r="H264">
            <v>0.68687421849726094</v>
          </cell>
          <cell r="I264">
            <v>0.82208796491455616</v>
          </cell>
          <cell r="J264">
            <v>0.8712863505590398</v>
          </cell>
          <cell r="K264">
            <v>0.6576433396195388</v>
          </cell>
          <cell r="L264">
            <v>0.71013015122381173</v>
          </cell>
          <cell r="M264">
            <v>0.69348342750736913</v>
          </cell>
          <cell r="N264">
            <v>0.76697494131179278</v>
          </cell>
          <cell r="O264">
            <v>0.70129855184883205</v>
          </cell>
          <cell r="P264">
            <v>0.73617436630391442</v>
          </cell>
          <cell r="Q264">
            <v>0.74296031597652434</v>
          </cell>
          <cell r="R264">
            <v>0.76344001866413924</v>
          </cell>
          <cell r="S264">
            <v>0.77865797299769224</v>
          </cell>
          <cell r="T264">
            <v>1.2018625896853149E-2</v>
          </cell>
          <cell r="U264">
            <v>1.2018625896853149E-2</v>
          </cell>
          <cell r="V264">
            <v>1.2018625896853149E-2</v>
          </cell>
          <cell r="W264">
            <v>1.2018625896853149E-2</v>
          </cell>
          <cell r="X264">
            <v>1.2018625896853149E-2</v>
          </cell>
          <cell r="Y264">
            <v>1.2018625896853149E-2</v>
          </cell>
          <cell r="Z264">
            <v>1.2018625896853149E-2</v>
          </cell>
          <cell r="AA264">
            <v>1.2018625896853149E-2</v>
          </cell>
          <cell r="AB264">
            <v>88.367000000000004</v>
          </cell>
          <cell r="AC264">
            <v>92.583336000000003</v>
          </cell>
          <cell r="AD264">
            <v>100.68337699999998</v>
          </cell>
          <cell r="AE264">
            <v>199.85547599999995</v>
          </cell>
          <cell r="AF264">
            <v>355.42085899999995</v>
          </cell>
          <cell r="AG264">
            <v>414.398934</v>
          </cell>
          <cell r="AH264">
            <v>479.16931699999998</v>
          </cell>
          <cell r="AI264">
            <v>589.91407800000002</v>
          </cell>
          <cell r="AJ264">
            <v>706.1238350000001</v>
          </cell>
          <cell r="AK264">
            <v>561.21949700000005</v>
          </cell>
          <cell r="AL264">
            <v>625.43326100000002</v>
          </cell>
          <cell r="AM264">
            <v>593.75423699999988</v>
          </cell>
          <cell r="AN264">
            <v>624.78064799999993</v>
          </cell>
          <cell r="AO264">
            <v>605.78142400000002</v>
          </cell>
          <cell r="AP264">
            <v>706.83443199999999</v>
          </cell>
          <cell r="AQ264">
            <v>730.15465000000006</v>
          </cell>
          <cell r="AR264">
            <v>730.37278199999992</v>
          </cell>
          <cell r="AS264">
            <v>749.76038500000004</v>
          </cell>
          <cell r="AT264">
            <v>0</v>
          </cell>
          <cell r="AU264">
            <v>0</v>
          </cell>
          <cell r="AV264">
            <v>0</v>
          </cell>
          <cell r="AW264">
            <v>0</v>
          </cell>
          <cell r="AX264">
            <v>0</v>
          </cell>
          <cell r="AY264">
            <v>0</v>
          </cell>
          <cell r="AZ264">
            <v>0</v>
          </cell>
          <cell r="BA264">
            <v>0</v>
          </cell>
        </row>
      </sheetData>
      <sheetData sheetId="28">
        <row r="47">
          <cell r="B47">
            <v>3.2829999999999999E-3</v>
          </cell>
          <cell r="C47">
            <v>5.5832695797413054E-3</v>
          </cell>
          <cell r="D47">
            <v>4.0797783300000001E-2</v>
          </cell>
          <cell r="E47">
            <v>5.1122440000000005E-2</v>
          </cell>
          <cell r="F47">
            <v>5.3588810419999994E-2</v>
          </cell>
          <cell r="G47">
            <v>7.9209879705398945E-2</v>
          </cell>
          <cell r="H47">
            <v>0.19184859094000001</v>
          </cell>
          <cell r="I47">
            <v>0.27687131593999997</v>
          </cell>
          <cell r="J47">
            <v>0.10061308374</v>
          </cell>
          <cell r="K47">
            <v>6.9511180939905118E-2</v>
          </cell>
          <cell r="L47">
            <v>0.16363259603133332</v>
          </cell>
          <cell r="M47">
            <v>0.27954249278959353</v>
          </cell>
          <cell r="N47">
            <v>0.25569644530655977</v>
          </cell>
          <cell r="O47">
            <v>0.43044534894247294</v>
          </cell>
          <cell r="P47">
            <v>0.73913882816891296</v>
          </cell>
          <cell r="Q47">
            <v>0.5758814871310507</v>
          </cell>
          <cell r="R47">
            <v>1.0466494257800698</v>
          </cell>
          <cell r="S47">
            <v>1.3437093592884655</v>
          </cell>
          <cell r="T47">
            <v>0</v>
          </cell>
          <cell r="U47">
            <v>0</v>
          </cell>
          <cell r="V47">
            <v>0</v>
          </cell>
          <cell r="W47">
            <v>0</v>
          </cell>
          <cell r="X47">
            <v>0</v>
          </cell>
          <cell r="Y47">
            <v>0</v>
          </cell>
          <cell r="Z47">
            <v>0</v>
          </cell>
          <cell r="AA47">
            <v>0</v>
          </cell>
          <cell r="AB47">
            <v>2.694</v>
          </cell>
          <cell r="AC47">
            <v>1.6752259999999999</v>
          </cell>
          <cell r="AD47">
            <v>3.8593509999999998</v>
          </cell>
          <cell r="AE47">
            <v>6.4134409999999997</v>
          </cell>
          <cell r="AF47">
            <v>21.366296999999999</v>
          </cell>
          <cell r="AG47">
            <v>16.224000999999998</v>
          </cell>
          <cell r="AH47">
            <v>44.716835999999994</v>
          </cell>
          <cell r="AI47">
            <v>78.260451000000003</v>
          </cell>
          <cell r="AJ47">
            <v>37.117962999999996</v>
          </cell>
          <cell r="AK47">
            <v>31.854416000000001</v>
          </cell>
          <cell r="AL47">
            <v>76.351494999999986</v>
          </cell>
          <cell r="AM47">
            <v>156.66037600000001</v>
          </cell>
          <cell r="AN47">
            <v>156.199161</v>
          </cell>
          <cell r="AO47">
            <v>252.07357799999994</v>
          </cell>
          <cell r="AP47">
            <v>186.87007800000001</v>
          </cell>
          <cell r="AQ47">
            <v>216.63059100000001</v>
          </cell>
          <cell r="AR47">
            <v>219.77715000000001</v>
          </cell>
          <cell r="AS47">
            <v>171.66935399999997</v>
          </cell>
          <cell r="AT47">
            <v>0</v>
          </cell>
          <cell r="AU47">
            <v>0</v>
          </cell>
          <cell r="AV47">
            <v>0</v>
          </cell>
          <cell r="AW47">
            <v>0</v>
          </cell>
          <cell r="AX47">
            <v>0</v>
          </cell>
          <cell r="AY47">
            <v>0</v>
          </cell>
          <cell r="AZ47">
            <v>0</v>
          </cell>
          <cell r="BA47">
            <v>0</v>
          </cell>
        </row>
        <row r="105">
          <cell r="B105">
            <v>1.7785450662110209E-3</v>
          </cell>
          <cell r="C105">
            <v>5.4950099999999998E-4</v>
          </cell>
          <cell r="D105">
            <v>2.629115E-3</v>
          </cell>
          <cell r="E105">
            <v>3.0656939999999999E-3</v>
          </cell>
          <cell r="F105">
            <v>1.75914E-3</v>
          </cell>
          <cell r="G105">
            <v>1.1083843860357045E-3</v>
          </cell>
          <cell r="H105">
            <v>3.5799153856765154E-3</v>
          </cell>
          <cell r="I105">
            <v>3.5278243725116142E-3</v>
          </cell>
          <cell r="J105">
            <v>7.1731207501235942E-3</v>
          </cell>
          <cell r="K105">
            <v>1.6589095194599775E-2</v>
          </cell>
          <cell r="L105">
            <v>5.2567386599193071E-2</v>
          </cell>
          <cell r="M105">
            <v>5.7390301388371215E-2</v>
          </cell>
          <cell r="N105">
            <v>6.2596408507259338E-2</v>
          </cell>
          <cell r="O105">
            <v>0.12002328278277982</v>
          </cell>
          <cell r="P105">
            <v>0.22459898385603205</v>
          </cell>
          <cell r="Q105">
            <v>0.17648140211534852</v>
          </cell>
          <cell r="R105">
            <v>0.1265498132692125</v>
          </cell>
          <cell r="S105">
            <v>9.1602853944915408E-2</v>
          </cell>
          <cell r="T105">
            <v>0</v>
          </cell>
          <cell r="U105">
            <v>0</v>
          </cell>
          <cell r="V105">
            <v>0</v>
          </cell>
          <cell r="W105">
            <v>0</v>
          </cell>
          <cell r="X105">
            <v>0</v>
          </cell>
          <cell r="Y105">
            <v>0</v>
          </cell>
          <cell r="Z105">
            <v>0</v>
          </cell>
          <cell r="AA105">
            <v>0</v>
          </cell>
          <cell r="AB105">
            <v>0.63600000000000001</v>
          </cell>
          <cell r="AC105">
            <v>1.181532</v>
          </cell>
          <cell r="AD105">
            <v>5.3945940000000006</v>
          </cell>
          <cell r="AE105">
            <v>6.1910029999999994</v>
          </cell>
          <cell r="AF105">
            <v>3.563482</v>
          </cell>
          <cell r="AG105">
            <v>1.368401</v>
          </cell>
          <cell r="AH105">
            <v>1.2604079999999998</v>
          </cell>
          <cell r="AI105">
            <v>1.487565</v>
          </cell>
          <cell r="AJ105">
            <v>2.7769269999999997</v>
          </cell>
          <cell r="AK105">
            <v>7.2076569999999993</v>
          </cell>
          <cell r="AL105">
            <v>21.772257</v>
          </cell>
          <cell r="AM105">
            <v>27.275122</v>
          </cell>
          <cell r="AN105">
            <v>29.208515999999999</v>
          </cell>
          <cell r="AO105">
            <v>71.912573999999992</v>
          </cell>
          <cell r="AP105">
            <v>69.635622999999995</v>
          </cell>
          <cell r="AQ105">
            <v>108.61247899999999</v>
          </cell>
          <cell r="AR105">
            <v>27.554469999999995</v>
          </cell>
          <cell r="AS105">
            <v>10.504184</v>
          </cell>
          <cell r="AT105">
            <v>0</v>
          </cell>
          <cell r="AU105">
            <v>0</v>
          </cell>
          <cell r="AV105">
            <v>0</v>
          </cell>
          <cell r="AW105">
            <v>0</v>
          </cell>
          <cell r="AX105">
            <v>0</v>
          </cell>
          <cell r="AY105">
            <v>0</v>
          </cell>
          <cell r="AZ105">
            <v>0</v>
          </cell>
          <cell r="BA105">
            <v>0</v>
          </cell>
        </row>
        <row r="108">
          <cell r="B108">
            <v>0</v>
          </cell>
          <cell r="C108">
            <v>0</v>
          </cell>
          <cell r="D108">
            <v>0</v>
          </cell>
          <cell r="E108">
            <v>0</v>
          </cell>
          <cell r="F108">
            <v>0</v>
          </cell>
          <cell r="G108">
            <v>0</v>
          </cell>
          <cell r="H108">
            <v>6.2972000000000006E-4</v>
          </cell>
          <cell r="I108">
            <v>0</v>
          </cell>
          <cell r="J108">
            <v>5.9659999999999999E-3</v>
          </cell>
          <cell r="K108">
            <v>1.1323E-2</v>
          </cell>
          <cell r="L108">
            <v>1.7286715899999999E-2</v>
          </cell>
          <cell r="M108">
            <v>6.2213204839999987E-2</v>
          </cell>
          <cell r="N108">
            <v>0.17501652211999999</v>
          </cell>
          <cell r="O108">
            <v>0.22955821450898239</v>
          </cell>
          <cell r="P108">
            <v>0.21218403495999999</v>
          </cell>
          <cell r="Q108">
            <v>0.22396211444560454</v>
          </cell>
          <cell r="R108">
            <v>0.13653345658000002</v>
          </cell>
          <cell r="S108">
            <v>0.11583080801999998</v>
          </cell>
          <cell r="T108">
            <v>3.4700000000000004E-3</v>
          </cell>
          <cell r="U108">
            <v>0</v>
          </cell>
          <cell r="V108">
            <v>0</v>
          </cell>
          <cell r="W108">
            <v>0</v>
          </cell>
          <cell r="X108">
            <v>0</v>
          </cell>
          <cell r="Y108">
            <v>0</v>
          </cell>
          <cell r="Z108">
            <v>0</v>
          </cell>
          <cell r="AA108">
            <v>0</v>
          </cell>
          <cell r="AB108">
            <v>0</v>
          </cell>
          <cell r="AC108">
            <v>1.7246999999999998E-2</v>
          </cell>
          <cell r="AD108">
            <v>0</v>
          </cell>
          <cell r="AE108">
            <v>0</v>
          </cell>
          <cell r="AF108">
            <v>0</v>
          </cell>
          <cell r="AG108">
            <v>5.3432999999999994E-2</v>
          </cell>
          <cell r="AH108">
            <v>0.29000699999999996</v>
          </cell>
          <cell r="AI108">
            <v>0.11341699999999999</v>
          </cell>
          <cell r="AJ108">
            <v>1.5597029999999998</v>
          </cell>
          <cell r="AK108">
            <v>2.8642669999999999</v>
          </cell>
          <cell r="AL108">
            <v>5.3646479999999999</v>
          </cell>
          <cell r="AM108">
            <v>18.253034</v>
          </cell>
          <cell r="AN108">
            <v>30.335613999999996</v>
          </cell>
          <cell r="AO108">
            <v>30.263547000000003</v>
          </cell>
          <cell r="AP108">
            <v>34.057147999999998</v>
          </cell>
          <cell r="AQ108">
            <v>75.611833000000004</v>
          </cell>
          <cell r="AR108">
            <v>25.927910999999998</v>
          </cell>
          <cell r="AS108">
            <v>22.584844999999998</v>
          </cell>
          <cell r="AT108">
            <v>0</v>
          </cell>
          <cell r="AU108">
            <v>0</v>
          </cell>
          <cell r="AV108">
            <v>0</v>
          </cell>
          <cell r="AW108">
            <v>0</v>
          </cell>
          <cell r="AX108">
            <v>0</v>
          </cell>
          <cell r="AY108">
            <v>0</v>
          </cell>
          <cell r="AZ108">
            <v>0</v>
          </cell>
          <cell r="BA108">
            <v>0</v>
          </cell>
        </row>
        <row r="116">
          <cell r="B116">
            <v>7.807699999999999E-3</v>
          </cell>
          <cell r="C116">
            <v>5.8057999999999998E-3</v>
          </cell>
          <cell r="D116">
            <v>3.8183600000000007E-3</v>
          </cell>
          <cell r="E116">
            <v>9.3099202035111343E-3</v>
          </cell>
          <cell r="F116">
            <v>6.600927065293305E-3</v>
          </cell>
          <cell r="G116">
            <v>1.9625060000000003E-2</v>
          </cell>
          <cell r="H116">
            <v>4.3787432141856476E-3</v>
          </cell>
          <cell r="I116">
            <v>2.6505080652602268E-2</v>
          </cell>
          <cell r="J116">
            <v>1.5895965665217608E-2</v>
          </cell>
          <cell r="K116">
            <v>2.4603859999999998E-2</v>
          </cell>
          <cell r="L116">
            <v>6.8187600000000001E-2</v>
          </cell>
          <cell r="M116">
            <v>9.2394639999999986E-2</v>
          </cell>
          <cell r="N116">
            <v>0.11826928</v>
          </cell>
          <cell r="O116">
            <v>0.22020712932635472</v>
          </cell>
          <cell r="P116">
            <v>0.338049946859447</v>
          </cell>
          <cell r="Q116">
            <v>0.32860459602780862</v>
          </cell>
          <cell r="R116">
            <v>0.30383738571432894</v>
          </cell>
          <cell r="S116">
            <v>0.35725659999999998</v>
          </cell>
          <cell r="T116">
            <v>0.50633807999999991</v>
          </cell>
          <cell r="U116">
            <v>0</v>
          </cell>
          <cell r="V116">
            <v>0</v>
          </cell>
          <cell r="W116">
            <v>0</v>
          </cell>
          <cell r="X116">
            <v>0</v>
          </cell>
          <cell r="Y116">
            <v>0</v>
          </cell>
          <cell r="Z116">
            <v>0</v>
          </cell>
          <cell r="AA116">
            <v>0</v>
          </cell>
          <cell r="AB116">
            <v>1.9710000000000001</v>
          </cell>
          <cell r="AC116">
            <v>1.326395</v>
          </cell>
          <cell r="AD116">
            <v>2.1281310000000002</v>
          </cell>
          <cell r="AE116">
            <v>3.2139359999999995</v>
          </cell>
          <cell r="AF116">
            <v>5.0876550000000007</v>
          </cell>
          <cell r="AG116">
            <v>3.8411179999999998</v>
          </cell>
          <cell r="AH116">
            <v>3.8844810000000001</v>
          </cell>
          <cell r="AI116">
            <v>8.7416230000000006</v>
          </cell>
          <cell r="AJ116">
            <v>4.2479990000000001</v>
          </cell>
          <cell r="AK116">
            <v>3.9019089999999998</v>
          </cell>
          <cell r="AL116">
            <v>10.164401</v>
          </cell>
          <cell r="AM116">
            <v>16.970039</v>
          </cell>
          <cell r="AN116">
            <v>23.729410999999999</v>
          </cell>
          <cell r="AO116">
            <v>44.248791999999995</v>
          </cell>
          <cell r="AP116">
            <v>52.449210999999998</v>
          </cell>
          <cell r="AQ116">
            <v>58.439836999999997</v>
          </cell>
          <cell r="AR116">
            <v>46.009293</v>
          </cell>
          <cell r="AS116">
            <v>43.050668000000002</v>
          </cell>
          <cell r="AT116">
            <v>0</v>
          </cell>
          <cell r="AU116">
            <v>0</v>
          </cell>
          <cell r="AV116">
            <v>0</v>
          </cell>
          <cell r="AW116">
            <v>0</v>
          </cell>
          <cell r="AX116">
            <v>0</v>
          </cell>
          <cell r="AY116">
            <v>0</v>
          </cell>
          <cell r="AZ116">
            <v>0</v>
          </cell>
          <cell r="BA116">
            <v>0</v>
          </cell>
        </row>
        <row r="121">
          <cell r="B121">
            <v>4.2141505672248052E-3</v>
          </cell>
          <cell r="C121">
            <v>0</v>
          </cell>
          <cell r="D121">
            <v>0</v>
          </cell>
          <cell r="E121">
            <v>0</v>
          </cell>
          <cell r="F121">
            <v>2.7713E-3</v>
          </cell>
          <cell r="G121">
            <v>8.4932065152139632E-3</v>
          </cell>
          <cell r="H121">
            <v>2.2555718469999996E-2</v>
          </cell>
          <cell r="I121">
            <v>8.2687411958835305E-2</v>
          </cell>
          <cell r="J121">
            <v>0.17332737503730136</v>
          </cell>
          <cell r="K121">
            <v>0.27452278563764854</v>
          </cell>
          <cell r="L121">
            <v>0.36240692074400005</v>
          </cell>
          <cell r="M121">
            <v>0.40388216090000006</v>
          </cell>
          <cell r="N121">
            <v>0.40393587920753399</v>
          </cell>
          <cell r="O121">
            <v>0.55020453321999985</v>
          </cell>
          <cell r="P121">
            <v>0.4865732425687529</v>
          </cell>
          <cell r="Q121">
            <v>0.71688921101781333</v>
          </cell>
          <cell r="R121">
            <v>1.3185709354197461</v>
          </cell>
          <cell r="S121">
            <v>1.7369670128545196</v>
          </cell>
          <cell r="T121">
            <v>2.0800656750199997</v>
          </cell>
          <cell r="U121">
            <v>0</v>
          </cell>
          <cell r="V121">
            <v>0</v>
          </cell>
          <cell r="W121">
            <v>0</v>
          </cell>
          <cell r="X121">
            <v>0</v>
          </cell>
          <cell r="Y121">
            <v>0</v>
          </cell>
          <cell r="Z121">
            <v>0</v>
          </cell>
          <cell r="AA121">
            <v>0</v>
          </cell>
          <cell r="AB121">
            <v>0.80199999999999994</v>
          </cell>
          <cell r="AC121">
            <v>0.103836</v>
          </cell>
          <cell r="AD121">
            <v>0.187448</v>
          </cell>
          <cell r="AE121">
            <v>0.12391099999999999</v>
          </cell>
          <cell r="AF121">
            <v>0.39671999999999996</v>
          </cell>
          <cell r="AG121">
            <v>0.79760399999999987</v>
          </cell>
          <cell r="AH121">
            <v>4.9442649999999997</v>
          </cell>
          <cell r="AI121">
            <v>7.8958110000000001</v>
          </cell>
          <cell r="AJ121">
            <v>19.179006999999999</v>
          </cell>
          <cell r="AK121">
            <v>21.575925999999999</v>
          </cell>
          <cell r="AL121">
            <v>34.398800999999999</v>
          </cell>
          <cell r="AM121">
            <v>38.105601999999998</v>
          </cell>
          <cell r="AN121">
            <v>43.077068999999995</v>
          </cell>
          <cell r="AO121">
            <v>58.446705999999992</v>
          </cell>
          <cell r="AP121">
            <v>76.693366999999995</v>
          </cell>
          <cell r="AQ121">
            <v>80.401966999999999</v>
          </cell>
          <cell r="AR121">
            <v>138.20306299999999</v>
          </cell>
          <cell r="AS121">
            <v>177.27238</v>
          </cell>
          <cell r="AT121">
            <v>0</v>
          </cell>
          <cell r="AU121">
            <v>0</v>
          </cell>
          <cell r="AV121">
            <v>0</v>
          </cell>
          <cell r="AW121">
            <v>0</v>
          </cell>
          <cell r="AX121">
            <v>0</v>
          </cell>
          <cell r="AY121">
            <v>0</v>
          </cell>
          <cell r="AZ121">
            <v>0</v>
          </cell>
          <cell r="BA121">
            <v>0</v>
          </cell>
        </row>
        <row r="138">
          <cell r="B138">
            <v>0</v>
          </cell>
          <cell r="C138">
            <v>0</v>
          </cell>
          <cell r="D138">
            <v>1.2396999999999998E-3</v>
          </cell>
          <cell r="E138">
            <v>2.2821899999999999E-3</v>
          </cell>
          <cell r="F138">
            <v>1.4647219999999999E-2</v>
          </cell>
          <cell r="G138">
            <v>1.9589955539164859E-3</v>
          </cell>
          <cell r="H138">
            <v>1.6261348384521004E-2</v>
          </cell>
          <cell r="I138">
            <v>2.6339729999999999E-2</v>
          </cell>
          <cell r="J138">
            <v>2.1224439937777458E-2</v>
          </cell>
          <cell r="K138">
            <v>2.4400298033333327E-2</v>
          </cell>
          <cell r="L138">
            <v>6.4787522682135334E-2</v>
          </cell>
          <cell r="M138">
            <v>0.18742102147999995</v>
          </cell>
          <cell r="N138">
            <v>7.4422837035982986E-2</v>
          </cell>
          <cell r="O138">
            <v>0.12454091639666665</v>
          </cell>
          <cell r="P138">
            <v>0.35424053247999998</v>
          </cell>
          <cell r="Q138">
            <v>0.33249924539999992</v>
          </cell>
          <cell r="R138">
            <v>0.26556730412000001</v>
          </cell>
          <cell r="S138">
            <v>0.31681448321999994</v>
          </cell>
          <cell r="T138">
            <v>0</v>
          </cell>
          <cell r="U138">
            <v>0</v>
          </cell>
          <cell r="V138">
            <v>0</v>
          </cell>
          <cell r="W138">
            <v>0</v>
          </cell>
          <cell r="X138">
            <v>0</v>
          </cell>
          <cell r="Y138">
            <v>0</v>
          </cell>
          <cell r="Z138">
            <v>0</v>
          </cell>
          <cell r="AA138">
            <v>0</v>
          </cell>
          <cell r="AB138">
            <v>0</v>
          </cell>
          <cell r="AC138">
            <v>3.4505999999999995E-2</v>
          </cell>
          <cell r="AD138">
            <v>0.38592700000000002</v>
          </cell>
          <cell r="AE138">
            <v>0.38167299999999998</v>
          </cell>
          <cell r="AF138">
            <v>2.1031019999999998</v>
          </cell>
          <cell r="AG138">
            <v>1.6140939999999999</v>
          </cell>
          <cell r="AH138">
            <v>2.7780709999999997</v>
          </cell>
          <cell r="AI138">
            <v>2.4592480000000001</v>
          </cell>
          <cell r="AJ138">
            <v>4.5138169999999995</v>
          </cell>
          <cell r="AK138">
            <v>2.198769</v>
          </cell>
          <cell r="AL138">
            <v>15.501245000000001</v>
          </cell>
          <cell r="AM138">
            <v>16.639994000000002</v>
          </cell>
          <cell r="AN138">
            <v>13.952916</v>
          </cell>
          <cell r="AO138">
            <v>27.288665999999999</v>
          </cell>
          <cell r="AP138">
            <v>37.653967999999999</v>
          </cell>
          <cell r="AQ138">
            <v>33.950651999999998</v>
          </cell>
          <cell r="AR138">
            <v>27.179554999999997</v>
          </cell>
          <cell r="AS138">
            <v>34.693213999999998</v>
          </cell>
          <cell r="AT138">
            <v>0</v>
          </cell>
          <cell r="AU138">
            <v>0</v>
          </cell>
          <cell r="AV138">
            <v>0</v>
          </cell>
          <cell r="AW138">
            <v>0</v>
          </cell>
          <cell r="AX138">
            <v>0</v>
          </cell>
          <cell r="AY138">
            <v>0</v>
          </cell>
          <cell r="AZ138">
            <v>0</v>
          </cell>
          <cell r="BA138">
            <v>0</v>
          </cell>
        </row>
        <row r="206">
          <cell r="B206">
            <v>5.4810508329773591E-4</v>
          </cell>
          <cell r="C206">
            <v>0</v>
          </cell>
          <cell r="D206">
            <v>0</v>
          </cell>
          <cell r="E206">
            <v>0</v>
          </cell>
          <cell r="F206">
            <v>0</v>
          </cell>
          <cell r="G206">
            <v>0</v>
          </cell>
          <cell r="H206">
            <v>0</v>
          </cell>
          <cell r="I206">
            <v>0</v>
          </cell>
          <cell r="J206">
            <v>2.6939369799999996E-3</v>
          </cell>
          <cell r="K206">
            <v>8.566672459999999E-3</v>
          </cell>
          <cell r="L206">
            <v>2.2436935406527848E-2</v>
          </cell>
          <cell r="M206">
            <v>3.1261128276464968E-2</v>
          </cell>
          <cell r="N206">
            <v>4.5978951095827211E-2</v>
          </cell>
          <cell r="O206">
            <v>4.6807307026666661E-2</v>
          </cell>
          <cell r="P206">
            <v>5.255272837999999E-2</v>
          </cell>
          <cell r="Q206">
            <v>4.245370577999999E-2</v>
          </cell>
          <cell r="R206">
            <v>5.6119000419999995E-2</v>
          </cell>
          <cell r="S206">
            <v>3.521403775999999E-2</v>
          </cell>
          <cell r="T206">
            <v>0</v>
          </cell>
          <cell r="U206">
            <v>0</v>
          </cell>
          <cell r="V206">
            <v>0</v>
          </cell>
          <cell r="W206">
            <v>0</v>
          </cell>
          <cell r="X206">
            <v>0</v>
          </cell>
          <cell r="Y206">
            <v>0</v>
          </cell>
          <cell r="Z206">
            <v>0</v>
          </cell>
          <cell r="AA206">
            <v>0</v>
          </cell>
          <cell r="AB206">
            <v>0.19599999999999998</v>
          </cell>
          <cell r="AC206">
            <v>0.11947799999999999</v>
          </cell>
          <cell r="AD206">
            <v>6.7705999999999988E-2</v>
          </cell>
          <cell r="AE206">
            <v>0.11311599999999999</v>
          </cell>
          <cell r="AF206">
            <v>4.4243999999999999E-2</v>
          </cell>
          <cell r="AG206">
            <v>4.0877999999999998E-2</v>
          </cell>
          <cell r="AH206">
            <v>7.4727000000000002E-2</v>
          </cell>
          <cell r="AI206">
            <v>8.5626000000000008E-2</v>
          </cell>
          <cell r="AJ206">
            <v>0.79010099999999994</v>
          </cell>
          <cell r="AK206">
            <v>1.1462249999999998</v>
          </cell>
          <cell r="AL206">
            <v>2.7725550000000001</v>
          </cell>
          <cell r="AM206">
            <v>6.2883180000000003</v>
          </cell>
          <cell r="AN206">
            <v>5.8182590000000003</v>
          </cell>
          <cell r="AO206">
            <v>8.4646499999999989</v>
          </cell>
          <cell r="AP206">
            <v>8.4547240000000006</v>
          </cell>
          <cell r="AQ206">
            <v>7.8335179999999989</v>
          </cell>
          <cell r="AR206">
            <v>8.470502999999999</v>
          </cell>
          <cell r="AS206">
            <v>8.5628790000000006</v>
          </cell>
          <cell r="AT206">
            <v>0</v>
          </cell>
          <cell r="AU206">
            <v>0</v>
          </cell>
          <cell r="AV206">
            <v>0</v>
          </cell>
          <cell r="AW206">
            <v>0</v>
          </cell>
          <cell r="AX206">
            <v>0</v>
          </cell>
          <cell r="AY206">
            <v>0</v>
          </cell>
          <cell r="AZ206">
            <v>0</v>
          </cell>
          <cell r="BA206">
            <v>0</v>
          </cell>
        </row>
        <row r="228">
          <cell r="B228">
            <v>1.4719923038077074E-2</v>
          </cell>
          <cell r="C228">
            <v>8.3302169010375134E-3</v>
          </cell>
          <cell r="D228">
            <v>8.9289199999999999E-3</v>
          </cell>
          <cell r="E228">
            <v>1.6974924699655388E-2</v>
          </cell>
          <cell r="F228">
            <v>7.223900000000001E-3</v>
          </cell>
          <cell r="G228">
            <v>1.1387164639999999E-2</v>
          </cell>
          <cell r="H228">
            <v>1.514434014E-2</v>
          </cell>
          <cell r="I228">
            <v>2.035730115E-2</v>
          </cell>
          <cell r="J228">
            <v>2.2309985012985142E-2</v>
          </cell>
          <cell r="K228">
            <v>2.0627859633114778E-2</v>
          </cell>
          <cell r="L228">
            <v>8.3613975000000007E-2</v>
          </cell>
          <cell r="M228">
            <v>0.13248634500000001</v>
          </cell>
          <cell r="N228">
            <v>0.14600120784801626</v>
          </cell>
          <cell r="O228">
            <v>0.16908766999999997</v>
          </cell>
          <cell r="P228">
            <v>0.22846167719999999</v>
          </cell>
          <cell r="Q228">
            <v>0.20548807999999999</v>
          </cell>
          <cell r="R228">
            <v>0.10863310608158247</v>
          </cell>
          <cell r="S228">
            <v>0.11366373537737147</v>
          </cell>
          <cell r="T228">
            <v>0</v>
          </cell>
          <cell r="U228">
            <v>0</v>
          </cell>
          <cell r="V228">
            <v>0</v>
          </cell>
          <cell r="W228">
            <v>0</v>
          </cell>
          <cell r="X228">
            <v>0</v>
          </cell>
          <cell r="Y228">
            <v>0</v>
          </cell>
          <cell r="Z228">
            <v>0</v>
          </cell>
          <cell r="AA228">
            <v>0</v>
          </cell>
          <cell r="AB228">
            <v>1.76</v>
          </cell>
          <cell r="AC228">
            <v>1.8540300000000001</v>
          </cell>
          <cell r="AD228">
            <v>1.7041979999999999</v>
          </cell>
          <cell r="AE228">
            <v>6.9989679999999996</v>
          </cell>
          <cell r="AF228">
            <v>2.7843280000000004</v>
          </cell>
          <cell r="AG228">
            <v>4.508286</v>
          </cell>
          <cell r="AH228">
            <v>6.5376289999999999</v>
          </cell>
          <cell r="AI228">
            <v>6.1543519999999994</v>
          </cell>
          <cell r="AJ228">
            <v>4.509989</v>
          </cell>
          <cell r="AK228">
            <v>4.2621130000000003</v>
          </cell>
          <cell r="AL228">
            <v>11.693843999999999</v>
          </cell>
          <cell r="AM228">
            <v>15.243463</v>
          </cell>
          <cell r="AN228">
            <v>12.968261999999999</v>
          </cell>
          <cell r="AO228">
            <v>13.744937999999998</v>
          </cell>
          <cell r="AP228">
            <v>20.390705000000001</v>
          </cell>
          <cell r="AQ228">
            <v>16.086016000000001</v>
          </cell>
          <cell r="AR228">
            <v>15.850392999999999</v>
          </cell>
          <cell r="AS228">
            <v>14.146791999999998</v>
          </cell>
          <cell r="AT228">
            <v>0</v>
          </cell>
          <cell r="AU228">
            <v>0</v>
          </cell>
          <cell r="AV228">
            <v>0</v>
          </cell>
          <cell r="AW228">
            <v>0</v>
          </cell>
          <cell r="AX228">
            <v>0</v>
          </cell>
          <cell r="AY228">
            <v>0</v>
          </cell>
          <cell r="AZ228">
            <v>0</v>
          </cell>
          <cell r="BA228">
            <v>0</v>
          </cell>
        </row>
        <row r="231">
          <cell r="B231">
            <v>1.536E-3</v>
          </cell>
          <cell r="C231">
            <v>0</v>
          </cell>
          <cell r="D231">
            <v>1.53784E-3</v>
          </cell>
          <cell r="E231">
            <v>1.7023999999999997E-4</v>
          </cell>
          <cell r="F231">
            <v>1.4611786469455204E-3</v>
          </cell>
          <cell r="G231">
            <v>7.3126199999999978E-5</v>
          </cell>
          <cell r="H231">
            <v>2.9632673917143414E-3</v>
          </cell>
          <cell r="I231">
            <v>9.7988601999999983E-4</v>
          </cell>
          <cell r="J231">
            <v>6.0008285179584562E-3</v>
          </cell>
          <cell r="K231">
            <v>1.0808241129483462E-3</v>
          </cell>
          <cell r="L231">
            <v>2.7134203999999994E-4</v>
          </cell>
          <cell r="M231">
            <v>7.3999223109717854E-3</v>
          </cell>
          <cell r="N231">
            <v>3.4723563072628569E-2</v>
          </cell>
          <cell r="O231">
            <v>7.031342509928569E-2</v>
          </cell>
          <cell r="P231">
            <v>0.1144099955933333</v>
          </cell>
          <cell r="Q231">
            <v>0.1872818907493333</v>
          </cell>
          <cell r="R231">
            <v>0.13786961556674199</v>
          </cell>
          <cell r="S231">
            <v>9.0437601888888872E-2</v>
          </cell>
          <cell r="T231">
            <v>0.25873985873833327</v>
          </cell>
          <cell r="U231">
            <v>0</v>
          </cell>
          <cell r="V231">
            <v>0</v>
          </cell>
          <cell r="W231">
            <v>0</v>
          </cell>
          <cell r="X231">
            <v>0</v>
          </cell>
          <cell r="Y231">
            <v>0</v>
          </cell>
          <cell r="Z231">
            <v>0</v>
          </cell>
          <cell r="AA231">
            <v>0</v>
          </cell>
          <cell r="AB231">
            <v>0.33799999999999997</v>
          </cell>
          <cell r="AC231">
            <v>0.141262</v>
          </cell>
          <cell r="AD231">
            <v>2.169886</v>
          </cell>
          <cell r="AE231">
            <v>0.29486599999999996</v>
          </cell>
          <cell r="AF231">
            <v>0.70087999999999995</v>
          </cell>
          <cell r="AG231">
            <v>0.163576</v>
          </cell>
          <cell r="AH231">
            <v>0.348688</v>
          </cell>
          <cell r="AI231">
            <v>0.49976900000000002</v>
          </cell>
          <cell r="AJ231">
            <v>1.453157</v>
          </cell>
          <cell r="AK231">
            <v>0.65086200000000005</v>
          </cell>
          <cell r="AL231">
            <v>0.37329099999999998</v>
          </cell>
          <cell r="AM231">
            <v>1.302308</v>
          </cell>
          <cell r="AN231">
            <v>4.1386679999999991</v>
          </cell>
          <cell r="AO231">
            <v>8.1640999999999995</v>
          </cell>
          <cell r="AP231">
            <v>10.237219999999999</v>
          </cell>
          <cell r="AQ231">
            <v>17.245321999999998</v>
          </cell>
          <cell r="AR231">
            <v>19.371883999999998</v>
          </cell>
          <cell r="AS231">
            <v>18.506321999999997</v>
          </cell>
          <cell r="AT231">
            <v>0</v>
          </cell>
          <cell r="AU231">
            <v>0</v>
          </cell>
          <cell r="AV231">
            <v>0</v>
          </cell>
          <cell r="AW231">
            <v>0</v>
          </cell>
          <cell r="AX231">
            <v>0</v>
          </cell>
          <cell r="AY231">
            <v>0</v>
          </cell>
          <cell r="AZ231">
            <v>0</v>
          </cell>
          <cell r="BA231">
            <v>0</v>
          </cell>
        </row>
        <row r="238">
          <cell r="B238">
            <v>0</v>
          </cell>
          <cell r="C238">
            <v>0</v>
          </cell>
          <cell r="D238">
            <v>0</v>
          </cell>
          <cell r="E238">
            <v>0</v>
          </cell>
          <cell r="F238">
            <v>0</v>
          </cell>
          <cell r="G238">
            <v>0</v>
          </cell>
          <cell r="H238">
            <v>0</v>
          </cell>
          <cell r="I238">
            <v>0</v>
          </cell>
          <cell r="J238">
            <v>5.8768725999999998E-4</v>
          </cell>
          <cell r="K238">
            <v>1.54506548E-3</v>
          </cell>
          <cell r="L238">
            <v>7.9372857399999993E-3</v>
          </cell>
          <cell r="M238">
            <v>5.4394999999999999E-3</v>
          </cell>
          <cell r="N238">
            <v>1.1458599999999998E-2</v>
          </cell>
          <cell r="O238">
            <v>2.3952758899999999E-2</v>
          </cell>
          <cell r="P238">
            <v>5.6270419999999995E-2</v>
          </cell>
          <cell r="Q238">
            <v>4.3729899999999995E-2</v>
          </cell>
          <cell r="R238">
            <v>5.8706186699999996E-2</v>
          </cell>
          <cell r="S238">
            <v>7.4672218899999976E-2</v>
          </cell>
          <cell r="T238">
            <v>4.119529999999999E-2</v>
          </cell>
          <cell r="U238">
            <v>0</v>
          </cell>
          <cell r="V238">
            <v>0</v>
          </cell>
          <cell r="W238">
            <v>0</v>
          </cell>
          <cell r="X238">
            <v>0</v>
          </cell>
          <cell r="Y238">
            <v>0</v>
          </cell>
          <cell r="Z238">
            <v>0</v>
          </cell>
          <cell r="AA238">
            <v>0</v>
          </cell>
          <cell r="AB238">
            <v>0</v>
          </cell>
          <cell r="AC238">
            <v>0</v>
          </cell>
          <cell r="AD238">
            <v>0</v>
          </cell>
          <cell r="AE238">
            <v>0</v>
          </cell>
          <cell r="AF238">
            <v>0</v>
          </cell>
          <cell r="AG238">
            <v>5.9899999999999997E-3</v>
          </cell>
          <cell r="AH238">
            <v>0</v>
          </cell>
          <cell r="AI238">
            <v>1.6514999999999998E-2</v>
          </cell>
          <cell r="AJ238">
            <v>0.107419</v>
          </cell>
          <cell r="AK238">
            <v>0.41305199999999997</v>
          </cell>
          <cell r="AL238">
            <v>1.0949039999999999</v>
          </cell>
          <cell r="AM238">
            <v>1.127672</v>
          </cell>
          <cell r="AN238">
            <v>2.5020739999999995</v>
          </cell>
          <cell r="AO238">
            <v>6.2328660000000005</v>
          </cell>
          <cell r="AP238">
            <v>12.331560999999999</v>
          </cell>
          <cell r="AQ238">
            <v>7.8925009999999993</v>
          </cell>
          <cell r="AR238">
            <v>11.809521</v>
          </cell>
          <cell r="AS238">
            <v>12.958589999999999</v>
          </cell>
          <cell r="AT238">
            <v>0</v>
          </cell>
          <cell r="AU238">
            <v>0</v>
          </cell>
          <cell r="AV238">
            <v>0</v>
          </cell>
          <cell r="AW238">
            <v>0</v>
          </cell>
          <cell r="AX238">
            <v>0</v>
          </cell>
          <cell r="AY238">
            <v>0</v>
          </cell>
          <cell r="AZ238">
            <v>0</v>
          </cell>
          <cell r="BA238">
            <v>0</v>
          </cell>
        </row>
        <row r="247">
          <cell r="B247">
            <v>0</v>
          </cell>
          <cell r="C247">
            <v>0</v>
          </cell>
          <cell r="D247">
            <v>0</v>
          </cell>
          <cell r="E247">
            <v>6.7340000000000011E-4</v>
          </cell>
          <cell r="F247">
            <v>1.5886310497654536E-2</v>
          </cell>
          <cell r="G247">
            <v>3.1856048350465641E-2</v>
          </cell>
          <cell r="H247">
            <v>2.5100816525769891E-2</v>
          </cell>
          <cell r="I247">
            <v>1.0985538303058347E-2</v>
          </cell>
          <cell r="J247">
            <v>1.6735440000000001E-2</v>
          </cell>
          <cell r="K247">
            <v>1.9666919999999997E-2</v>
          </cell>
          <cell r="L247">
            <v>1.8427599999999995E-2</v>
          </cell>
          <cell r="M247">
            <v>1.8121699999999998E-2</v>
          </cell>
          <cell r="N247">
            <v>2.3487599999999997E-2</v>
          </cell>
          <cell r="O247">
            <v>4.3802940000000005E-2</v>
          </cell>
          <cell r="P247">
            <v>5.8093408879999996E-2</v>
          </cell>
          <cell r="Q247">
            <v>5.1071252351346484E-2</v>
          </cell>
          <cell r="R247">
            <v>7.0352999999999971E-2</v>
          </cell>
          <cell r="S247">
            <v>0.16153590000000001</v>
          </cell>
          <cell r="T247">
            <v>0.7197249830000001</v>
          </cell>
          <cell r="U247">
            <v>0</v>
          </cell>
          <cell r="V247">
            <v>0</v>
          </cell>
          <cell r="W247">
            <v>0</v>
          </cell>
          <cell r="X247">
            <v>0</v>
          </cell>
          <cell r="Y247">
            <v>0</v>
          </cell>
          <cell r="Z247">
            <v>0</v>
          </cell>
          <cell r="AA247">
            <v>0</v>
          </cell>
          <cell r="AB247">
            <v>0</v>
          </cell>
          <cell r="AC247">
            <v>6.5719999999999997E-3</v>
          </cell>
          <cell r="AD247">
            <v>1.0044000000000001E-2</v>
          </cell>
          <cell r="AE247">
            <v>2.0426500000000001</v>
          </cell>
          <cell r="AF247">
            <v>8.1128689999999999</v>
          </cell>
          <cell r="AG247">
            <v>16.950696000000001</v>
          </cell>
          <cell r="AH247">
            <v>11.387117999999999</v>
          </cell>
          <cell r="AI247">
            <v>3.5401929999999999</v>
          </cell>
          <cell r="AJ247">
            <v>4.4169589999999994</v>
          </cell>
          <cell r="AK247">
            <v>5.2393149999999995</v>
          </cell>
          <cell r="AL247">
            <v>5.7081769999999992</v>
          </cell>
          <cell r="AM247">
            <v>6.8497849999999998</v>
          </cell>
          <cell r="AN247">
            <v>5.5849209999999996</v>
          </cell>
          <cell r="AO247">
            <v>7.8671789999999993</v>
          </cell>
          <cell r="AP247">
            <v>9.329955</v>
          </cell>
          <cell r="AQ247">
            <v>10.398872999999998</v>
          </cell>
          <cell r="AR247">
            <v>8.9502959999999998</v>
          </cell>
          <cell r="AS247">
            <v>51.378890999999996</v>
          </cell>
          <cell r="AT247">
            <v>0</v>
          </cell>
          <cell r="AU247">
            <v>0</v>
          </cell>
          <cell r="AV247">
            <v>0</v>
          </cell>
          <cell r="AW247">
            <v>0</v>
          </cell>
          <cell r="AX247">
            <v>0</v>
          </cell>
          <cell r="AY247">
            <v>0</v>
          </cell>
          <cell r="AZ247">
            <v>0</v>
          </cell>
          <cell r="BA247">
            <v>0</v>
          </cell>
        </row>
        <row r="263">
          <cell r="B263">
            <v>3.663457731959071E-2</v>
          </cell>
          <cell r="C263">
            <v>2.2448375566520871E-2</v>
          </cell>
          <cell r="D263">
            <v>6.4938503612006468E-2</v>
          </cell>
          <cell r="E263">
            <v>8.7290421155060943E-2</v>
          </cell>
          <cell r="F263">
            <v>0.11239171491772432</v>
          </cell>
          <cell r="G263">
            <v>0.15720686557275859</v>
          </cell>
          <cell r="H263">
            <v>0.2879985785111866</v>
          </cell>
          <cell r="I263">
            <v>0.46324680264359475</v>
          </cell>
          <cell r="J263">
            <v>0.38639780180319716</v>
          </cell>
          <cell r="K263">
            <v>0.4899597916793178</v>
          </cell>
          <cell r="L263">
            <v>0.86980909929135719</v>
          </cell>
          <cell r="M263">
            <v>1.3059226260482888</v>
          </cell>
          <cell r="N263">
            <v>1.4381559320686885</v>
          </cell>
          <cell r="O263">
            <v>2.1265453068440396</v>
          </cell>
          <cell r="P263">
            <v>2.959289252672122</v>
          </cell>
          <cell r="Q263">
            <v>3.0743824314428134</v>
          </cell>
          <cell r="R263">
            <v>3.8223568281125737</v>
          </cell>
          <cell r="S263">
            <v>4.6228232063589418</v>
          </cell>
          <cell r="T263">
            <v>3.6202239984383331</v>
          </cell>
          <cell r="U263">
            <v>2.3352E-4</v>
          </cell>
          <cell r="V263">
            <v>2.3352E-4</v>
          </cell>
          <cell r="W263">
            <v>2.3352E-4</v>
          </cell>
          <cell r="X263">
            <v>2.3352E-4</v>
          </cell>
          <cell r="Y263">
            <v>2.3352E-4</v>
          </cell>
          <cell r="Z263">
            <v>2.3352E-4</v>
          </cell>
          <cell r="AA263">
            <v>2.3352E-4</v>
          </cell>
          <cell r="AB263">
            <v>8.6609999999999978</v>
          </cell>
          <cell r="AC263">
            <v>8.6832560000000001</v>
          </cell>
          <cell r="AD263">
            <v>17.337312999999998</v>
          </cell>
          <cell r="AE263">
            <v>27.427406999999995</v>
          </cell>
          <cell r="AF263">
            <v>49.176946000000001</v>
          </cell>
          <cell r="AG263">
            <v>48.019352999999981</v>
          </cell>
          <cell r="AH263">
            <v>79.672216000000006</v>
          </cell>
          <cell r="AI263">
            <v>114.76729000000005</v>
          </cell>
          <cell r="AJ263">
            <v>86.879463999999999</v>
          </cell>
          <cell r="AK263">
            <v>88.055988999999997</v>
          </cell>
          <cell r="AL263">
            <v>188.80191600000006</v>
          </cell>
          <cell r="AM263">
            <v>314.72411099999999</v>
          </cell>
          <cell r="AN263">
            <v>345.63148999999999</v>
          </cell>
          <cell r="AO263">
            <v>549.9441579999999</v>
          </cell>
          <cell r="AP263">
            <v>534.68559400000004</v>
          </cell>
          <cell r="AQ263">
            <v>682.50323100000026</v>
          </cell>
          <cell r="AR263">
            <v>581.86653499999989</v>
          </cell>
          <cell r="AS263">
            <v>596.08142699999985</v>
          </cell>
          <cell r="AT263">
            <v>0</v>
          </cell>
          <cell r="AU263">
            <v>0</v>
          </cell>
          <cell r="AV263">
            <v>0</v>
          </cell>
          <cell r="AW263">
            <v>0</v>
          </cell>
          <cell r="AX263">
            <v>0</v>
          </cell>
          <cell r="AY263">
            <v>0</v>
          </cell>
          <cell r="AZ263">
            <v>0</v>
          </cell>
          <cell r="BA263">
            <v>0</v>
          </cell>
        </row>
        <row r="264">
          <cell r="B264">
            <v>2.7471535647800695E-3</v>
          </cell>
          <cell r="C264">
            <v>0</v>
          </cell>
          <cell r="D264">
            <v>0</v>
          </cell>
          <cell r="E264">
            <v>1.1104775567431747E-3</v>
          </cell>
          <cell r="F264">
            <v>7.9146899171905652E-4</v>
          </cell>
          <cell r="G264">
            <v>6.6943025917295756E-4</v>
          </cell>
          <cell r="H264">
            <v>3.7346736146740434E-3</v>
          </cell>
          <cell r="I264">
            <v>1.5234199999999999E-3</v>
          </cell>
          <cell r="J264">
            <v>2.3232999999999999E-3</v>
          </cell>
          <cell r="K264">
            <v>1.210182264881458E-2</v>
          </cell>
          <cell r="L264">
            <v>9.2811871959814888E-4</v>
          </cell>
          <cell r="M264">
            <v>1.1340255201389926E-2</v>
          </cell>
          <cell r="N264">
            <v>5.471560728943823E-2</v>
          </cell>
          <cell r="O264">
            <v>3.9742866558026127E-2</v>
          </cell>
          <cell r="P264">
            <v>1.1310837033333332E-2</v>
          </cell>
          <cell r="Q264">
            <v>1.1554406304941599E-2</v>
          </cell>
          <cell r="R264">
            <v>2.2557749824476066E-2</v>
          </cell>
          <cell r="S264">
            <v>2.4511747342843573E-2</v>
          </cell>
          <cell r="T264">
            <v>2.3352E-4</v>
          </cell>
          <cell r="U264">
            <v>2.3352E-4</v>
          </cell>
          <cell r="V264">
            <v>2.3352E-4</v>
          </cell>
          <cell r="W264">
            <v>2.3352E-4</v>
          </cell>
          <cell r="X264">
            <v>2.3352E-4</v>
          </cell>
          <cell r="Y264">
            <v>2.3352E-4</v>
          </cell>
          <cell r="Z264">
            <v>2.3352E-4</v>
          </cell>
          <cell r="AA264">
            <v>2.3352E-4</v>
          </cell>
          <cell r="AB264">
            <v>0.23599999999999999</v>
          </cell>
          <cell r="AC264">
            <v>0.170265</v>
          </cell>
          <cell r="AD264">
            <v>8.2517999999999994E-2</v>
          </cell>
          <cell r="AE264">
            <v>0.56680299999999995</v>
          </cell>
          <cell r="AF264">
            <v>0.689195</v>
          </cell>
          <cell r="AG264">
            <v>0.71075099999999991</v>
          </cell>
          <cell r="AH264">
            <v>2.1653340000000001</v>
          </cell>
          <cell r="AI264">
            <v>2.3353019999999995</v>
          </cell>
          <cell r="AJ264">
            <v>2.6278589999999999</v>
          </cell>
          <cell r="AK264">
            <v>4.690332999999999</v>
          </cell>
          <cell r="AL264">
            <v>1.7519439999999999</v>
          </cell>
          <cell r="AM264">
            <v>5.453581999999999</v>
          </cell>
          <cell r="AN264">
            <v>10.000370999999999</v>
          </cell>
          <cell r="AO264">
            <v>8.4533820000000013</v>
          </cell>
          <cell r="AP264">
            <v>3.246888999999999</v>
          </cell>
          <cell r="AQ264">
            <v>3.7693630000000002</v>
          </cell>
          <cell r="AR264">
            <v>3.4077660000000001</v>
          </cell>
          <cell r="AS264">
            <v>5.0382550000000013</v>
          </cell>
          <cell r="AT264">
            <v>0</v>
          </cell>
          <cell r="AU264">
            <v>0</v>
          </cell>
          <cell r="AV264">
            <v>0</v>
          </cell>
          <cell r="AW264">
            <v>0</v>
          </cell>
          <cell r="AX264">
            <v>0</v>
          </cell>
          <cell r="AY264">
            <v>0</v>
          </cell>
          <cell r="AZ264">
            <v>0</v>
          </cell>
          <cell r="BA264">
            <v>0</v>
          </cell>
        </row>
        <row r="266">
          <cell r="B266">
            <v>0</v>
          </cell>
          <cell r="C266">
            <v>0</v>
          </cell>
          <cell r="D266">
            <v>8.0176499999999994E-5</v>
          </cell>
          <cell r="E266">
            <v>0</v>
          </cell>
          <cell r="F266">
            <v>0</v>
          </cell>
          <cell r="G266">
            <v>1.4994087675356139E-3</v>
          </cell>
          <cell r="H266">
            <v>5.9801953490497121E-4</v>
          </cell>
          <cell r="I266">
            <v>0</v>
          </cell>
          <cell r="J266">
            <v>0</v>
          </cell>
          <cell r="K266">
            <v>0</v>
          </cell>
          <cell r="L266">
            <v>0</v>
          </cell>
          <cell r="M266">
            <v>0</v>
          </cell>
          <cell r="N266">
            <v>1.0241046049730596E-3</v>
          </cell>
          <cell r="O266">
            <v>9.5089333999999991E-4</v>
          </cell>
          <cell r="P266">
            <v>7.2857152799999996E-3</v>
          </cell>
          <cell r="Q266">
            <v>1.0390952838292175E-2</v>
          </cell>
          <cell r="R266">
            <v>7.37458374199101E-3</v>
          </cell>
          <cell r="S266">
            <v>3.6067421419705972E-3</v>
          </cell>
          <cell r="T266">
            <v>0</v>
          </cell>
          <cell r="U266">
            <v>0</v>
          </cell>
          <cell r="V266">
            <v>0</v>
          </cell>
          <cell r="W266">
            <v>0</v>
          </cell>
          <cell r="X266">
            <v>0</v>
          </cell>
          <cell r="Y266">
            <v>0</v>
          </cell>
          <cell r="Z266">
            <v>0</v>
          </cell>
          <cell r="AA266">
            <v>0</v>
          </cell>
          <cell r="AB266">
            <v>0</v>
          </cell>
          <cell r="AC266">
            <v>6.0000000000000001E-3</v>
          </cell>
          <cell r="AD266">
            <v>0.20988199999999999</v>
          </cell>
          <cell r="AE266">
            <v>2.6069999999999999E-2</v>
          </cell>
          <cell r="AF266">
            <v>0.10849299999999999</v>
          </cell>
          <cell r="AG266">
            <v>0.88746999999999998</v>
          </cell>
          <cell r="AH266">
            <v>0.31262899999999999</v>
          </cell>
          <cell r="AI266">
            <v>3.0549999999999997E-2</v>
          </cell>
          <cell r="AJ266">
            <v>7.7089999999999992E-2</v>
          </cell>
          <cell r="AK266">
            <v>6.4418000000000003E-2</v>
          </cell>
          <cell r="AL266">
            <v>0.15414</v>
          </cell>
          <cell r="AM266">
            <v>0.12056399999999999</v>
          </cell>
          <cell r="AN266">
            <v>0.23986399999999999</v>
          </cell>
          <cell r="AO266">
            <v>0.34873999999999999</v>
          </cell>
          <cell r="AP266">
            <v>1.237374</v>
          </cell>
          <cell r="AQ266">
            <v>2.4843289999999998</v>
          </cell>
          <cell r="AR266">
            <v>1.910256</v>
          </cell>
          <cell r="AS266">
            <v>1.4204840000000001</v>
          </cell>
          <cell r="AT266">
            <v>0</v>
          </cell>
          <cell r="AU266">
            <v>0</v>
          </cell>
          <cell r="AV266">
            <v>0</v>
          </cell>
          <cell r="AW266">
            <v>0</v>
          </cell>
          <cell r="AX266">
            <v>0</v>
          </cell>
          <cell r="AY266">
            <v>0</v>
          </cell>
          <cell r="AZ266">
            <v>0</v>
          </cell>
          <cell r="BA266">
            <v>0</v>
          </cell>
        </row>
        <row r="267">
          <cell r="B267">
            <v>3.3887423754810637E-2</v>
          </cell>
          <cell r="C267">
            <v>2.2448375566520871E-2</v>
          </cell>
          <cell r="D267">
            <v>5.8951718300000004E-2</v>
          </cell>
          <cell r="E267">
            <v>8.3380547828135115E-2</v>
          </cell>
          <cell r="F267">
            <v>8.9243366167352664E-2</v>
          </cell>
          <cell r="G267">
            <v>0.12254776830740764</v>
          </cell>
          <cell r="H267">
            <v>0.25726213468927112</v>
          </cell>
          <cell r="I267">
            <v>0.44069236882642138</v>
          </cell>
          <cell r="J267">
            <v>0.35171012791000017</v>
          </cell>
          <cell r="K267">
            <v>0.44434363653050324</v>
          </cell>
          <cell r="L267">
            <v>0.8235248093717592</v>
          </cell>
          <cell r="M267">
            <v>1.1995918513086514</v>
          </cell>
          <cell r="N267">
            <v>1.1582068850838831</v>
          </cell>
          <cell r="O267">
            <v>1.7783226796385911</v>
          </cell>
          <cell r="P267">
            <v>2.5835802345672487</v>
          </cell>
          <cell r="Q267">
            <v>2.672279348495822</v>
          </cell>
          <cell r="R267">
            <v>3.4701959794019728</v>
          </cell>
          <cell r="S267">
            <v>4.1916424618276809</v>
          </cell>
          <cell r="T267">
            <v>2.8547585306783327</v>
          </cell>
          <cell r="U267">
            <v>0</v>
          </cell>
          <cell r="V267">
            <v>0</v>
          </cell>
          <cell r="W267">
            <v>0</v>
          </cell>
          <cell r="X267">
            <v>0</v>
          </cell>
          <cell r="Y267">
            <v>0</v>
          </cell>
          <cell r="Z267">
            <v>0</v>
          </cell>
          <cell r="AA267">
            <v>0</v>
          </cell>
          <cell r="AB267">
            <v>8.4249999999999989</v>
          </cell>
          <cell r="AC267">
            <v>8.4058429999999991</v>
          </cell>
          <cell r="AD267">
            <v>15.921079999999998</v>
          </cell>
          <cell r="AE267">
            <v>23.994750999999994</v>
          </cell>
          <cell r="AF267">
            <v>36.834974999999993</v>
          </cell>
          <cell r="AG267">
            <v>29.018371999999992</v>
          </cell>
          <cell r="AH267">
            <v>65.008419999999987</v>
          </cell>
          <cell r="AI267">
            <v>106.80477700000002</v>
          </cell>
          <cell r="AJ267">
            <v>76.095770000000002</v>
          </cell>
          <cell r="AK267">
            <v>73.812471000000002</v>
          </cell>
          <cell r="AL267">
            <v>173.86648200000002</v>
          </cell>
          <cell r="AM267">
            <v>280.19539399999996</v>
          </cell>
          <cell r="AN267">
            <v>293.79050199999995</v>
          </cell>
          <cell r="AO267">
            <v>493.02649199999991</v>
          </cell>
          <cell r="AP267">
            <v>468.16667900000004</v>
          </cell>
          <cell r="AQ267">
            <v>569.41610300000013</v>
          </cell>
          <cell r="AR267">
            <v>522.68930499999999</v>
          </cell>
          <cell r="AS267">
            <v>495.51509499999997</v>
          </cell>
          <cell r="AT267">
            <v>0</v>
          </cell>
          <cell r="AU267">
            <v>0</v>
          </cell>
          <cell r="AV267">
            <v>0</v>
          </cell>
          <cell r="AW267">
            <v>0</v>
          </cell>
          <cell r="AX267">
            <v>0</v>
          </cell>
          <cell r="AY267">
            <v>0</v>
          </cell>
          <cell r="AZ267">
            <v>0</v>
          </cell>
          <cell r="BA267">
            <v>0</v>
          </cell>
        </row>
        <row r="268">
          <cell r="B268">
            <v>0</v>
          </cell>
          <cell r="C268">
            <v>0</v>
          </cell>
          <cell r="D268">
            <v>0</v>
          </cell>
          <cell r="E268">
            <v>6.7340000000000011E-4</v>
          </cell>
          <cell r="F268">
            <v>1.5886310497654536E-2</v>
          </cell>
          <cell r="G268">
            <v>3.1856048350465641E-2</v>
          </cell>
          <cell r="H268">
            <v>2.5100816525769891E-2</v>
          </cell>
          <cell r="I268">
            <v>1.0985538303058347E-2</v>
          </cell>
          <cell r="J268">
            <v>1.7159367259999999E-2</v>
          </cell>
          <cell r="K268">
            <v>2.0281267019999997E-2</v>
          </cell>
          <cell r="L268">
            <v>2.0132169559999996E-2</v>
          </cell>
          <cell r="M268">
            <v>2.3024032239999999E-2</v>
          </cell>
          <cell r="N268">
            <v>2.8418444419999998E-2</v>
          </cell>
          <cell r="O268">
            <v>4.6137990226666675E-2</v>
          </cell>
          <cell r="P268">
            <v>5.9838336239999998E-2</v>
          </cell>
          <cell r="Q268">
            <v>5.2838451411346486E-2</v>
          </cell>
          <cell r="R268">
            <v>7.3295325806857117E-2</v>
          </cell>
          <cell r="S268">
            <v>0.16392663294483281</v>
          </cell>
          <cell r="T268">
            <v>0.7197249830000001</v>
          </cell>
          <cell r="U268">
            <v>0</v>
          </cell>
          <cell r="V268">
            <v>0</v>
          </cell>
          <cell r="W268">
            <v>0</v>
          </cell>
          <cell r="X268">
            <v>0</v>
          </cell>
          <cell r="Y268">
            <v>0</v>
          </cell>
          <cell r="Z268">
            <v>0</v>
          </cell>
          <cell r="AA268">
            <v>0</v>
          </cell>
          <cell r="AB268">
            <v>0</v>
          </cell>
          <cell r="AC268">
            <v>6.5719999999999997E-3</v>
          </cell>
          <cell r="AD268">
            <v>1.0044000000000001E-2</v>
          </cell>
          <cell r="AE268">
            <v>2.0426500000000001</v>
          </cell>
          <cell r="AF268">
            <v>8.1128689999999999</v>
          </cell>
          <cell r="AG268">
            <v>16.950696000000001</v>
          </cell>
          <cell r="AH268">
            <v>11.387117999999999</v>
          </cell>
          <cell r="AI268">
            <v>3.5401929999999999</v>
          </cell>
          <cell r="AJ268">
            <v>4.5507799999999996</v>
          </cell>
          <cell r="AK268">
            <v>5.565645</v>
          </cell>
          <cell r="AL268">
            <v>6.049148999999999</v>
          </cell>
          <cell r="AM268">
            <v>7.6740490000000001</v>
          </cell>
          <cell r="AN268">
            <v>6.3790449999999996</v>
          </cell>
          <cell r="AO268">
            <v>8.4043669999999988</v>
          </cell>
          <cell r="AP268">
            <v>9.7710220000000003</v>
          </cell>
          <cell r="AQ268">
            <v>11.128653999999997</v>
          </cell>
          <cell r="AR268">
            <v>9.8586639999999992</v>
          </cell>
          <cell r="AS268">
            <v>51.960489999999993</v>
          </cell>
          <cell r="AT268">
            <v>0</v>
          </cell>
          <cell r="AU268">
            <v>0</v>
          </cell>
          <cell r="AV268">
            <v>0</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2.5303189666046368E-4</v>
          </cell>
          <cell r="K269">
            <v>0</v>
          </cell>
          <cell r="L269">
            <v>0</v>
          </cell>
          <cell r="M269">
            <v>0</v>
          </cell>
          <cell r="N269">
            <v>0</v>
          </cell>
          <cell r="O269">
            <v>0</v>
          </cell>
          <cell r="P269">
            <v>0</v>
          </cell>
          <cell r="Q269">
            <v>2.645782177509018E-4</v>
          </cell>
          <cell r="R269">
            <v>1.3831999999999998E-7</v>
          </cell>
          <cell r="S269">
            <v>3.6428433831225374E-3</v>
          </cell>
          <cell r="T269">
            <v>0</v>
          </cell>
          <cell r="U269">
            <v>0</v>
          </cell>
          <cell r="V269">
            <v>0</v>
          </cell>
          <cell r="W269">
            <v>0</v>
          </cell>
          <cell r="X269">
            <v>0</v>
          </cell>
          <cell r="Y269">
            <v>0</v>
          </cell>
          <cell r="Z269">
            <v>0</v>
          </cell>
          <cell r="AA269">
            <v>0</v>
          </cell>
          <cell r="AB269">
            <v>0</v>
          </cell>
          <cell r="AC269">
            <v>3.8564000000000001E-2</v>
          </cell>
          <cell r="AD269">
            <v>0</v>
          </cell>
          <cell r="AE269">
            <v>0</v>
          </cell>
          <cell r="AF269">
            <v>9.3130999999999992E-2</v>
          </cell>
          <cell r="AG269">
            <v>0</v>
          </cell>
          <cell r="AH269">
            <v>0</v>
          </cell>
          <cell r="AI269">
            <v>0</v>
          </cell>
          <cell r="AJ269">
            <v>0.10744999999999999</v>
          </cell>
          <cell r="AK269">
            <v>6.3640000000000002E-2</v>
          </cell>
          <cell r="AL269">
            <v>2.307E-2</v>
          </cell>
          <cell r="AM269">
            <v>6.7929999999999996E-3</v>
          </cell>
          <cell r="AN269">
            <v>0</v>
          </cell>
          <cell r="AO269">
            <v>0</v>
          </cell>
          <cell r="AP269">
            <v>9.1781000000000001E-2</v>
          </cell>
          <cell r="AQ269">
            <v>0.16206699999999999</v>
          </cell>
          <cell r="AR269">
            <v>0</v>
          </cell>
          <cell r="AS269">
            <v>0.50425200000000003</v>
          </cell>
          <cell r="AT269">
            <v>0</v>
          </cell>
          <cell r="AU269">
            <v>0</v>
          </cell>
          <cell r="AV269">
            <v>0</v>
          </cell>
          <cell r="AW269">
            <v>0</v>
          </cell>
          <cell r="AX269">
            <v>0</v>
          </cell>
          <cell r="AY269">
            <v>0</v>
          </cell>
          <cell r="AZ269">
            <v>0</v>
          </cell>
          <cell r="BA269">
            <v>0</v>
          </cell>
        </row>
      </sheetData>
      <sheetData sheetId="29">
        <row r="15">
          <cell r="B15">
            <v>1.7109633011764706E-2</v>
          </cell>
          <cell r="C15">
            <v>1.4755367722319347E-2</v>
          </cell>
          <cell r="D15">
            <v>2.4496231776987717E-2</v>
          </cell>
          <cell r="E15">
            <v>3.8843862747003972E-2</v>
          </cell>
          <cell r="F15">
            <v>3.9456729059999994E-2</v>
          </cell>
          <cell r="G15">
            <v>4.5676474899999993E-2</v>
          </cell>
          <cell r="H15">
            <v>5.3199856359999992E-2</v>
          </cell>
          <cell r="I15">
            <v>5.9331024867350424E-2</v>
          </cell>
          <cell r="J15">
            <v>6.7121128899999993E-2</v>
          </cell>
          <cell r="K15">
            <v>5.3300891699999998E-2</v>
          </cell>
          <cell r="L15">
            <v>7.1803886274070042E-2</v>
          </cell>
          <cell r="M15">
            <v>0.13448216644179334</v>
          </cell>
          <cell r="N15">
            <v>0.14054721043999999</v>
          </cell>
          <cell r="O15">
            <v>0.14642087753999999</v>
          </cell>
          <cell r="P15">
            <v>0.18022976962311871</v>
          </cell>
          <cell r="Q15">
            <v>0.18195051181999999</v>
          </cell>
          <cell r="R15">
            <v>0.199294202292739</v>
          </cell>
          <cell r="S15">
            <v>0.2170354162069123</v>
          </cell>
          <cell r="T15">
            <v>0</v>
          </cell>
          <cell r="U15">
            <v>0</v>
          </cell>
          <cell r="V15">
            <v>0</v>
          </cell>
          <cell r="W15">
            <v>0</v>
          </cell>
          <cell r="X15">
            <v>0</v>
          </cell>
          <cell r="Y15">
            <v>0</v>
          </cell>
          <cell r="Z15">
            <v>0</v>
          </cell>
          <cell r="AA15">
            <v>0</v>
          </cell>
          <cell r="AB15">
            <v>5.43</v>
          </cell>
          <cell r="AC15">
            <v>6.9972559999999993</v>
          </cell>
          <cell r="AD15">
            <v>13.116455999999999</v>
          </cell>
          <cell r="AE15">
            <v>23.041152</v>
          </cell>
          <cell r="AF15">
            <v>37.340555999999992</v>
          </cell>
          <cell r="AG15">
            <v>40.037137999999999</v>
          </cell>
          <cell r="AH15">
            <v>49.238904999999995</v>
          </cell>
          <cell r="AI15">
            <v>63.997085999999996</v>
          </cell>
          <cell r="AJ15">
            <v>67.017381</v>
          </cell>
          <cell r="AK15">
            <v>66.603573999999995</v>
          </cell>
          <cell r="AL15">
            <v>81.348542999999992</v>
          </cell>
          <cell r="AM15">
            <v>102.54862399999999</v>
          </cell>
          <cell r="AN15">
            <v>114.70787799999999</v>
          </cell>
          <cell r="AO15">
            <v>126.00030699999999</v>
          </cell>
          <cell r="AP15">
            <v>152.56074599999999</v>
          </cell>
          <cell r="AQ15">
            <v>150.34746200000001</v>
          </cell>
          <cell r="AR15">
            <v>163.16091599999999</v>
          </cell>
          <cell r="AS15">
            <v>155.30876499999999</v>
          </cell>
          <cell r="AT15">
            <v>0</v>
          </cell>
          <cell r="AU15">
            <v>0</v>
          </cell>
          <cell r="AV15">
            <v>0</v>
          </cell>
          <cell r="AW15">
            <v>0</v>
          </cell>
          <cell r="AX15">
            <v>0</v>
          </cell>
          <cell r="AY15">
            <v>0</v>
          </cell>
          <cell r="AZ15">
            <v>0</v>
          </cell>
          <cell r="BA15">
            <v>0</v>
          </cell>
        </row>
        <row r="39">
          <cell r="B39">
            <v>2.2249413374603177E-3</v>
          </cell>
          <cell r="C39">
            <v>3.5601886920899467E-3</v>
          </cell>
          <cell r="D39">
            <v>5.9643688309523801E-3</v>
          </cell>
          <cell r="E39">
            <v>9.9861564880952373E-3</v>
          </cell>
          <cell r="F39">
            <v>1.334186119047619E-2</v>
          </cell>
          <cell r="G39">
            <v>2.3138582583333331E-2</v>
          </cell>
          <cell r="H39">
            <v>4.6412668790476189E-2</v>
          </cell>
          <cell r="I39">
            <v>6.6481930395238101E-2</v>
          </cell>
          <cell r="J39">
            <v>0.10831145978241861</v>
          </cell>
          <cell r="K39">
            <v>7.9801871239999989E-2</v>
          </cell>
          <cell r="L39">
            <v>0.13020904343999998</v>
          </cell>
          <cell r="M39">
            <v>0.14218403765999998</v>
          </cell>
          <cell r="N39">
            <v>0.17922791782513553</v>
          </cell>
          <cell r="O39">
            <v>0.17548265956</v>
          </cell>
          <cell r="P39">
            <v>0.19928557190160148</v>
          </cell>
          <cell r="Q39">
            <v>0.17169636218000001</v>
          </cell>
          <cell r="R39">
            <v>0.19621170834610538</v>
          </cell>
          <cell r="S39">
            <v>0.1585289145220197</v>
          </cell>
          <cell r="T39">
            <v>0</v>
          </cell>
          <cell r="U39">
            <v>0</v>
          </cell>
          <cell r="V39">
            <v>0</v>
          </cell>
          <cell r="W39">
            <v>0</v>
          </cell>
          <cell r="X39">
            <v>0</v>
          </cell>
          <cell r="Y39">
            <v>0</v>
          </cell>
          <cell r="Z39">
            <v>0</v>
          </cell>
          <cell r="AA39">
            <v>0</v>
          </cell>
          <cell r="AB39">
            <v>0.745</v>
          </cell>
          <cell r="AC39">
            <v>1.664358</v>
          </cell>
          <cell r="AD39">
            <v>2.255674</v>
          </cell>
          <cell r="AE39">
            <v>4.9765699999999997</v>
          </cell>
          <cell r="AF39">
            <v>8.84544</v>
          </cell>
          <cell r="AG39">
            <v>14.035879</v>
          </cell>
          <cell r="AH39">
            <v>30.402391999999999</v>
          </cell>
          <cell r="AI39">
            <v>33.811516999999995</v>
          </cell>
          <cell r="AJ39">
            <v>64.502625000000009</v>
          </cell>
          <cell r="AK39">
            <v>47.237890999999998</v>
          </cell>
          <cell r="AL39">
            <v>73.53634799999999</v>
          </cell>
          <cell r="AM39">
            <v>73.935737999999986</v>
          </cell>
          <cell r="AN39">
            <v>92.628105000000005</v>
          </cell>
          <cell r="AO39">
            <v>98.611367000000001</v>
          </cell>
          <cell r="AP39">
            <v>126.11173599999999</v>
          </cell>
          <cell r="AQ39">
            <v>118.45029100000001</v>
          </cell>
          <cell r="AR39">
            <v>110.40808499999999</v>
          </cell>
          <cell r="AS39">
            <v>129.65761900000001</v>
          </cell>
          <cell r="AT39">
            <v>0</v>
          </cell>
          <cell r="AU39">
            <v>0</v>
          </cell>
          <cell r="AV39">
            <v>0</v>
          </cell>
          <cell r="AW39">
            <v>0</v>
          </cell>
          <cell r="AX39">
            <v>0</v>
          </cell>
          <cell r="AY39">
            <v>0</v>
          </cell>
          <cell r="AZ39">
            <v>0</v>
          </cell>
          <cell r="BA39">
            <v>0</v>
          </cell>
        </row>
        <row r="47">
          <cell r="B47">
            <v>3.0267558916666618E-3</v>
          </cell>
          <cell r="C47">
            <v>4.5121318376470584E-3</v>
          </cell>
          <cell r="D47">
            <v>3.034131967747393E-2</v>
          </cell>
          <cell r="E47">
            <v>2.38467240079238E-2</v>
          </cell>
          <cell r="F47">
            <v>2.1041038581864499E-2</v>
          </cell>
          <cell r="G47">
            <v>2.9028220633358123E-2</v>
          </cell>
          <cell r="H47">
            <v>4.4587528790132835E-2</v>
          </cell>
          <cell r="I47">
            <v>4.3813409646006662E-2</v>
          </cell>
          <cell r="J47">
            <v>3.6700133609350899E-2</v>
          </cell>
          <cell r="K47">
            <v>2.6467450948395393E-2</v>
          </cell>
          <cell r="L47">
            <v>5.3428926214982547E-2</v>
          </cell>
          <cell r="M47">
            <v>5.7565133355831244E-2</v>
          </cell>
          <cell r="N47">
            <v>6.4457440694382584E-2</v>
          </cell>
          <cell r="O47">
            <v>0.19312745997211772</v>
          </cell>
          <cell r="P47">
            <v>0.26732315103914239</v>
          </cell>
          <cell r="Q47">
            <v>0.24416717132839683</v>
          </cell>
          <cell r="R47">
            <v>0.39116053422710784</v>
          </cell>
          <cell r="S47">
            <v>0.38593185731684199</v>
          </cell>
          <cell r="T47">
            <v>0.14837395598360245</v>
          </cell>
          <cell r="U47">
            <v>0</v>
          </cell>
          <cell r="V47">
            <v>0</v>
          </cell>
          <cell r="W47">
            <v>0</v>
          </cell>
          <cell r="X47">
            <v>0</v>
          </cell>
          <cell r="Y47">
            <v>0</v>
          </cell>
          <cell r="Z47">
            <v>0</v>
          </cell>
          <cell r="AA47">
            <v>0</v>
          </cell>
          <cell r="AB47">
            <v>4.2370000000000001</v>
          </cell>
          <cell r="AC47">
            <v>3.3546049999999998</v>
          </cell>
          <cell r="AD47">
            <v>5.5744129999999998</v>
          </cell>
          <cell r="AE47">
            <v>4.9374449999999994</v>
          </cell>
          <cell r="AF47">
            <v>8.7244410000000023</v>
          </cell>
          <cell r="AG47">
            <v>7.8343300000000013</v>
          </cell>
          <cell r="AH47">
            <v>9.7935310000000015</v>
          </cell>
          <cell r="AI47">
            <v>22.317416999999992</v>
          </cell>
          <cell r="AJ47">
            <v>18.598109000000001</v>
          </cell>
          <cell r="AK47">
            <v>21.502899999999997</v>
          </cell>
          <cell r="AL47">
            <v>28.427442000000013</v>
          </cell>
          <cell r="AM47">
            <v>31.415531999999956</v>
          </cell>
          <cell r="AN47">
            <v>46.9709</v>
          </cell>
          <cell r="AO47">
            <v>98.870543000000055</v>
          </cell>
          <cell r="AP47">
            <v>139.72985499999996</v>
          </cell>
          <cell r="AQ47">
            <v>148.38935799999999</v>
          </cell>
          <cell r="AR47">
            <v>212.68298599999991</v>
          </cell>
          <cell r="AS47">
            <v>242.24173199999998</v>
          </cell>
          <cell r="AT47">
            <v>0</v>
          </cell>
          <cell r="AU47">
            <v>0</v>
          </cell>
          <cell r="AV47">
            <v>0</v>
          </cell>
          <cell r="AW47">
            <v>0</v>
          </cell>
          <cell r="AX47">
            <v>0</v>
          </cell>
          <cell r="AY47">
            <v>0</v>
          </cell>
          <cell r="AZ47">
            <v>0</v>
          </cell>
          <cell r="BA47">
            <v>0</v>
          </cell>
        </row>
        <row r="105">
          <cell r="B105">
            <v>2.1719292653232476E-2</v>
          </cell>
          <cell r="C105">
            <v>1.4769096459633483E-2</v>
          </cell>
          <cell r="D105">
            <v>1.1007545158380467E-2</v>
          </cell>
          <cell r="E105">
            <v>8.5033420276737076E-3</v>
          </cell>
          <cell r="F105">
            <v>6.21677375578063E-3</v>
          </cell>
          <cell r="G105">
            <v>6.6981724668185721E-3</v>
          </cell>
          <cell r="H105">
            <v>5.6236694502490312E-3</v>
          </cell>
          <cell r="I105">
            <v>7.4592499708409504E-3</v>
          </cell>
          <cell r="J105">
            <v>1.0279043861719447E-2</v>
          </cell>
          <cell r="K105">
            <v>1.1875486538754716E-2</v>
          </cell>
          <cell r="L105">
            <v>7.2975420054306808E-3</v>
          </cell>
          <cell r="M105">
            <v>1.4896134723558843E-2</v>
          </cell>
          <cell r="N105">
            <v>1.8530096583370764E-2</v>
          </cell>
          <cell r="O105">
            <v>2.2736202771799191E-2</v>
          </cell>
          <cell r="P105">
            <v>9.9313616414354877E-3</v>
          </cell>
          <cell r="Q105">
            <v>7.1540699492848581E-3</v>
          </cell>
          <cell r="R105">
            <v>6.5336113724241973E-3</v>
          </cell>
          <cell r="S105">
            <v>8.9170707922259923E-3</v>
          </cell>
          <cell r="T105">
            <v>0</v>
          </cell>
          <cell r="U105">
            <v>0</v>
          </cell>
          <cell r="V105">
            <v>0</v>
          </cell>
          <cell r="W105">
            <v>0</v>
          </cell>
          <cell r="X105">
            <v>0</v>
          </cell>
          <cell r="Y105">
            <v>0</v>
          </cell>
          <cell r="Z105">
            <v>0</v>
          </cell>
          <cell r="AA105">
            <v>0</v>
          </cell>
          <cell r="AB105">
            <v>3.3609999999999998</v>
          </cell>
          <cell r="AC105">
            <v>3.5602289999999996</v>
          </cell>
          <cell r="AD105">
            <v>2.7851509999999982</v>
          </cell>
          <cell r="AE105">
            <v>1.8343010000000008</v>
          </cell>
          <cell r="AF105">
            <v>3.0590149999999992</v>
          </cell>
          <cell r="AG105">
            <v>3.3334479999999993</v>
          </cell>
          <cell r="AH105">
            <v>2.7415149999999997</v>
          </cell>
          <cell r="AI105">
            <v>3.1227609999999997</v>
          </cell>
          <cell r="AJ105">
            <v>7.3144309999999999</v>
          </cell>
          <cell r="AK105">
            <v>5.787052000000001</v>
          </cell>
          <cell r="AL105">
            <v>3.854733999999997</v>
          </cell>
          <cell r="AM105">
            <v>15.531040999999998</v>
          </cell>
          <cell r="AN105">
            <v>13.500473000000003</v>
          </cell>
          <cell r="AO105">
            <v>17.152979999999999</v>
          </cell>
          <cell r="AP105">
            <v>7.2844199999999972</v>
          </cell>
          <cell r="AQ105">
            <v>5.1565229999999929</v>
          </cell>
          <cell r="AR105">
            <v>4.8810480000000069</v>
          </cell>
          <cell r="AS105">
            <v>5.9366889999999994</v>
          </cell>
          <cell r="AT105">
            <v>0</v>
          </cell>
          <cell r="AU105">
            <v>0</v>
          </cell>
          <cell r="AV105">
            <v>0</v>
          </cell>
          <cell r="AW105">
            <v>0</v>
          </cell>
          <cell r="AX105">
            <v>0</v>
          </cell>
          <cell r="AY105">
            <v>0</v>
          </cell>
          <cell r="AZ105">
            <v>0</v>
          </cell>
          <cell r="BA105">
            <v>0</v>
          </cell>
        </row>
        <row r="116">
          <cell r="B116">
            <v>0.10537216575664739</v>
          </cell>
          <cell r="C116">
            <v>0.151917736890501</v>
          </cell>
          <cell r="D116">
            <v>0.18488143587893721</v>
          </cell>
          <cell r="E116">
            <v>0.21015268764571532</v>
          </cell>
          <cell r="F116">
            <v>0.25070723727298549</v>
          </cell>
          <cell r="G116">
            <v>0.27771149326450717</v>
          </cell>
          <cell r="H116">
            <v>0.30648410829999995</v>
          </cell>
          <cell r="I116">
            <v>0.34200555165796676</v>
          </cell>
          <cell r="J116">
            <v>0.35786115686158676</v>
          </cell>
          <cell r="K116">
            <v>0.38348145782045484</v>
          </cell>
          <cell r="L116">
            <v>0.4149931232429801</v>
          </cell>
          <cell r="M116">
            <v>0.46620466136259886</v>
          </cell>
          <cell r="N116">
            <v>0.5153436428999999</v>
          </cell>
          <cell r="O116">
            <v>0.59844791251999996</v>
          </cell>
          <cell r="P116">
            <v>0.7161792491800002</v>
          </cell>
          <cell r="Q116">
            <v>0.69067036492000011</v>
          </cell>
          <cell r="R116">
            <v>0.70330665843999995</v>
          </cell>
          <cell r="S116">
            <v>0.62988527289999996</v>
          </cell>
          <cell r="T116">
            <v>0.7704332078599998</v>
          </cell>
          <cell r="U116">
            <v>0</v>
          </cell>
          <cell r="V116">
            <v>0</v>
          </cell>
          <cell r="W116">
            <v>0</v>
          </cell>
          <cell r="X116">
            <v>0</v>
          </cell>
          <cell r="Y116">
            <v>0</v>
          </cell>
          <cell r="Z116">
            <v>0</v>
          </cell>
          <cell r="AA116">
            <v>0</v>
          </cell>
          <cell r="AB116">
            <v>60.007999999999996</v>
          </cell>
          <cell r="AC116">
            <v>76.842821999999998</v>
          </cell>
          <cell r="AD116">
            <v>92.633747</v>
          </cell>
          <cell r="AE116">
            <v>113.96660299999998</v>
          </cell>
          <cell r="AF116">
            <v>139.07587499999997</v>
          </cell>
          <cell r="AG116">
            <v>161.87075099999998</v>
          </cell>
          <cell r="AH116">
            <v>202.11433599999998</v>
          </cell>
          <cell r="AI116">
            <v>207.68579399999999</v>
          </cell>
          <cell r="AJ116">
            <v>243.47048899999999</v>
          </cell>
          <cell r="AK116">
            <v>257.13361700000002</v>
          </cell>
          <cell r="AL116">
            <v>302.41650499999997</v>
          </cell>
          <cell r="AM116">
            <v>370.79265400000003</v>
          </cell>
          <cell r="AN116">
            <v>405.13733100000002</v>
          </cell>
          <cell r="AO116">
            <v>458.73879499999998</v>
          </cell>
          <cell r="AP116">
            <v>531.52492199999995</v>
          </cell>
          <cell r="AQ116">
            <v>488.73217499999998</v>
          </cell>
          <cell r="AR116">
            <v>539.91470500000003</v>
          </cell>
          <cell r="AS116">
            <v>574.60178699999994</v>
          </cell>
          <cell r="AT116">
            <v>0</v>
          </cell>
          <cell r="AU116">
            <v>0</v>
          </cell>
          <cell r="AV116">
            <v>0</v>
          </cell>
          <cell r="AW116">
            <v>0</v>
          </cell>
          <cell r="AX116">
            <v>0</v>
          </cell>
          <cell r="AY116">
            <v>0</v>
          </cell>
          <cell r="AZ116">
            <v>0</v>
          </cell>
          <cell r="BA116">
            <v>0</v>
          </cell>
        </row>
        <row r="121">
          <cell r="B121">
            <v>3.3589393600000003E-2</v>
          </cell>
          <cell r="C121">
            <v>4.7490260320796625E-2</v>
          </cell>
          <cell r="D121">
            <v>6.255275809999998E-2</v>
          </cell>
          <cell r="E121">
            <v>5.6155597344031742E-2</v>
          </cell>
          <cell r="F121">
            <v>6.4325264639999991E-2</v>
          </cell>
          <cell r="G121">
            <v>8.1368860259743048E-2</v>
          </cell>
          <cell r="H121">
            <v>0.10002417809999999</v>
          </cell>
          <cell r="I121">
            <v>0.11094271216000007</v>
          </cell>
          <cell r="J121">
            <v>0.11307329285812143</v>
          </cell>
          <cell r="K121">
            <v>9.6019672692259195E-2</v>
          </cell>
          <cell r="L121">
            <v>0.10568383931334219</v>
          </cell>
          <cell r="M121">
            <v>0.12068456291893337</v>
          </cell>
          <cell r="N121">
            <v>0.19802265517999978</v>
          </cell>
          <cell r="O121">
            <v>0.27360384547999994</v>
          </cell>
          <cell r="P121">
            <v>0.28877628891999996</v>
          </cell>
          <cell r="Q121">
            <v>0.28906160682000004</v>
          </cell>
          <cell r="R121">
            <v>0.36061358857999992</v>
          </cell>
          <cell r="S121">
            <v>0.31448879058795676</v>
          </cell>
          <cell r="T121">
            <v>0.38365878684000032</v>
          </cell>
          <cell r="U121">
            <v>0</v>
          </cell>
          <cell r="V121">
            <v>0</v>
          </cell>
          <cell r="W121">
            <v>0</v>
          </cell>
          <cell r="X121">
            <v>0</v>
          </cell>
          <cell r="Y121">
            <v>0</v>
          </cell>
          <cell r="Z121">
            <v>0</v>
          </cell>
          <cell r="AA121">
            <v>0</v>
          </cell>
          <cell r="AB121">
            <v>14.557</v>
          </cell>
          <cell r="AC121">
            <v>16.253877999999997</v>
          </cell>
          <cell r="AD121">
            <v>23.095237999999998</v>
          </cell>
          <cell r="AE121">
            <v>22.940186999999998</v>
          </cell>
          <cell r="AF121">
            <v>30.744782999999998</v>
          </cell>
          <cell r="AG121">
            <v>44.537760999999996</v>
          </cell>
          <cell r="AH121">
            <v>56.972147999999997</v>
          </cell>
          <cell r="AI121">
            <v>66.298800999999997</v>
          </cell>
          <cell r="AJ121">
            <v>67.059759</v>
          </cell>
          <cell r="AK121">
            <v>63.236613000000006</v>
          </cell>
          <cell r="AL121">
            <v>71.835076000000015</v>
          </cell>
          <cell r="AM121">
            <v>90.233215999999999</v>
          </cell>
          <cell r="AN121">
            <v>102.73276799999999</v>
          </cell>
          <cell r="AO121">
            <v>141.84587699999997</v>
          </cell>
          <cell r="AP121">
            <v>181.18612700000003</v>
          </cell>
          <cell r="AQ121">
            <v>195.20117599999998</v>
          </cell>
          <cell r="AR121">
            <v>208.024315</v>
          </cell>
          <cell r="AS121">
            <v>229.83380699999998</v>
          </cell>
          <cell r="AT121">
            <v>0</v>
          </cell>
          <cell r="AU121">
            <v>0</v>
          </cell>
          <cell r="AV121">
            <v>0</v>
          </cell>
          <cell r="AW121">
            <v>0</v>
          </cell>
          <cell r="AX121">
            <v>0</v>
          </cell>
          <cell r="AY121">
            <v>0</v>
          </cell>
          <cell r="AZ121">
            <v>0</v>
          </cell>
          <cell r="BA121">
            <v>0</v>
          </cell>
        </row>
        <row r="147">
          <cell r="B147">
            <v>0</v>
          </cell>
          <cell r="C147">
            <v>1.6384978758169936E-4</v>
          </cell>
          <cell r="D147">
            <v>2.5903193202614382E-4</v>
          </cell>
          <cell r="E147">
            <v>5.7564977777777775E-4</v>
          </cell>
          <cell r="F147">
            <v>1.3273966111111109E-3</v>
          </cell>
          <cell r="G147">
            <v>2.3971412418300649E-3</v>
          </cell>
          <cell r="H147">
            <v>3.50638821993464E-3</v>
          </cell>
          <cell r="I147">
            <v>1.0367077157189541E-2</v>
          </cell>
          <cell r="J147">
            <v>6.7365098887887795E-3</v>
          </cell>
          <cell r="K147">
            <v>1.0868752090000001E-2</v>
          </cell>
          <cell r="L147">
            <v>5.9664483750000033E-3</v>
          </cell>
          <cell r="M147">
            <v>7.1283205000000011E-3</v>
          </cell>
          <cell r="N147">
            <v>8.1917530009747875E-3</v>
          </cell>
          <cell r="O147">
            <v>1.917341006E-2</v>
          </cell>
          <cell r="P147">
            <v>1.9194232424090064E-2</v>
          </cell>
          <cell r="Q147">
            <v>2.6259282000000002E-2</v>
          </cell>
          <cell r="R147">
            <v>3.44319612E-2</v>
          </cell>
          <cell r="S147">
            <v>2.7170260319999993E-2</v>
          </cell>
          <cell r="T147">
            <v>0</v>
          </cell>
          <cell r="U147">
            <v>0</v>
          </cell>
          <cell r="V147">
            <v>0</v>
          </cell>
          <cell r="W147">
            <v>0</v>
          </cell>
          <cell r="X147">
            <v>0</v>
          </cell>
          <cell r="Y147">
            <v>0</v>
          </cell>
          <cell r="Z147">
            <v>0</v>
          </cell>
          <cell r="AA147">
            <v>0</v>
          </cell>
          <cell r="AB147">
            <v>0</v>
          </cell>
          <cell r="AC147">
            <v>0.23594599999999999</v>
          </cell>
          <cell r="AD147">
            <v>0.25619199999999998</v>
          </cell>
          <cell r="AE147">
            <v>0.19712399999999999</v>
          </cell>
          <cell r="AF147">
            <v>0.66776000000000002</v>
          </cell>
          <cell r="AG147">
            <v>0.32192499999999996</v>
          </cell>
          <cell r="AH147">
            <v>1.41415</v>
          </cell>
          <cell r="AI147">
            <v>2.18641</v>
          </cell>
          <cell r="AJ147">
            <v>2.0926770000000001</v>
          </cell>
          <cell r="AK147">
            <v>4.0040469999999999</v>
          </cell>
          <cell r="AL147">
            <v>1.5861339999999999</v>
          </cell>
          <cell r="AM147">
            <v>1.5512939999999997</v>
          </cell>
          <cell r="AN147">
            <v>1.9598120000000001</v>
          </cell>
          <cell r="AO147">
            <v>2.9845819999999996</v>
          </cell>
          <cell r="AP147">
            <v>4.3317110000000003</v>
          </cell>
          <cell r="AQ147">
            <v>5.2911509999999993</v>
          </cell>
          <cell r="AR147">
            <v>8.901432999999999</v>
          </cell>
          <cell r="AS147">
            <v>8.0271109999999997</v>
          </cell>
          <cell r="AT147">
            <v>0</v>
          </cell>
          <cell r="AU147">
            <v>0</v>
          </cell>
          <cell r="AV147">
            <v>0</v>
          </cell>
          <cell r="AW147">
            <v>0</v>
          </cell>
          <cell r="AX147">
            <v>0</v>
          </cell>
          <cell r="AY147">
            <v>0</v>
          </cell>
          <cell r="AZ147">
            <v>0</v>
          </cell>
          <cell r="BA147">
            <v>0</v>
          </cell>
        </row>
        <row r="163">
          <cell r="B163">
            <v>6.9748062983952521E-3</v>
          </cell>
          <cell r="C163">
            <v>7.5236389800567589E-3</v>
          </cell>
          <cell r="D163">
            <v>1.0360697980485035E-2</v>
          </cell>
          <cell r="E163">
            <v>1.4022176740804955E-2</v>
          </cell>
          <cell r="F163">
            <v>2.2338675799999999E-2</v>
          </cell>
          <cell r="G163">
            <v>2.5127055799999999E-2</v>
          </cell>
          <cell r="H163">
            <v>2.6293252999999999E-2</v>
          </cell>
          <cell r="I163">
            <v>2.9302146999999997E-2</v>
          </cell>
          <cell r="J163">
            <v>2.1253863679999999E-2</v>
          </cell>
          <cell r="K163">
            <v>1.5919996400000001E-2</v>
          </cell>
          <cell r="L163">
            <v>1.43665102E-2</v>
          </cell>
          <cell r="M163">
            <v>1.1268579699999998E-2</v>
          </cell>
          <cell r="N163">
            <v>2.1661828299999998E-2</v>
          </cell>
          <cell r="O163">
            <v>2.4895112340000001E-2</v>
          </cell>
          <cell r="P163">
            <v>3.2767612500000001E-2</v>
          </cell>
          <cell r="Q163">
            <v>3.11661518E-2</v>
          </cell>
          <cell r="R163">
            <v>3.2545489899999995E-2</v>
          </cell>
          <cell r="S163">
            <v>3.3112058E-2</v>
          </cell>
          <cell r="T163">
            <v>3.0296392700000001E-2</v>
          </cell>
          <cell r="U163">
            <v>0</v>
          </cell>
          <cell r="V163">
            <v>0</v>
          </cell>
          <cell r="W163">
            <v>0</v>
          </cell>
          <cell r="X163">
            <v>0</v>
          </cell>
          <cell r="Y163">
            <v>0</v>
          </cell>
          <cell r="Z163">
            <v>0</v>
          </cell>
          <cell r="AA163">
            <v>0</v>
          </cell>
          <cell r="AB163">
            <v>1.41</v>
          </cell>
          <cell r="AC163">
            <v>4.0641239999999996</v>
          </cell>
          <cell r="AD163">
            <v>3.9370440000000002</v>
          </cell>
          <cell r="AE163">
            <v>6.5559370000000001</v>
          </cell>
          <cell r="AF163">
            <v>10.897198999999999</v>
          </cell>
          <cell r="AG163">
            <v>13.359</v>
          </cell>
          <cell r="AH163">
            <v>14.480447999999999</v>
          </cell>
          <cell r="AI163">
            <v>18.130583999999999</v>
          </cell>
          <cell r="AJ163">
            <v>12.318351</v>
          </cell>
          <cell r="AK163">
            <v>10.22739</v>
          </cell>
          <cell r="AL163">
            <v>12.178883999999998</v>
          </cell>
          <cell r="AM163">
            <v>13.216540999999999</v>
          </cell>
          <cell r="AN163">
            <v>17.076843999999998</v>
          </cell>
          <cell r="AO163">
            <v>21.358777999999997</v>
          </cell>
          <cell r="AP163">
            <v>27.435548000000001</v>
          </cell>
          <cell r="AQ163">
            <v>25.026723999999998</v>
          </cell>
          <cell r="AR163">
            <v>28.065339999999999</v>
          </cell>
          <cell r="AS163">
            <v>26.091116999999997</v>
          </cell>
          <cell r="AT163">
            <v>0</v>
          </cell>
          <cell r="AU163">
            <v>0</v>
          </cell>
          <cell r="AV163">
            <v>0</v>
          </cell>
          <cell r="AW163">
            <v>0</v>
          </cell>
          <cell r="AX163">
            <v>0</v>
          </cell>
          <cell r="AY163">
            <v>0</v>
          </cell>
          <cell r="AZ163">
            <v>0</v>
          </cell>
          <cell r="BA163">
            <v>0</v>
          </cell>
        </row>
        <row r="171">
          <cell r="B171">
            <v>1.6727850941540274E-3</v>
          </cell>
          <cell r="C171">
            <v>2.3433297623353228E-3</v>
          </cell>
          <cell r="D171">
            <v>2.6458263264837953E-3</v>
          </cell>
          <cell r="E171">
            <v>4.0343270136803623E-3</v>
          </cell>
          <cell r="F171">
            <v>4.0921583915713711E-3</v>
          </cell>
          <cell r="G171">
            <v>4.8852391156268427E-3</v>
          </cell>
          <cell r="H171">
            <v>6.2722828755723738E-3</v>
          </cell>
          <cell r="I171">
            <v>7.1097882887655129E-3</v>
          </cell>
          <cell r="J171">
            <v>7.3452391305180243E-3</v>
          </cell>
          <cell r="K171">
            <v>8.6368323076906148E-3</v>
          </cell>
          <cell r="L171">
            <v>7.7818813494739689E-3</v>
          </cell>
          <cell r="M171">
            <v>1.009052207695285E-2</v>
          </cell>
          <cell r="N171">
            <v>8.9659646999999988E-3</v>
          </cell>
          <cell r="O171">
            <v>8.8887015000000003E-3</v>
          </cell>
          <cell r="P171">
            <v>9.3870746199999997E-3</v>
          </cell>
          <cell r="Q171">
            <v>1.01429391E-2</v>
          </cell>
          <cell r="R171">
            <v>6.4147061999999984E-3</v>
          </cell>
          <cell r="S171">
            <v>8.4566323800000006E-3</v>
          </cell>
          <cell r="T171">
            <v>0</v>
          </cell>
          <cell r="U171">
            <v>0</v>
          </cell>
          <cell r="V171">
            <v>0</v>
          </cell>
          <cell r="W171">
            <v>0</v>
          </cell>
          <cell r="X171">
            <v>0</v>
          </cell>
          <cell r="Y171">
            <v>0</v>
          </cell>
          <cell r="Z171">
            <v>0</v>
          </cell>
          <cell r="AA171">
            <v>0</v>
          </cell>
          <cell r="AB171">
            <v>1.3380000000000001</v>
          </cell>
          <cell r="AC171">
            <v>1.244286</v>
          </cell>
          <cell r="AD171">
            <v>1.0798190000000001</v>
          </cell>
          <cell r="AE171">
            <v>2.0114899999999998</v>
          </cell>
          <cell r="AF171">
            <v>2.5936639999999995</v>
          </cell>
          <cell r="AG171">
            <v>3.1918739999999999</v>
          </cell>
          <cell r="AH171">
            <v>4.7409869999999996</v>
          </cell>
          <cell r="AI171">
            <v>5.1984509999999995</v>
          </cell>
          <cell r="AJ171">
            <v>5.8699969999999997</v>
          </cell>
          <cell r="AK171">
            <v>6.2194779999999996</v>
          </cell>
          <cell r="AL171">
            <v>5.7458119999999999</v>
          </cell>
          <cell r="AM171">
            <v>7.8833519999999995</v>
          </cell>
          <cell r="AN171">
            <v>10.213049999999999</v>
          </cell>
          <cell r="AO171">
            <v>7.689794</v>
          </cell>
          <cell r="AP171">
            <v>7.2129959999999995</v>
          </cell>
          <cell r="AQ171">
            <v>6.6957459999999998</v>
          </cell>
          <cell r="AR171">
            <v>3.396922</v>
          </cell>
          <cell r="AS171">
            <v>4.4375169999999997</v>
          </cell>
          <cell r="AT171">
            <v>0</v>
          </cell>
          <cell r="AU171">
            <v>0</v>
          </cell>
          <cell r="AV171">
            <v>0</v>
          </cell>
          <cell r="AW171">
            <v>0</v>
          </cell>
          <cell r="AX171">
            <v>0</v>
          </cell>
          <cell r="AY171">
            <v>0</v>
          </cell>
          <cell r="AZ171">
            <v>0</v>
          </cell>
          <cell r="BA171">
            <v>0</v>
          </cell>
        </row>
        <row r="206">
          <cell r="B206">
            <v>5.3336380999999995E-3</v>
          </cell>
          <cell r="C206">
            <v>4.8547344999999992E-3</v>
          </cell>
          <cell r="D206">
            <v>6.4535189599999997E-3</v>
          </cell>
          <cell r="E206">
            <v>7.0347416999999995E-3</v>
          </cell>
          <cell r="F206">
            <v>6.6469277000000002E-3</v>
          </cell>
          <cell r="G206">
            <v>1.018168093463538E-2</v>
          </cell>
          <cell r="H206">
            <v>1.0879442237847359E-2</v>
          </cell>
          <cell r="I206">
            <v>9.8840631265664121E-3</v>
          </cell>
          <cell r="J206">
            <v>7.3268154278664259E-3</v>
          </cell>
          <cell r="K206">
            <v>1.0806601399999999E-2</v>
          </cell>
          <cell r="L206">
            <v>9.5372490800000008E-3</v>
          </cell>
          <cell r="M206">
            <v>1.2402394480000002E-2</v>
          </cell>
          <cell r="N206">
            <v>8.887895939971073E-3</v>
          </cell>
          <cell r="O206">
            <v>1.0836109480000009E-2</v>
          </cell>
          <cell r="P206">
            <v>1.1557577920000013E-2</v>
          </cell>
          <cell r="Q206">
            <v>1.4455489940000017E-2</v>
          </cell>
          <cell r="R206">
            <v>1.4235050453333342E-2</v>
          </cell>
          <cell r="S206">
            <v>1.0633518700000004E-2</v>
          </cell>
          <cell r="T206">
            <v>0</v>
          </cell>
          <cell r="U206">
            <v>0</v>
          </cell>
          <cell r="V206">
            <v>0</v>
          </cell>
          <cell r="W206">
            <v>0</v>
          </cell>
          <cell r="X206">
            <v>0</v>
          </cell>
          <cell r="Y206">
            <v>0</v>
          </cell>
          <cell r="Z206">
            <v>0</v>
          </cell>
          <cell r="AA206">
            <v>0</v>
          </cell>
          <cell r="AB206">
            <v>3.016</v>
          </cell>
          <cell r="AC206">
            <v>3.2440039999999999</v>
          </cell>
          <cell r="AD206">
            <v>2.3217989999999999</v>
          </cell>
          <cell r="AE206">
            <v>2.6246900000000002</v>
          </cell>
          <cell r="AF206">
            <v>2.839826</v>
          </cell>
          <cell r="AG206">
            <v>4.2107889999999992</v>
          </cell>
          <cell r="AH206">
            <v>6.0265709999999997</v>
          </cell>
          <cell r="AI206">
            <v>5.4106639999999988</v>
          </cell>
          <cell r="AJ206">
            <v>2.9831440000000002</v>
          </cell>
          <cell r="AK206">
            <v>2.3411630000000003</v>
          </cell>
          <cell r="AL206">
            <v>2.7205569999999999</v>
          </cell>
          <cell r="AM206">
            <v>3.8766749999999988</v>
          </cell>
          <cell r="AN206">
            <v>4.2274339999999997</v>
          </cell>
          <cell r="AO206">
            <v>5.2078360000000004</v>
          </cell>
          <cell r="AP206">
            <v>11.223697999999997</v>
          </cell>
          <cell r="AQ206">
            <v>7.9764329999999992</v>
          </cell>
          <cell r="AR206">
            <v>8.5330379999999995</v>
          </cell>
          <cell r="AS206">
            <v>9.8106519999999993</v>
          </cell>
          <cell r="AT206">
            <v>0</v>
          </cell>
          <cell r="AU206">
            <v>0</v>
          </cell>
          <cell r="AV206">
            <v>0</v>
          </cell>
          <cell r="AW206">
            <v>0</v>
          </cell>
          <cell r="AX206">
            <v>0</v>
          </cell>
          <cell r="AY206">
            <v>0</v>
          </cell>
          <cell r="AZ206">
            <v>0</v>
          </cell>
          <cell r="BA206">
            <v>0</v>
          </cell>
        </row>
        <row r="228">
          <cell r="B228">
            <v>8.0082057503063839E-2</v>
          </cell>
          <cell r="C228">
            <v>7.1283059901285181E-2</v>
          </cell>
          <cell r="D228">
            <v>9.4549053227551944E-2</v>
          </cell>
          <cell r="E228">
            <v>8.8505972245154441E-2</v>
          </cell>
          <cell r="F228">
            <v>0.170396578087574</v>
          </cell>
          <cell r="G228">
            <v>0.15001033411999998</v>
          </cell>
          <cell r="H228">
            <v>7.6506016999999996E-2</v>
          </cell>
          <cell r="I228">
            <v>7.7302146580000008E-2</v>
          </cell>
          <cell r="J228">
            <v>0.11297944618</v>
          </cell>
          <cell r="K228">
            <v>9.9536450659999998E-2</v>
          </cell>
          <cell r="L228">
            <v>0.10461449631999997</v>
          </cell>
          <cell r="M228">
            <v>0.10685712881999992</v>
          </cell>
          <cell r="N228">
            <v>9.0667842379999947E-2</v>
          </cell>
          <cell r="O228">
            <v>0.10319370322855181</v>
          </cell>
          <cell r="P228">
            <v>9.1702945000000036E-2</v>
          </cell>
          <cell r="Q228">
            <v>9.3906029260000051E-2</v>
          </cell>
          <cell r="R228">
            <v>8.1183021919999987E-2</v>
          </cell>
          <cell r="S228">
            <v>7.88460994389555E-2</v>
          </cell>
          <cell r="T228">
            <v>0</v>
          </cell>
          <cell r="U228">
            <v>0</v>
          </cell>
          <cell r="V228">
            <v>0</v>
          </cell>
          <cell r="W228">
            <v>0</v>
          </cell>
          <cell r="X228">
            <v>0</v>
          </cell>
          <cell r="Y228">
            <v>0</v>
          </cell>
          <cell r="Z228">
            <v>0</v>
          </cell>
          <cell r="AA228">
            <v>0</v>
          </cell>
          <cell r="AB228">
            <v>43.686999999999998</v>
          </cell>
          <cell r="AC228">
            <v>46.569217000000002</v>
          </cell>
          <cell r="AD228">
            <v>44.230094000000001</v>
          </cell>
          <cell r="AE228">
            <v>40.585594</v>
          </cell>
          <cell r="AF228">
            <v>47.659739999999999</v>
          </cell>
          <cell r="AG228">
            <v>25.939455000000002</v>
          </cell>
          <cell r="AH228">
            <v>24.843426999999998</v>
          </cell>
          <cell r="AI228">
            <v>26.257615000000005</v>
          </cell>
          <cell r="AJ228">
            <v>25.459769999999995</v>
          </cell>
          <cell r="AK228">
            <v>25.189094000000001</v>
          </cell>
          <cell r="AL228">
            <v>27.918467</v>
          </cell>
          <cell r="AM228">
            <v>29.445636999999998</v>
          </cell>
          <cell r="AN228">
            <v>35.705453000000006</v>
          </cell>
          <cell r="AO228">
            <v>46.018343000000002</v>
          </cell>
          <cell r="AP228">
            <v>43.697590999999989</v>
          </cell>
          <cell r="AQ228">
            <v>42.025936999999999</v>
          </cell>
          <cell r="AR228">
            <v>40.017688000000007</v>
          </cell>
          <cell r="AS228">
            <v>35.799706999999998</v>
          </cell>
          <cell r="AT228">
            <v>0</v>
          </cell>
          <cell r="AU228">
            <v>0</v>
          </cell>
          <cell r="AV228">
            <v>0</v>
          </cell>
          <cell r="AW228">
            <v>0</v>
          </cell>
          <cell r="AX228">
            <v>0</v>
          </cell>
          <cell r="AY228">
            <v>0</v>
          </cell>
          <cell r="AZ228">
            <v>0</v>
          </cell>
          <cell r="BA228">
            <v>0</v>
          </cell>
        </row>
        <row r="247">
          <cell r="B247">
            <v>1.0085812867606644E-2</v>
          </cell>
          <cell r="C247">
            <v>1.5510019204639776E-2</v>
          </cell>
          <cell r="D247">
            <v>9.2816622891113448E-2</v>
          </cell>
          <cell r="E247">
            <v>0.20232677394464088</v>
          </cell>
          <cell r="F247">
            <v>0.38708884704351615</v>
          </cell>
          <cell r="G247">
            <v>0.66570805548747147</v>
          </cell>
          <cell r="H247">
            <v>0.84609956176178502</v>
          </cell>
          <cell r="I247">
            <v>1.1072029993798651</v>
          </cell>
          <cell r="J247">
            <v>1.1521342494021922</v>
          </cell>
          <cell r="K247">
            <v>1.2888702534414922</v>
          </cell>
          <cell r="L247">
            <v>1.6687085029623281</v>
          </cell>
          <cell r="M247">
            <v>1.5267576290211056</v>
          </cell>
          <cell r="N247">
            <v>2.0564446265475205</v>
          </cell>
          <cell r="O247">
            <v>2.2570389259003756</v>
          </cell>
          <cell r="P247">
            <v>2.6154187674732721</v>
          </cell>
          <cell r="Q247">
            <v>2.7949654396929704</v>
          </cell>
          <cell r="R247">
            <v>3.1801334410158351</v>
          </cell>
          <cell r="S247">
            <v>3.8536320088398219</v>
          </cell>
          <cell r="T247">
            <v>3.7686157415415247</v>
          </cell>
          <cell r="U247">
            <v>0</v>
          </cell>
          <cell r="V247">
            <v>0</v>
          </cell>
          <cell r="W247">
            <v>0</v>
          </cell>
          <cell r="X247">
            <v>0</v>
          </cell>
          <cell r="Y247">
            <v>0</v>
          </cell>
          <cell r="Z247">
            <v>0</v>
          </cell>
          <cell r="AA247">
            <v>0</v>
          </cell>
          <cell r="AB247">
            <v>9.0399999999999991</v>
          </cell>
          <cell r="AC247">
            <v>16.130789</v>
          </cell>
          <cell r="AD247">
            <v>51.521315999999992</v>
          </cell>
          <cell r="AE247">
            <v>121.46554400000001</v>
          </cell>
          <cell r="AF247">
            <v>295.70093800000001</v>
          </cell>
          <cell r="AG247">
            <v>474.65877199999994</v>
          </cell>
          <cell r="AH247">
            <v>691.23487899999998</v>
          </cell>
          <cell r="AI247">
            <v>846.82089799999994</v>
          </cell>
          <cell r="AJ247">
            <v>1032.3261670000002</v>
          </cell>
          <cell r="AK247">
            <v>903.06456199999991</v>
          </cell>
          <cell r="AL247">
            <v>1211.357814</v>
          </cell>
          <cell r="AM247">
            <v>1214.5022889999998</v>
          </cell>
          <cell r="AN247">
            <v>1468.6269180000002</v>
          </cell>
          <cell r="AO247">
            <v>1641.1973469999998</v>
          </cell>
          <cell r="AP247">
            <v>1830.8401260000001</v>
          </cell>
          <cell r="AQ247">
            <v>2124.8088369999996</v>
          </cell>
          <cell r="AR247">
            <v>2294.3831399999999</v>
          </cell>
          <cell r="AS247">
            <v>2651.47748</v>
          </cell>
          <cell r="AT247">
            <v>0</v>
          </cell>
          <cell r="AU247">
            <v>0</v>
          </cell>
          <cell r="AV247">
            <v>0</v>
          </cell>
          <cell r="AW247">
            <v>0</v>
          </cell>
          <cell r="AX247">
            <v>0</v>
          </cell>
          <cell r="AY247">
            <v>0</v>
          </cell>
          <cell r="AZ247">
            <v>0</v>
          </cell>
          <cell r="BA247">
            <v>0</v>
          </cell>
        </row>
        <row r="263">
          <cell r="B263">
            <v>0.54628917149218703</v>
          </cell>
          <cell r="C263">
            <v>0.64339617627745294</v>
          </cell>
          <cell r="D263">
            <v>0.90597871840887456</v>
          </cell>
          <cell r="E263">
            <v>1.1096068543370139</v>
          </cell>
          <cell r="F263">
            <v>1.65038901098771</v>
          </cell>
          <cell r="G263">
            <v>2.0355245324120932</v>
          </cell>
          <cell r="H263">
            <v>2.3109787841780771</v>
          </cell>
          <cell r="I263">
            <v>2.80508906204658</v>
          </cell>
          <cell r="J263">
            <v>2.9664003653334001</v>
          </cell>
          <cell r="K263">
            <v>2.8307509345533535</v>
          </cell>
          <cell r="L263">
            <v>3.4408714203801929</v>
          </cell>
          <cell r="M263">
            <v>3.4459890977327654</v>
          </cell>
          <cell r="N263">
            <v>4.2560739886701011</v>
          </cell>
          <cell r="O263">
            <v>4.807894832944247</v>
          </cell>
          <cell r="P263">
            <v>5.5749601761244358</v>
          </cell>
          <cell r="Q263">
            <v>5.6194551619798503</v>
          </cell>
          <cell r="R263">
            <v>6.3751742837054044</v>
          </cell>
          <cell r="S263">
            <v>7.0429569190963077</v>
          </cell>
          <cell r="T263">
            <v>5.1810570624383807</v>
          </cell>
          <cell r="U263">
            <v>1.178510589685315E-2</v>
          </cell>
          <cell r="V263">
            <v>1.178510589685315E-2</v>
          </cell>
          <cell r="W263">
            <v>1.178510589685315E-2</v>
          </cell>
          <cell r="X263">
            <v>1.178510589685315E-2</v>
          </cell>
          <cell r="Y263">
            <v>1.178510589685315E-2</v>
          </cell>
          <cell r="Z263">
            <v>1.178510589685315E-2</v>
          </cell>
          <cell r="AA263">
            <v>1.178510589685315E-2</v>
          </cell>
          <cell r="AB263">
            <v>241.76199999999997</v>
          </cell>
          <cell r="AC263">
            <v>286.6524849999999</v>
          </cell>
          <cell r="AD263">
            <v>367.50805500000007</v>
          </cell>
          <cell r="AE263">
            <v>559.14583999999991</v>
          </cell>
          <cell r="AF263">
            <v>973.42524700000001</v>
          </cell>
          <cell r="AG263">
            <v>1241.1763239999996</v>
          </cell>
          <cell r="AH263">
            <v>1621.23722</v>
          </cell>
          <cell r="AI263">
            <v>1948.7612360000001</v>
          </cell>
          <cell r="AJ263">
            <v>2327.3149600000006</v>
          </cell>
          <cell r="AK263">
            <v>2029.9296100000001</v>
          </cell>
          <cell r="AL263">
            <v>2534.4449019999993</v>
          </cell>
          <cell r="AM263">
            <v>2647.6411910000002</v>
          </cell>
          <cell r="AN263">
            <v>3051.4698970000004</v>
          </cell>
          <cell r="AO263">
            <v>3417.2636599999996</v>
          </cell>
          <cell r="AP263">
            <v>3998.9571080000001</v>
          </cell>
          <cell r="AQ263">
            <v>4207.1585529999993</v>
          </cell>
          <cell r="AR263">
            <v>4540.9961729999995</v>
          </cell>
          <cell r="AS263">
            <v>5083.6285710000002</v>
          </cell>
          <cell r="AT263">
            <v>0</v>
          </cell>
          <cell r="AU263">
            <v>0</v>
          </cell>
          <cell r="AV263">
            <v>0</v>
          </cell>
          <cell r="AW263">
            <v>0</v>
          </cell>
          <cell r="AX263">
            <v>0</v>
          </cell>
          <cell r="AY263">
            <v>0</v>
          </cell>
          <cell r="AZ263">
            <v>0</v>
          </cell>
          <cell r="BA263">
            <v>0</v>
          </cell>
        </row>
        <row r="264">
          <cell r="B264">
            <v>0.20660814110535253</v>
          </cell>
          <cell r="C264">
            <v>0.19576110521814907</v>
          </cell>
          <cell r="D264">
            <v>0.25106955458797142</v>
          </cell>
          <cell r="E264">
            <v>0.38477020666223261</v>
          </cell>
          <cell r="F264">
            <v>0.57424172964550091</v>
          </cell>
          <cell r="G264">
            <v>0.6268843895682793</v>
          </cell>
          <cell r="H264">
            <v>0.68313954488258699</v>
          </cell>
          <cell r="I264">
            <v>0.82056454491455622</v>
          </cell>
          <cell r="J264">
            <v>0.86896305055903977</v>
          </cell>
          <cell r="K264">
            <v>0.64554151697072415</v>
          </cell>
          <cell r="L264">
            <v>0.70920203250421354</v>
          </cell>
          <cell r="M264">
            <v>0.68214317230597921</v>
          </cell>
          <cell r="N264">
            <v>0.71225933402235464</v>
          </cell>
          <cell r="O264">
            <v>0.66155568529080599</v>
          </cell>
          <cell r="P264">
            <v>0.72486352927058118</v>
          </cell>
          <cell r="Q264">
            <v>0.73140590967158281</v>
          </cell>
          <cell r="R264">
            <v>0.74088226883966324</v>
          </cell>
          <cell r="S264">
            <v>0.75414622565484857</v>
          </cell>
          <cell r="T264">
            <v>1.178510589685315E-2</v>
          </cell>
          <cell r="U264">
            <v>1.178510589685315E-2</v>
          </cell>
          <cell r="V264">
            <v>1.178510589685315E-2</v>
          </cell>
          <cell r="W264">
            <v>1.178510589685315E-2</v>
          </cell>
          <cell r="X264">
            <v>1.178510589685315E-2</v>
          </cell>
          <cell r="Y264">
            <v>1.178510589685315E-2</v>
          </cell>
          <cell r="Z264">
            <v>1.178510589685315E-2</v>
          </cell>
          <cell r="AA264">
            <v>1.178510589685315E-2</v>
          </cell>
          <cell r="AB264">
            <v>88.131</v>
          </cell>
          <cell r="AC264">
            <v>92.413071000000002</v>
          </cell>
          <cell r="AD264">
            <v>100.60085899999999</v>
          </cell>
          <cell r="AE264">
            <v>199.28867300000002</v>
          </cell>
          <cell r="AF264">
            <v>354.73166399999991</v>
          </cell>
          <cell r="AG264">
            <v>413.68818300000004</v>
          </cell>
          <cell r="AH264">
            <v>477.00398299999995</v>
          </cell>
          <cell r="AI264">
            <v>587.57877600000006</v>
          </cell>
          <cell r="AJ264">
            <v>703.49597599999993</v>
          </cell>
          <cell r="AK264">
            <v>556.52916400000004</v>
          </cell>
          <cell r="AL264">
            <v>623.68131700000015</v>
          </cell>
          <cell r="AM264">
            <v>588.30065499999989</v>
          </cell>
          <cell r="AN264">
            <v>614.78027699999984</v>
          </cell>
          <cell r="AO264">
            <v>597.3280420000001</v>
          </cell>
          <cell r="AP264">
            <v>703.58754299999998</v>
          </cell>
          <cell r="AQ264">
            <v>726.38528699999983</v>
          </cell>
          <cell r="AR264">
            <v>726.96501599999988</v>
          </cell>
          <cell r="AS264">
            <v>744.72212999999988</v>
          </cell>
          <cell r="AT264">
            <v>0</v>
          </cell>
          <cell r="AU264">
            <v>0</v>
          </cell>
          <cell r="AV264">
            <v>0</v>
          </cell>
          <cell r="AW264">
            <v>0</v>
          </cell>
          <cell r="AX264">
            <v>0</v>
          </cell>
          <cell r="AY264">
            <v>0</v>
          </cell>
          <cell r="AZ264">
            <v>0</v>
          </cell>
          <cell r="BA264">
            <v>0</v>
          </cell>
        </row>
        <row r="266">
          <cell r="B266">
            <v>1.170848597956012E-2</v>
          </cell>
          <cell r="C266">
            <v>4.2152065606475109E-2</v>
          </cell>
          <cell r="D266">
            <v>6.6620964593828547E-2</v>
          </cell>
          <cell r="E266">
            <v>1.5284673397070347E-2</v>
          </cell>
          <cell r="F266">
            <v>3.851990611327713E-2</v>
          </cell>
          <cell r="G266">
            <v>2.3020377887404801E-2</v>
          </cell>
          <cell r="H266">
            <v>2.8355559714452236E-2</v>
          </cell>
          <cell r="I266">
            <v>1.9176998584080122E-2</v>
          </cell>
          <cell r="J266">
            <v>6.5987488499110701E-3</v>
          </cell>
          <cell r="K266">
            <v>4.8340870800035341E-3</v>
          </cell>
          <cell r="L266">
            <v>7.3123348590506832E-3</v>
          </cell>
          <cell r="M266">
            <v>7.4337173117739741E-3</v>
          </cell>
          <cell r="N266">
            <v>9.4950459169017062E-3</v>
          </cell>
          <cell r="O266">
            <v>1.3709575285480852E-2</v>
          </cell>
          <cell r="P266">
            <v>2.4908625524508975E-2</v>
          </cell>
          <cell r="Q266">
            <v>1.834202417808195E-2</v>
          </cell>
          <cell r="R266">
            <v>1.4173429009133404E-2</v>
          </cell>
          <cell r="S266">
            <v>2.0554557510326477E-2</v>
          </cell>
          <cell r="T266">
            <v>0</v>
          </cell>
          <cell r="U266">
            <v>0</v>
          </cell>
          <cell r="V266">
            <v>0</v>
          </cell>
          <cell r="W266">
            <v>0</v>
          </cell>
          <cell r="X266">
            <v>0</v>
          </cell>
          <cell r="Y266">
            <v>0</v>
          </cell>
          <cell r="Z266">
            <v>0</v>
          </cell>
          <cell r="AA266">
            <v>0</v>
          </cell>
          <cell r="AB266">
            <v>0.88300000000000001</v>
          </cell>
          <cell r="AC266">
            <v>2.9383059999999999</v>
          </cell>
          <cell r="AD266">
            <v>5.153518</v>
          </cell>
          <cell r="AE266">
            <v>1.7375419999999999</v>
          </cell>
          <cell r="AF266">
            <v>5.9750350000000001</v>
          </cell>
          <cell r="AG266">
            <v>5.554041999999999</v>
          </cell>
          <cell r="AH266">
            <v>7.6044460000000003</v>
          </cell>
          <cell r="AI266">
            <v>7.6487859999999994</v>
          </cell>
          <cell r="AJ266">
            <v>6.0884260000000001</v>
          </cell>
          <cell r="AK266">
            <v>3.6524429999999994</v>
          </cell>
          <cell r="AL266">
            <v>5.9087540000000001</v>
          </cell>
          <cell r="AM266">
            <v>7.353059</v>
          </cell>
          <cell r="AN266">
            <v>8.8812179999999987</v>
          </cell>
          <cell r="AO266">
            <v>10.565274999999998</v>
          </cell>
          <cell r="AP266">
            <v>16.479094999999997</v>
          </cell>
          <cell r="AQ266">
            <v>18.228120999999998</v>
          </cell>
          <cell r="AR266">
            <v>13.849372999999998</v>
          </cell>
          <cell r="AS266">
            <v>16.113298999999998</v>
          </cell>
          <cell r="AT266">
            <v>0</v>
          </cell>
          <cell r="AU266">
            <v>0</v>
          </cell>
          <cell r="AV266">
            <v>0</v>
          </cell>
          <cell r="AW266">
            <v>0</v>
          </cell>
          <cell r="AX266">
            <v>0</v>
          </cell>
          <cell r="AY266">
            <v>0</v>
          </cell>
          <cell r="AZ266">
            <v>0</v>
          </cell>
          <cell r="BA266">
            <v>0</v>
          </cell>
        </row>
        <row r="267">
          <cell r="B267">
            <v>0.26782054698016239</v>
          </cell>
          <cell r="C267">
            <v>0.31672295240149201</v>
          </cell>
          <cell r="D267">
            <v>0.42039608107852933</v>
          </cell>
          <cell r="E267">
            <v>0.41532893988076547</v>
          </cell>
          <cell r="F267">
            <v>0.5407750533034803</v>
          </cell>
          <cell r="G267">
            <v>0.57624372950725578</v>
          </cell>
          <cell r="H267">
            <v>0.56871310270004172</v>
          </cell>
          <cell r="I267">
            <v>0.62790189993476897</v>
          </cell>
          <cell r="J267">
            <v>0.66335052274392459</v>
          </cell>
          <cell r="K267">
            <v>0.66358068061989417</v>
          </cell>
          <cell r="L267">
            <v>0.72926547079825221</v>
          </cell>
          <cell r="M267">
            <v>0.80886108881742691</v>
          </cell>
          <cell r="N267">
            <v>0.94397190726779956</v>
          </cell>
          <cell r="O267">
            <v>1.2632242469219479</v>
          </cell>
          <cell r="P267">
            <v>1.4740382259037954</v>
          </cell>
          <cell r="Q267">
            <v>1.427685390621152</v>
          </cell>
          <cell r="R267">
            <v>1.6789762934584567</v>
          </cell>
          <cell r="S267">
            <v>1.5331845987422628</v>
          </cell>
          <cell r="T267">
            <v>1.360490202140002</v>
          </cell>
          <cell r="U267">
            <v>0</v>
          </cell>
          <cell r="V267">
            <v>0</v>
          </cell>
          <cell r="W267">
            <v>0</v>
          </cell>
          <cell r="X267">
            <v>0</v>
          </cell>
          <cell r="Y267">
            <v>0</v>
          </cell>
          <cell r="Z267">
            <v>0</v>
          </cell>
          <cell r="AA267">
            <v>0</v>
          </cell>
          <cell r="AB267">
            <v>132.33600000000001</v>
          </cell>
          <cell r="AC267">
            <v>154.80152200000001</v>
          </cell>
          <cell r="AD267">
            <v>182.66984099999999</v>
          </cell>
          <cell r="AE267">
            <v>192.80379600000001</v>
          </cell>
          <cell r="AF267">
            <v>242.64215099999996</v>
          </cell>
          <cell r="AG267">
            <v>253.21722</v>
          </cell>
          <cell r="AH267">
            <v>314.54767699999996</v>
          </cell>
          <cell r="AI267">
            <v>345.45848599999999</v>
          </cell>
          <cell r="AJ267">
            <v>379.55860499999994</v>
          </cell>
          <cell r="AK267">
            <v>390.2087239999999</v>
          </cell>
          <cell r="AL267">
            <v>456.67118900000003</v>
          </cell>
          <cell r="AM267">
            <v>562.55187799999987</v>
          </cell>
          <cell r="AN267">
            <v>630.70173399999987</v>
          </cell>
          <cell r="AO267">
            <v>802.11024199999986</v>
          </cell>
          <cell r="AP267">
            <v>954.979962</v>
          </cell>
          <cell r="AQ267">
            <v>926.18012999999985</v>
          </cell>
          <cell r="AR267">
            <v>1063.2261129999999</v>
          </cell>
          <cell r="AS267">
            <v>1140.1145059999997</v>
          </cell>
          <cell r="AT267">
            <v>0</v>
          </cell>
          <cell r="AU267">
            <v>0</v>
          </cell>
          <cell r="AV267">
            <v>0</v>
          </cell>
          <cell r="AW267">
            <v>0</v>
          </cell>
          <cell r="AX267">
            <v>0</v>
          </cell>
          <cell r="AY267">
            <v>0</v>
          </cell>
          <cell r="AZ267">
            <v>0</v>
          </cell>
          <cell r="BA267">
            <v>0</v>
          </cell>
        </row>
        <row r="268">
          <cell r="B268">
            <v>1.2310754205066962E-2</v>
          </cell>
          <cell r="C268">
            <v>1.9234057684311422E-2</v>
          </cell>
          <cell r="D268">
            <v>9.9040023654091966E-2</v>
          </cell>
          <cell r="E268">
            <v>0.21288858021051391</v>
          </cell>
          <cell r="F268">
            <v>0.40175810484510344</v>
          </cell>
          <cell r="G268">
            <v>0.69124377931263492</v>
          </cell>
          <cell r="H268">
            <v>0.89601861877219591</v>
          </cell>
          <cell r="I268">
            <v>1.1840520069322928</v>
          </cell>
          <cell r="J268">
            <v>1.2671822190733997</v>
          </cell>
          <cell r="K268">
            <v>1.3795408767714923</v>
          </cell>
          <cell r="L268">
            <v>1.8048839947773281</v>
          </cell>
          <cell r="M268">
            <v>1.6760699871811056</v>
          </cell>
          <cell r="N268">
            <v>2.2438642973736309</v>
          </cell>
          <cell r="O268">
            <v>2.4516949955203757</v>
          </cell>
          <cell r="P268">
            <v>2.8338985717989638</v>
          </cell>
          <cell r="Q268">
            <v>2.9929210838729703</v>
          </cell>
          <cell r="R268">
            <v>3.4107771105619404</v>
          </cell>
          <cell r="S268">
            <v>4.039331183681842</v>
          </cell>
          <cell r="T268">
            <v>3.7686157415415247</v>
          </cell>
          <cell r="U268">
            <v>0</v>
          </cell>
          <cell r="V268">
            <v>0</v>
          </cell>
          <cell r="W268">
            <v>0</v>
          </cell>
          <cell r="X268">
            <v>0</v>
          </cell>
          <cell r="Y268">
            <v>0</v>
          </cell>
          <cell r="Z268">
            <v>0</v>
          </cell>
          <cell r="AA268">
            <v>0</v>
          </cell>
          <cell r="AB268">
            <v>9.7849999999999984</v>
          </cell>
          <cell r="AC268">
            <v>18.031092999999998</v>
          </cell>
          <cell r="AD268">
            <v>54.033181999999989</v>
          </cell>
          <cell r="AE268">
            <v>126.63923800000001</v>
          </cell>
          <cell r="AF268">
            <v>305.21413799999999</v>
          </cell>
          <cell r="AG268">
            <v>489.01657599999993</v>
          </cell>
          <cell r="AH268">
            <v>723.051421</v>
          </cell>
          <cell r="AI268">
            <v>882.81882499999995</v>
          </cell>
          <cell r="AJ268">
            <v>1098.9214690000001</v>
          </cell>
          <cell r="AK268">
            <v>954.30649999999991</v>
          </cell>
          <cell r="AL268">
            <v>1286.480296</v>
          </cell>
          <cell r="AM268">
            <v>1289.9893209999998</v>
          </cell>
          <cell r="AN268">
            <v>1563.2148350000002</v>
          </cell>
          <cell r="AO268">
            <v>1742.7932959999998</v>
          </cell>
          <cell r="AP268">
            <v>1961.2835730000002</v>
          </cell>
          <cell r="AQ268">
            <v>2248.5502789999996</v>
          </cell>
          <cell r="AR268">
            <v>2413.6926579999999</v>
          </cell>
          <cell r="AS268">
            <v>2789.16221</v>
          </cell>
          <cell r="AT268">
            <v>0</v>
          </cell>
          <cell r="AU268">
            <v>0</v>
          </cell>
          <cell r="AV268">
            <v>0</v>
          </cell>
          <cell r="AW268">
            <v>0</v>
          </cell>
          <cell r="AX268">
            <v>0</v>
          </cell>
          <cell r="AY268">
            <v>0</v>
          </cell>
          <cell r="AZ268">
            <v>0</v>
          </cell>
          <cell r="BA268">
            <v>0</v>
          </cell>
        </row>
        <row r="269">
          <cell r="B269">
            <v>1.9468002592902011E-3</v>
          </cell>
          <cell r="C269">
            <v>3.3372795889331343E-3</v>
          </cell>
          <cell r="D269">
            <v>1.3442692970677215E-3</v>
          </cell>
          <cell r="E269">
            <v>5.5934665564115623E-4</v>
          </cell>
          <cell r="F269">
            <v>1.3425216360118345E-3</v>
          </cell>
          <cell r="G269">
            <v>1.9815861845655152E-3</v>
          </cell>
          <cell r="H269">
            <v>2.7416293139481181E-3</v>
          </cell>
          <cell r="I269">
            <v>3.9657134479459582E-3</v>
          </cell>
          <cell r="J269">
            <v>7.8682531966314719E-3</v>
          </cell>
          <cell r="K269">
            <v>4.5426453756667361E-3</v>
          </cell>
          <cell r="L269">
            <v>7.0600903467055703E-3</v>
          </cell>
          <cell r="M269">
            <v>9.4636588041533236E-3</v>
          </cell>
          <cell r="N269">
            <v>1.0925867272526138E-2</v>
          </cell>
          <cell r="O269">
            <v>1.0931724407403294E-2</v>
          </cell>
          <cell r="P269">
            <v>1.9434611741244494E-2</v>
          </cell>
          <cell r="Q269">
            <v>1.3485964189278854E-2</v>
          </cell>
          <cell r="R269">
            <v>1.6777851618435681E-2</v>
          </cell>
          <cell r="S269">
            <v>1.9372330799576457E-2</v>
          </cell>
          <cell r="T269">
            <v>1.6261334599999998E-3</v>
          </cell>
          <cell r="U269">
            <v>0</v>
          </cell>
          <cell r="V269">
            <v>0</v>
          </cell>
          <cell r="W269">
            <v>0</v>
          </cell>
          <cell r="X269">
            <v>0</v>
          </cell>
          <cell r="Y269">
            <v>0</v>
          </cell>
          <cell r="Z269">
            <v>0</v>
          </cell>
          <cell r="AA269">
            <v>0</v>
          </cell>
          <cell r="AB269">
            <v>0.36300000000000004</v>
          </cell>
          <cell r="AC269">
            <v>0.38332699999999997</v>
          </cell>
          <cell r="AD269">
            <v>0.21648599999999998</v>
          </cell>
          <cell r="AE269">
            <v>0.36301300000000003</v>
          </cell>
          <cell r="AF269">
            <v>0.7127969999999999</v>
          </cell>
          <cell r="AG269">
            <v>1.129367</v>
          </cell>
          <cell r="AH269">
            <v>1.6351819999999995</v>
          </cell>
          <cell r="AI269">
            <v>2.7780810000000002</v>
          </cell>
          <cell r="AJ269">
            <v>4.9475630000000006</v>
          </cell>
          <cell r="AK269">
            <v>3.262006</v>
          </cell>
          <cell r="AL269">
            <v>4.3460159999999997</v>
          </cell>
          <cell r="AM269">
            <v>4.9950559999999999</v>
          </cell>
          <cell r="AN269">
            <v>6.4473189999999994</v>
          </cell>
          <cell r="AO269">
            <v>6.7822170000000002</v>
          </cell>
          <cell r="AP269">
            <v>24.24061</v>
          </cell>
          <cell r="AQ269">
            <v>15.437688999999999</v>
          </cell>
          <cell r="AR269">
            <v>17.276307999999997</v>
          </cell>
          <cell r="AS269">
            <v>26.601973000000001</v>
          </cell>
          <cell r="AT269">
            <v>0</v>
          </cell>
          <cell r="AU269">
            <v>0</v>
          </cell>
          <cell r="AV269">
            <v>0</v>
          </cell>
          <cell r="AW269">
            <v>0</v>
          </cell>
          <cell r="AX269">
            <v>0</v>
          </cell>
          <cell r="AY269">
            <v>0</v>
          </cell>
          <cell r="AZ269">
            <v>0</v>
          </cell>
          <cell r="BA269">
            <v>0</v>
          </cell>
        </row>
      </sheetData>
      <sheetData sheetId="30"/>
      <sheetData sheetId="31">
        <row r="47">
          <cell r="B47">
            <v>3.2829999999999999E-3</v>
          </cell>
          <cell r="C47">
            <v>4.4900000000000001E-3</v>
          </cell>
          <cell r="D47">
            <v>1.5512999999999999E-2</v>
          </cell>
          <cell r="E47">
            <v>1.3765999999999999E-2</v>
          </cell>
          <cell r="F47">
            <v>1.7092E-2</v>
          </cell>
          <cell r="G47">
            <v>4.4394999999999997E-2</v>
          </cell>
          <cell r="H47">
            <v>0.138823</v>
          </cell>
          <cell r="I47">
            <v>0.21662699999999999</v>
          </cell>
          <cell r="J47">
            <v>5.7407999999999994E-2</v>
          </cell>
          <cell r="K47">
            <v>2.2257000000000002E-2</v>
          </cell>
          <cell r="L47">
            <v>4.1403406666666663E-2</v>
          </cell>
          <cell r="M47">
            <v>0.13470206666666668</v>
          </cell>
          <cell r="N47">
            <v>8.7549971666666643E-2</v>
          </cell>
          <cell r="O47">
            <v>5.2759E-2</v>
          </cell>
          <cell r="P47">
            <v>0.1453719852504074</v>
          </cell>
          <cell r="Q47">
            <v>1.3442756075737238E-2</v>
          </cell>
          <cell r="R47">
            <v>4.2965023321475192E-2</v>
          </cell>
          <cell r="S47">
            <v>5.0710613728988461E-2</v>
          </cell>
          <cell r="T47">
            <v>0</v>
          </cell>
          <cell r="U47">
            <v>0</v>
          </cell>
          <cell r="V47">
            <v>0</v>
          </cell>
          <cell r="W47">
            <v>0</v>
          </cell>
          <cell r="X47">
            <v>0</v>
          </cell>
          <cell r="Y47">
            <v>0</v>
          </cell>
          <cell r="Z47">
            <v>0</v>
          </cell>
          <cell r="AA47">
            <v>0</v>
          </cell>
          <cell r="AB47">
            <v>2.694</v>
          </cell>
          <cell r="AC47">
            <v>1.5211919999999999</v>
          </cell>
          <cell r="AD47">
            <v>2.100635</v>
          </cell>
          <cell r="AE47">
            <v>2.1650459999999998</v>
          </cell>
          <cell r="AF47">
            <v>6.5285259999999994</v>
          </cell>
          <cell r="AG47">
            <v>2.750772</v>
          </cell>
          <cell r="AH47">
            <v>23.432690999999998</v>
          </cell>
          <cell r="AI47">
            <v>43.625422</v>
          </cell>
          <cell r="AJ47">
            <v>12.413684999999999</v>
          </cell>
          <cell r="AK47">
            <v>6.3970599999999997</v>
          </cell>
          <cell r="AL47">
            <v>9.2797979999999995</v>
          </cell>
          <cell r="AM47">
            <v>34.543002000000001</v>
          </cell>
          <cell r="AN47">
            <v>38.743217999999999</v>
          </cell>
          <cell r="AO47">
            <v>65.49727399999999</v>
          </cell>
          <cell r="AP47">
            <v>16.372040999999999</v>
          </cell>
          <cell r="AQ47">
            <v>5.2160669999999998</v>
          </cell>
          <cell r="AR47">
            <v>5.0933079999999995</v>
          </cell>
          <cell r="AS47">
            <v>10.022843999999999</v>
          </cell>
        </row>
        <row r="105">
          <cell r="B105">
            <v>1.7785450662110209E-3</v>
          </cell>
          <cell r="C105">
            <v>0</v>
          </cell>
          <cell r="D105">
            <v>0</v>
          </cell>
          <cell r="E105">
            <v>0</v>
          </cell>
          <cell r="F105">
            <v>0</v>
          </cell>
          <cell r="G105">
            <v>0</v>
          </cell>
          <cell r="H105">
            <v>2.280044940092769E-3</v>
          </cell>
          <cell r="I105">
            <v>1.0570824848736256E-3</v>
          </cell>
          <cell r="J105">
            <v>1.8833035036068004E-3</v>
          </cell>
          <cell r="K105">
            <v>3.88190756518084E-3</v>
          </cell>
          <cell r="L105">
            <v>6.9235257073469673E-3</v>
          </cell>
          <cell r="M105">
            <v>1.7262031172658083E-2</v>
          </cell>
          <cell r="N105">
            <v>2.2568132364418791E-2</v>
          </cell>
          <cell r="O105">
            <v>1.8764115947554092E-2</v>
          </cell>
          <cell r="P105">
            <v>5.6244268732409099E-2</v>
          </cell>
          <cell r="Q105">
            <v>4.7082401500825868E-3</v>
          </cell>
          <cell r="R105">
            <v>4.8793979056274634E-3</v>
          </cell>
          <cell r="S105">
            <v>6.7350339070264135E-4</v>
          </cell>
          <cell r="T105">
            <v>0</v>
          </cell>
          <cell r="U105">
            <v>0</v>
          </cell>
          <cell r="V105">
            <v>0</v>
          </cell>
          <cell r="W105">
            <v>0</v>
          </cell>
          <cell r="X105">
            <v>0</v>
          </cell>
          <cell r="Y105">
            <v>0</v>
          </cell>
          <cell r="Z105">
            <v>0</v>
          </cell>
          <cell r="AA105">
            <v>0</v>
          </cell>
          <cell r="AB105">
            <v>0.63600000000000001</v>
          </cell>
          <cell r="AC105">
            <v>5.1700000000000001E-3</v>
          </cell>
          <cell r="AD105">
            <v>0</v>
          </cell>
          <cell r="AE105">
            <v>0</v>
          </cell>
          <cell r="AF105">
            <v>2.0900999999999999E-2</v>
          </cell>
          <cell r="AG105">
            <v>2.3857E-2</v>
          </cell>
          <cell r="AH105">
            <v>0.41920599999999997</v>
          </cell>
          <cell r="AI105">
            <v>0.24740599999999999</v>
          </cell>
          <cell r="AJ105">
            <v>0.51198900000000003</v>
          </cell>
          <cell r="AK105">
            <v>1.2298039999999999</v>
          </cell>
          <cell r="AL105">
            <v>1.427152</v>
          </cell>
          <cell r="AM105">
            <v>5.6618599999999999</v>
          </cell>
          <cell r="AN105">
            <v>10.715007999999999</v>
          </cell>
          <cell r="AO105">
            <v>25.982654</v>
          </cell>
          <cell r="AP105">
            <v>12.00413</v>
          </cell>
          <cell r="AQ105">
            <v>3.2392729999999998</v>
          </cell>
          <cell r="AR105">
            <v>1.223546</v>
          </cell>
          <cell r="AS105">
            <v>0.17400099999999999</v>
          </cell>
        </row>
        <row r="116">
          <cell r="B116">
            <v>1.4649999999999999E-3</v>
          </cell>
          <cell r="C116">
            <v>0</v>
          </cell>
          <cell r="D116">
            <v>0</v>
          </cell>
          <cell r="E116">
            <v>7.9000000000000001E-4</v>
          </cell>
          <cell r="F116">
            <v>3.8454470652933047E-3</v>
          </cell>
          <cell r="G116">
            <v>0</v>
          </cell>
          <cell r="H116">
            <v>1.4157832141856465E-3</v>
          </cell>
          <cell r="I116">
            <v>1.8203360652602266E-2</v>
          </cell>
          <cell r="J116">
            <v>3.0030581652176098E-3</v>
          </cell>
          <cell r="K116">
            <v>0</v>
          </cell>
          <cell r="L116">
            <v>8.099999999999999E-5</v>
          </cell>
          <cell r="M116">
            <v>0</v>
          </cell>
          <cell r="N116">
            <v>0</v>
          </cell>
          <cell r="O116">
            <v>5.1769948635469387E-4</v>
          </cell>
          <cell r="P116">
            <v>1.1229966859447079E-2</v>
          </cell>
          <cell r="Q116">
            <v>9.7071398449990358E-4</v>
          </cell>
          <cell r="R116">
            <v>3.1542257143290235E-3</v>
          </cell>
          <cell r="S116">
            <v>0</v>
          </cell>
          <cell r="T116">
            <v>0</v>
          </cell>
          <cell r="U116">
            <v>0</v>
          </cell>
          <cell r="V116">
            <v>0</v>
          </cell>
          <cell r="W116">
            <v>0</v>
          </cell>
          <cell r="X116">
            <v>0</v>
          </cell>
          <cell r="Y116">
            <v>0</v>
          </cell>
          <cell r="Z116">
            <v>0</v>
          </cell>
          <cell r="AA116">
            <v>0</v>
          </cell>
          <cell r="AB116">
            <v>0.55399999999999994</v>
          </cell>
          <cell r="AC116">
            <v>3.4408000000000001E-2</v>
          </cell>
          <cell r="AD116">
            <v>5.1720999999999996E-2</v>
          </cell>
          <cell r="AE116">
            <v>0.37872600000000001</v>
          </cell>
          <cell r="AF116">
            <v>2.2056580000000001</v>
          </cell>
          <cell r="AG116">
            <v>3.5428000000000001E-2</v>
          </cell>
          <cell r="AH116">
            <v>0.26030399999999998</v>
          </cell>
          <cell r="AI116">
            <v>4.2604249999999997</v>
          </cell>
          <cell r="AJ116">
            <v>0.81640199999999996</v>
          </cell>
          <cell r="AK116">
            <v>9.8996000000000001E-2</v>
          </cell>
          <cell r="AL116">
            <v>0.130658</v>
          </cell>
          <cell r="AM116">
            <v>2.6311999999999999E-2</v>
          </cell>
          <cell r="AN116">
            <v>5.0314999999999999E-2</v>
          </cell>
          <cell r="AO116">
            <v>0.716858</v>
          </cell>
          <cell r="AP116">
            <v>2.396795</v>
          </cell>
          <cell r="AQ116">
            <v>0.667852</v>
          </cell>
          <cell r="AR116">
            <v>0.79094599999999993</v>
          </cell>
          <cell r="AS116">
            <v>1.4353999999999999E-2</v>
          </cell>
        </row>
        <row r="121">
          <cell r="B121">
            <v>0</v>
          </cell>
          <cell r="C121">
            <v>0</v>
          </cell>
          <cell r="D121">
            <v>0</v>
          </cell>
          <cell r="E121">
            <v>0</v>
          </cell>
          <cell r="F121">
            <v>0</v>
          </cell>
          <cell r="G121">
            <v>0</v>
          </cell>
          <cell r="H121">
            <v>0</v>
          </cell>
          <cell r="I121">
            <v>5.7826222283532524E-4</v>
          </cell>
          <cell r="J121">
            <v>4.2018433836860715E-4</v>
          </cell>
          <cell r="K121">
            <v>0</v>
          </cell>
          <cell r="L121">
            <v>0</v>
          </cell>
          <cell r="M121">
            <v>0</v>
          </cell>
          <cell r="N121">
            <v>0</v>
          </cell>
          <cell r="O121">
            <v>0</v>
          </cell>
          <cell r="P121">
            <v>5.1624314075285479E-4</v>
          </cell>
          <cell r="Q121">
            <v>0</v>
          </cell>
          <cell r="R121">
            <v>0</v>
          </cell>
          <cell r="S121">
            <v>0</v>
          </cell>
          <cell r="T121">
            <v>0</v>
          </cell>
          <cell r="U121">
            <v>0</v>
          </cell>
          <cell r="V121">
            <v>0</v>
          </cell>
          <cell r="W121">
            <v>0</v>
          </cell>
          <cell r="X121">
            <v>0</v>
          </cell>
          <cell r="Y121">
            <v>0</v>
          </cell>
          <cell r="Z121">
            <v>0</v>
          </cell>
          <cell r="AA121">
            <v>0</v>
          </cell>
        </row>
        <row r="138">
          <cell r="B138">
            <v>0</v>
          </cell>
          <cell r="C138">
            <v>0</v>
          </cell>
          <cell r="D138">
            <v>0</v>
          </cell>
          <cell r="E138">
            <v>0</v>
          </cell>
          <cell r="F138">
            <v>0</v>
          </cell>
          <cell r="G138">
            <v>0</v>
          </cell>
          <cell r="H138">
            <v>0</v>
          </cell>
          <cell r="I138">
            <v>0</v>
          </cell>
          <cell r="J138">
            <v>2.4600000000000002E-4</v>
          </cell>
          <cell r="K138">
            <v>0</v>
          </cell>
          <cell r="L138">
            <v>0</v>
          </cell>
          <cell r="M138">
            <v>0</v>
          </cell>
          <cell r="N138">
            <v>0</v>
          </cell>
          <cell r="O138">
            <v>4.2376599999999997E-5</v>
          </cell>
          <cell r="P138">
            <v>0</v>
          </cell>
          <cell r="Q138">
            <v>5.5999999999999999E-5</v>
          </cell>
          <cell r="R138">
            <v>0</v>
          </cell>
          <cell r="S138">
            <v>0</v>
          </cell>
          <cell r="T138">
            <v>0</v>
          </cell>
          <cell r="U138">
            <v>0</v>
          </cell>
          <cell r="V138">
            <v>0</v>
          </cell>
          <cell r="W138">
            <v>0</v>
          </cell>
          <cell r="X138">
            <v>0</v>
          </cell>
          <cell r="Y138">
            <v>0</v>
          </cell>
          <cell r="Z138">
            <v>0</v>
          </cell>
          <cell r="AA138">
            <v>0</v>
          </cell>
        </row>
        <row r="228">
          <cell r="B228">
            <v>5.0759999999999998E-3</v>
          </cell>
          <cell r="C228">
            <v>1.0447569010375119E-3</v>
          </cell>
          <cell r="D228">
            <v>0</v>
          </cell>
          <cell r="E228">
            <v>1.0990021996553853E-3</v>
          </cell>
          <cell r="F228">
            <v>4.3399999999999998E-4</v>
          </cell>
          <cell r="G228">
            <v>4.461E-4</v>
          </cell>
          <cell r="H228">
            <v>1.4551999999999998E-3</v>
          </cell>
          <cell r="I228">
            <v>1.0629999999999999E-3</v>
          </cell>
          <cell r="J228">
            <v>5.7362999999999999E-4</v>
          </cell>
          <cell r="K228">
            <v>5.1184283999999997E-3</v>
          </cell>
          <cell r="L228">
            <v>2.6242354999999998E-2</v>
          </cell>
          <cell r="M228">
            <v>8.3132350000000004E-3</v>
          </cell>
          <cell r="N228">
            <v>1.5048859E-2</v>
          </cell>
          <cell r="O228">
            <v>1.4289E-2</v>
          </cell>
          <cell r="P228">
            <v>2.03866472E-2</v>
          </cell>
          <cell r="Q228">
            <v>1.7203E-2</v>
          </cell>
          <cell r="R228">
            <v>1.46035974E-2</v>
          </cell>
          <cell r="S228">
            <v>1.0952E-2</v>
          </cell>
          <cell r="T228">
            <v>0</v>
          </cell>
          <cell r="U228">
            <v>0</v>
          </cell>
          <cell r="V228">
            <v>0</v>
          </cell>
          <cell r="W228">
            <v>0</v>
          </cell>
          <cell r="X228">
            <v>0</v>
          </cell>
          <cell r="Y228">
            <v>0</v>
          </cell>
          <cell r="Z228">
            <v>0</v>
          </cell>
          <cell r="AA228">
            <v>0</v>
          </cell>
          <cell r="AB228">
            <v>0.26400000000000001</v>
          </cell>
          <cell r="AC228">
            <v>0.93519099999999999</v>
          </cell>
          <cell r="AD228">
            <v>6.1488999999999995E-2</v>
          </cell>
          <cell r="AE228">
            <v>0.188808</v>
          </cell>
          <cell r="AF228">
            <v>0.69617499999999999</v>
          </cell>
          <cell r="AG228">
            <v>0.866031</v>
          </cell>
          <cell r="AH228">
            <v>1.620509</v>
          </cell>
          <cell r="AI228">
            <v>2.0042819999999999</v>
          </cell>
          <cell r="AJ228">
            <v>0.84446499999999991</v>
          </cell>
          <cell r="AK228">
            <v>1.691843</v>
          </cell>
          <cell r="AL228">
            <v>2.5828009999999999</v>
          </cell>
          <cell r="AM228">
            <v>2.8158840000000001</v>
          </cell>
          <cell r="AN228">
            <v>1.230305</v>
          </cell>
          <cell r="AO228">
            <v>1.3362699999999998</v>
          </cell>
          <cell r="AP228">
            <v>1.9405509999999999</v>
          </cell>
          <cell r="AQ228">
            <v>1.8426399999999998</v>
          </cell>
          <cell r="AR228">
            <v>1.1956329999999999</v>
          </cell>
          <cell r="AS228">
            <v>0.772984</v>
          </cell>
        </row>
        <row r="263">
          <cell r="B263">
            <v>1.3686650149508758E-2</v>
          </cell>
          <cell r="C263">
            <v>7.7143449867795649E-3</v>
          </cell>
          <cell r="D263">
            <v>1.6664999999999999E-2</v>
          </cell>
          <cell r="E263">
            <v>1.5655002199655384E-2</v>
          </cell>
          <cell r="F263">
            <v>2.2983966108150799E-2</v>
          </cell>
          <cell r="G263">
            <v>4.4841099999999995E-2</v>
          </cell>
          <cell r="H263">
            <v>0.1439740281542784</v>
          </cell>
          <cell r="I263">
            <v>0.23904200029991168</v>
          </cell>
          <cell r="J263">
            <v>7.4354176007193004E-2</v>
          </cell>
          <cell r="K263">
            <v>4.3357335965180842E-2</v>
          </cell>
          <cell r="L263">
            <v>8.9502287374013625E-2</v>
          </cell>
          <cell r="M263">
            <v>0.17426422545863407</v>
          </cell>
          <cell r="N263">
            <v>0.13123932643142078</v>
          </cell>
          <cell r="O263">
            <v>8.654473453390879E-2</v>
          </cell>
          <cell r="P263">
            <v>0.28684058818301644</v>
          </cell>
          <cell r="Q263">
            <v>8.6932059414356708E-2</v>
          </cell>
          <cell r="R263">
            <v>8.8622438908098344E-2</v>
          </cell>
          <cell r="S263">
            <v>8.6974483373969319E-2</v>
          </cell>
          <cell r="T263">
            <v>4.0520000000000009E-3</v>
          </cell>
          <cell r="U263">
            <v>0</v>
          </cell>
          <cell r="V263">
            <v>0</v>
          </cell>
          <cell r="W263">
            <v>0</v>
          </cell>
          <cell r="X263">
            <v>0</v>
          </cell>
          <cell r="Y263">
            <v>0</v>
          </cell>
          <cell r="Z263">
            <v>0</v>
          </cell>
          <cell r="AA263">
            <v>0</v>
          </cell>
          <cell r="AB263">
            <v>4.6820000000000004</v>
          </cell>
          <cell r="AC263">
            <v>4.5696829999999995</v>
          </cell>
          <cell r="AD263">
            <v>4.4017620000000006</v>
          </cell>
          <cell r="AE263">
            <v>2.9546009999999994</v>
          </cell>
          <cell r="AF263">
            <v>10.506774</v>
          </cell>
          <cell r="AG263">
            <v>3.8668619999999998</v>
          </cell>
          <cell r="AH263">
            <v>25.891804999999998</v>
          </cell>
          <cell r="AI263">
            <v>51.077143999999997</v>
          </cell>
          <cell r="AJ263">
            <v>18.849951999999998</v>
          </cell>
          <cell r="AK263">
            <v>12.6846</v>
          </cell>
          <cell r="AL263">
            <v>17.326353000000001</v>
          </cell>
          <cell r="AM263">
            <v>49.233941999999992</v>
          </cell>
          <cell r="AN263">
            <v>52.000382999999999</v>
          </cell>
          <cell r="AO263">
            <v>93.696625999999981</v>
          </cell>
          <cell r="AP263">
            <v>47.114811999999986</v>
          </cell>
          <cell r="AQ263">
            <v>54.409672000000015</v>
          </cell>
          <cell r="AR263">
            <v>20.226355000000005</v>
          </cell>
          <cell r="AS263">
            <v>21.761929000000002</v>
          </cell>
          <cell r="AT263">
            <v>0</v>
          </cell>
          <cell r="AU263">
            <v>0</v>
          </cell>
          <cell r="AV263">
            <v>0</v>
          </cell>
          <cell r="AW263">
            <v>0</v>
          </cell>
          <cell r="AX263">
            <v>0</v>
          </cell>
          <cell r="AY263">
            <v>0</v>
          </cell>
          <cell r="AZ263">
            <v>0</v>
          </cell>
          <cell r="BA263">
            <v>0</v>
          </cell>
        </row>
        <row r="264">
          <cell r="B264">
            <v>0</v>
          </cell>
          <cell r="C264">
            <v>0</v>
          </cell>
          <cell r="D264">
            <v>0</v>
          </cell>
          <cell r="E264">
            <v>0</v>
          </cell>
          <cell r="F264">
            <v>7.9146899171905652E-4</v>
          </cell>
          <cell r="G264">
            <v>0</v>
          </cell>
          <cell r="H264">
            <v>0</v>
          </cell>
          <cell r="I264">
            <v>8.099999999999999E-5</v>
          </cell>
          <cell r="J264">
            <v>0</v>
          </cell>
          <cell r="K264">
            <v>0</v>
          </cell>
          <cell r="L264">
            <v>0</v>
          </cell>
          <cell r="M264">
            <v>0</v>
          </cell>
          <cell r="N264">
            <v>0</v>
          </cell>
          <cell r="O264">
            <v>1.1999999999999997E-6</v>
          </cell>
          <cell r="P264">
            <v>4.3619999999999992E-5</v>
          </cell>
          <cell r="Q264">
            <v>9.9333333333333328E-7</v>
          </cell>
          <cell r="R264">
            <v>5.9006666666666658E-5</v>
          </cell>
          <cell r="S264">
            <v>4.0396969696969692E-6</v>
          </cell>
          <cell r="T264">
            <v>0</v>
          </cell>
          <cell r="U264">
            <v>0</v>
          </cell>
          <cell r="V264">
            <v>0</v>
          </cell>
          <cell r="W264">
            <v>0</v>
          </cell>
          <cell r="X264">
            <v>0</v>
          </cell>
          <cell r="Y264">
            <v>0</v>
          </cell>
          <cell r="Z264">
            <v>0</v>
          </cell>
          <cell r="AA264">
            <v>0</v>
          </cell>
          <cell r="AB264">
            <v>0</v>
          </cell>
          <cell r="AC264">
            <v>2.9169999999999998E-2</v>
          </cell>
          <cell r="AD264">
            <v>1.9485000000000002E-2</v>
          </cell>
          <cell r="AE264">
            <v>7.6678999999999997E-2</v>
          </cell>
          <cell r="AF264">
            <v>0.48910199999999998</v>
          </cell>
          <cell r="AG264">
            <v>2.3845999999999999E-2</v>
          </cell>
          <cell r="AH264">
            <v>2.2082999999999998E-2</v>
          </cell>
          <cell r="AI264">
            <v>0.31243099999999996</v>
          </cell>
          <cell r="AJ264">
            <v>9.0767999999999988E-2</v>
          </cell>
          <cell r="AK264">
            <v>3.7149000000000001E-2</v>
          </cell>
          <cell r="AL264">
            <v>0.17958999999999997</v>
          </cell>
          <cell r="AM264">
            <v>0</v>
          </cell>
          <cell r="AN264">
            <v>2.1789999999999999E-3</v>
          </cell>
          <cell r="AO264">
            <v>1.2209999999999999E-3</v>
          </cell>
          <cell r="AP264">
            <v>0</v>
          </cell>
          <cell r="AQ264">
            <v>7.9589999999999991E-3</v>
          </cell>
          <cell r="AR264">
            <v>1.8399999999999998E-3</v>
          </cell>
          <cell r="AS264">
            <v>1.3367999999999998E-2</v>
          </cell>
          <cell r="AT264">
            <v>0</v>
          </cell>
          <cell r="AU264">
            <v>0</v>
          </cell>
          <cell r="AV264">
            <v>0</v>
          </cell>
          <cell r="AW264">
            <v>0</v>
          </cell>
          <cell r="AX264">
            <v>0</v>
          </cell>
          <cell r="AY264">
            <v>0</v>
          </cell>
          <cell r="AZ264">
            <v>0</v>
          </cell>
          <cell r="BA264">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1.7022499999999998E-5</v>
          </cell>
          <cell r="P266">
            <v>1E-3</v>
          </cell>
          <cell r="Q266">
            <v>3.4546478666666663E-3</v>
          </cell>
          <cell r="R266">
            <v>0</v>
          </cell>
          <cell r="S266">
            <v>0</v>
          </cell>
          <cell r="T266">
            <v>0</v>
          </cell>
          <cell r="U266">
            <v>0</v>
          </cell>
          <cell r="V266">
            <v>0</v>
          </cell>
          <cell r="W266">
            <v>0</v>
          </cell>
          <cell r="X266">
            <v>0</v>
          </cell>
          <cell r="Y266">
            <v>0</v>
          </cell>
          <cell r="Z266">
            <v>0</v>
          </cell>
          <cell r="AA266">
            <v>0</v>
          </cell>
          <cell r="AB266">
            <v>0</v>
          </cell>
          <cell r="AC266">
            <v>0</v>
          </cell>
          <cell r="AD266">
            <v>1.4929E-2</v>
          </cell>
          <cell r="AE266">
            <v>0</v>
          </cell>
          <cell r="AF266">
            <v>0</v>
          </cell>
          <cell r="AG266">
            <v>0</v>
          </cell>
          <cell r="AH266">
            <v>0</v>
          </cell>
          <cell r="AI266">
            <v>5.3070000000000001E-3</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1.3686650149508758E-2</v>
          </cell>
          <cell r="C267">
            <v>7.7143449867795649E-3</v>
          </cell>
          <cell r="D267">
            <v>1.6664999999999999E-2</v>
          </cell>
          <cell r="E267">
            <v>1.5655002199655384E-2</v>
          </cell>
          <cell r="F267">
            <v>2.2192497116431741E-2</v>
          </cell>
          <cell r="G267">
            <v>4.4841099999999995E-2</v>
          </cell>
          <cell r="H267">
            <v>0.1439740281542784</v>
          </cell>
          <cell r="I267">
            <v>0.23896100029991169</v>
          </cell>
          <cell r="J267">
            <v>6.7670176007193009E-2</v>
          </cell>
          <cell r="K267">
            <v>3.1669335965180845E-2</v>
          </cell>
          <cell r="L267">
            <v>7.4650287374013621E-2</v>
          </cell>
          <cell r="M267">
            <v>0.16829305974676154</v>
          </cell>
          <cell r="N267">
            <v>0.12563932643142078</v>
          </cell>
          <cell r="O267">
            <v>8.6372192033908779E-2</v>
          </cell>
          <cell r="P267">
            <v>0.24418661118301641</v>
          </cell>
          <cell r="Q267">
            <v>3.8710285519707122E-2</v>
          </cell>
          <cell r="R267">
            <v>6.5602244341431679E-2</v>
          </cell>
          <cell r="S267">
            <v>6.371672533404614E-2</v>
          </cell>
          <cell r="T267">
            <v>9.9999999999999995E-7</v>
          </cell>
          <cell r="U267">
            <v>0</v>
          </cell>
          <cell r="V267">
            <v>0</v>
          </cell>
          <cell r="W267">
            <v>0</v>
          </cell>
          <cell r="X267">
            <v>0</v>
          </cell>
          <cell r="Y267">
            <v>0</v>
          </cell>
          <cell r="Z267">
            <v>0</v>
          </cell>
          <cell r="AA267">
            <v>0</v>
          </cell>
          <cell r="AB267">
            <v>4.6820000000000004</v>
          </cell>
          <cell r="AC267">
            <v>4.5388659999999996</v>
          </cell>
          <cell r="AD267">
            <v>4.3241389999999997</v>
          </cell>
          <cell r="AE267">
            <v>2.7743309999999997</v>
          </cell>
          <cell r="AF267">
            <v>9.9639359999999986</v>
          </cell>
          <cell r="AG267">
            <v>3.694223</v>
          </cell>
          <cell r="AH267">
            <v>25.779971999999997</v>
          </cell>
          <cell r="AI267">
            <v>50.696579</v>
          </cell>
          <cell r="AJ267">
            <v>16.945743999999998</v>
          </cell>
          <cell r="AK267">
            <v>9.7130379999999992</v>
          </cell>
          <cell r="AL267">
            <v>13.544811999999999</v>
          </cell>
          <cell r="AM267">
            <v>45.622043999999995</v>
          </cell>
          <cell r="AN267">
            <v>50.995967</v>
          </cell>
          <cell r="AO267">
            <v>93.617283999999984</v>
          </cell>
          <cell r="AP267">
            <v>32.824459000000004</v>
          </cell>
          <cell r="AQ267">
            <v>11.293287999999997</v>
          </cell>
          <cell r="AR267">
            <v>8.3769679999999997</v>
          </cell>
          <cell r="AS267">
            <v>11.397225000000001</v>
          </cell>
          <cell r="AT267">
            <v>0</v>
          </cell>
          <cell r="AU267">
            <v>0</v>
          </cell>
          <cell r="AV267">
            <v>0</v>
          </cell>
          <cell r="AW267">
            <v>0</v>
          </cell>
          <cell r="AX267">
            <v>0</v>
          </cell>
          <cell r="AY267">
            <v>0</v>
          </cell>
          <cell r="AZ267">
            <v>0</v>
          </cell>
          <cell r="BA267">
            <v>0</v>
          </cell>
        </row>
        <row r="268">
          <cell r="B268">
            <v>0</v>
          </cell>
          <cell r="C268">
            <v>0</v>
          </cell>
          <cell r="D268">
            <v>0</v>
          </cell>
          <cell r="E268">
            <v>0</v>
          </cell>
          <cell r="F268">
            <v>0</v>
          </cell>
          <cell r="G268">
            <v>0</v>
          </cell>
          <cell r="H268">
            <v>0</v>
          </cell>
          <cell r="I268">
            <v>0</v>
          </cell>
          <cell r="J268">
            <v>0</v>
          </cell>
          <cell r="K268">
            <v>0</v>
          </cell>
          <cell r="L268">
            <v>0</v>
          </cell>
          <cell r="M268">
            <v>0</v>
          </cell>
          <cell r="N268">
            <v>0</v>
          </cell>
          <cell r="O268">
            <v>1.5432E-4</v>
          </cell>
          <cell r="P268">
            <v>4.8356999999999998E-5</v>
          </cell>
          <cell r="Q268">
            <v>1.6733323513464838E-3</v>
          </cell>
          <cell r="R268">
            <v>6.4999999999999994E-5</v>
          </cell>
          <cell r="S268">
            <v>0</v>
          </cell>
          <cell r="T268">
            <v>5.8100000000000003E-4</v>
          </cell>
          <cell r="U268">
            <v>0</v>
          </cell>
          <cell r="V268">
            <v>0</v>
          </cell>
          <cell r="W268">
            <v>0</v>
          </cell>
          <cell r="X268">
            <v>0</v>
          </cell>
          <cell r="Y268">
            <v>0</v>
          </cell>
          <cell r="Z268">
            <v>0</v>
          </cell>
          <cell r="AA268">
            <v>0</v>
          </cell>
          <cell r="AB268">
            <v>0</v>
          </cell>
          <cell r="AC268">
            <v>0</v>
          </cell>
          <cell r="AD268">
            <v>9.724E-3</v>
          </cell>
          <cell r="AE268">
            <v>4.9095E-2</v>
          </cell>
          <cell r="AF268">
            <v>4.6171999999999998E-2</v>
          </cell>
          <cell r="AG268">
            <v>1.7999999999999998E-4</v>
          </cell>
          <cell r="AH268">
            <v>3.0421999999999998E-2</v>
          </cell>
          <cell r="AI268">
            <v>1.3427E-2</v>
          </cell>
          <cell r="AJ268">
            <v>2.7104E-2</v>
          </cell>
          <cell r="AK268">
            <v>2.4686E-2</v>
          </cell>
          <cell r="AL268">
            <v>5.8459999999999996E-3</v>
          </cell>
          <cell r="AM268">
            <v>0</v>
          </cell>
          <cell r="AN268">
            <v>0</v>
          </cell>
          <cell r="AO268">
            <v>0</v>
          </cell>
          <cell r="AP268">
            <v>0</v>
          </cell>
          <cell r="AQ268">
            <v>1.151254</v>
          </cell>
          <cell r="AR268">
            <v>0.17531099999999999</v>
          </cell>
          <cell r="AS268">
            <v>4.75E-4</v>
          </cell>
          <cell r="AT268">
            <v>0</v>
          </cell>
          <cell r="AU268">
            <v>0</v>
          </cell>
          <cell r="AV268">
            <v>0</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32">
        <row r="47">
          <cell r="B47">
            <v>0</v>
          </cell>
          <cell r="C47">
            <v>1.0932695797413051E-3</v>
          </cell>
          <cell r="D47">
            <v>1.9231940000000003E-2</v>
          </cell>
          <cell r="E47">
            <v>3.1132920000000001E-2</v>
          </cell>
          <cell r="F47">
            <v>2.8981679999999999E-2</v>
          </cell>
          <cell r="G47">
            <v>2.0809879999999999E-2</v>
          </cell>
          <cell r="H47">
            <v>3.6703940000000004E-2</v>
          </cell>
          <cell r="I47">
            <v>4.1689205739999999E-2</v>
          </cell>
          <cell r="J47">
            <v>3.0641623740000002E-2</v>
          </cell>
          <cell r="K47">
            <v>3.5759487399999998E-2</v>
          </cell>
          <cell r="L47">
            <v>0.11853855953333334</v>
          </cell>
          <cell r="M47">
            <v>0.10125963423333333</v>
          </cell>
          <cell r="N47">
            <v>9.1358330700000004E-2</v>
          </cell>
          <cell r="O47">
            <v>0.26348966886666669</v>
          </cell>
          <cell r="P47">
            <v>0.40515681756464683</v>
          </cell>
          <cell r="Q47">
            <v>0.37560625490699934</v>
          </cell>
          <cell r="R47">
            <v>0.84932238827972562</v>
          </cell>
          <cell r="S47">
            <v>1.1336258334365243</v>
          </cell>
          <cell r="T47">
            <v>0</v>
          </cell>
          <cell r="U47">
            <v>0</v>
          </cell>
          <cell r="V47">
            <v>0</v>
          </cell>
          <cell r="W47">
            <v>0</v>
          </cell>
          <cell r="X47">
            <v>0</v>
          </cell>
          <cell r="Y47">
            <v>0</v>
          </cell>
          <cell r="Z47">
            <v>0</v>
          </cell>
          <cell r="AA47">
            <v>0</v>
          </cell>
          <cell r="AB47">
            <v>0</v>
          </cell>
          <cell r="AC47">
            <v>0.151922</v>
          </cell>
          <cell r="AD47">
            <v>1.066791</v>
          </cell>
          <cell r="AE47">
            <v>3.5845469999999997</v>
          </cell>
          <cell r="AF47">
            <v>8.0627870000000001</v>
          </cell>
          <cell r="AG47">
            <v>6.1311109999999998</v>
          </cell>
          <cell r="AH47">
            <v>13.857538</v>
          </cell>
          <cell r="AI47">
            <v>30.095775999999997</v>
          </cell>
          <cell r="AJ47">
            <v>23.322241999999999</v>
          </cell>
          <cell r="AK47">
            <v>24.279050999999999</v>
          </cell>
          <cell r="AL47">
            <v>65.143323999999993</v>
          </cell>
          <cell r="AM47">
            <v>115.97563699999999</v>
          </cell>
          <cell r="AN47">
            <v>107.59057999999999</v>
          </cell>
          <cell r="AO47">
            <v>170.55718399999998</v>
          </cell>
          <cell r="AP47">
            <v>151.68074999999999</v>
          </cell>
          <cell r="AQ47">
            <v>191.255607</v>
          </cell>
          <cell r="AR47">
            <v>181.14008099999998</v>
          </cell>
          <cell r="AS47">
            <v>130.78752299999999</v>
          </cell>
        </row>
        <row r="105">
          <cell r="B105">
            <v>0</v>
          </cell>
          <cell r="C105">
            <v>0</v>
          </cell>
          <cell r="D105">
            <v>0</v>
          </cell>
          <cell r="E105">
            <v>0</v>
          </cell>
          <cell r="F105">
            <v>0</v>
          </cell>
          <cell r="G105">
            <v>5.9209738603570458E-4</v>
          </cell>
          <cell r="H105">
            <v>1.1888324455837462E-3</v>
          </cell>
          <cell r="I105">
            <v>2.4190653876379887E-3</v>
          </cell>
          <cell r="J105">
            <v>5.2898172465167936E-3</v>
          </cell>
          <cell r="K105">
            <v>1.2707187629418935E-2</v>
          </cell>
          <cell r="L105">
            <v>4.5643860891846105E-2</v>
          </cell>
          <cell r="M105">
            <v>4.0128270215713135E-2</v>
          </cell>
          <cell r="N105">
            <v>4.002827614284054E-2</v>
          </cell>
          <cell r="O105">
            <v>0.10119169133522574</v>
          </cell>
          <cell r="P105">
            <v>0.16626299313148965</v>
          </cell>
          <cell r="Q105">
            <v>0.17167749946526592</v>
          </cell>
          <cell r="R105">
            <v>0.12167041536358504</v>
          </cell>
          <cell r="S105">
            <v>9.0929350554212765E-2</v>
          </cell>
          <cell r="T105">
            <v>0</v>
          </cell>
          <cell r="U105">
            <v>0</v>
          </cell>
          <cell r="V105">
            <v>0</v>
          </cell>
          <cell r="W105">
            <v>0</v>
          </cell>
          <cell r="X105">
            <v>0</v>
          </cell>
          <cell r="Y105">
            <v>0</v>
          </cell>
          <cell r="Z105">
            <v>0</v>
          </cell>
          <cell r="AA105">
            <v>0</v>
          </cell>
          <cell r="AB105">
            <v>0</v>
          </cell>
          <cell r="AC105">
            <v>7.7359999999999998E-2</v>
          </cell>
          <cell r="AD105">
            <v>6.1128999999999996E-2</v>
          </cell>
          <cell r="AE105">
            <v>3.8945E-2</v>
          </cell>
          <cell r="AF105">
            <v>4.4979999999999994E-3</v>
          </cell>
          <cell r="AG105">
            <v>0.31196999999999997</v>
          </cell>
          <cell r="AH105">
            <v>0.60228300000000001</v>
          </cell>
          <cell r="AI105">
            <v>1.121173</v>
          </cell>
          <cell r="AJ105">
            <v>2.246321</v>
          </cell>
          <cell r="AK105">
            <v>5.9768489999999996</v>
          </cell>
          <cell r="AL105">
            <v>20.345105</v>
          </cell>
          <cell r="AM105">
            <v>21.613261999999999</v>
          </cell>
          <cell r="AN105">
            <v>18.441841</v>
          </cell>
          <cell r="AO105">
            <v>45.717731999999998</v>
          </cell>
          <cell r="AP105">
            <v>57.223728999999999</v>
          </cell>
          <cell r="AQ105">
            <v>105.16080099999999</v>
          </cell>
          <cell r="AR105">
            <v>26.234182999999998</v>
          </cell>
          <cell r="AS105">
            <v>10.249518</v>
          </cell>
        </row>
        <row r="116">
          <cell r="B116">
            <v>6.3426999999999989E-3</v>
          </cell>
          <cell r="C116">
            <v>5.8057999999999998E-3</v>
          </cell>
          <cell r="D116">
            <v>3.8183600000000007E-3</v>
          </cell>
          <cell r="E116">
            <v>4.0076399999999989E-3</v>
          </cell>
          <cell r="F116">
            <v>2.7554800000000003E-3</v>
          </cell>
          <cell r="G116">
            <v>1.9625060000000003E-2</v>
          </cell>
          <cell r="H116">
            <v>2.9629600000000006E-3</v>
          </cell>
          <cell r="I116">
            <v>3.8420199999999998E-3</v>
          </cell>
          <cell r="J116">
            <v>3.5763000000000001E-3</v>
          </cell>
          <cell r="K116">
            <v>4.2005600000000008E-3</v>
          </cell>
          <cell r="L116">
            <v>4.9049000000000002E-3</v>
          </cell>
          <cell r="M116">
            <v>7.9570400000000003E-3</v>
          </cell>
          <cell r="N116">
            <v>6.6502799999999997E-3</v>
          </cell>
          <cell r="O116">
            <v>5.3489800000000006E-3</v>
          </cell>
          <cell r="P116">
            <v>4.9303799999999998E-3</v>
          </cell>
          <cell r="Q116">
            <v>4.0727282043308659E-2</v>
          </cell>
          <cell r="R116">
            <v>5.7748600000000006E-3</v>
          </cell>
          <cell r="S116">
            <v>6.9160000000000003E-3</v>
          </cell>
          <cell r="T116">
            <v>6.7412800000000005E-3</v>
          </cell>
          <cell r="U116">
            <v>0</v>
          </cell>
          <cell r="V116">
            <v>0</v>
          </cell>
          <cell r="W116">
            <v>0</v>
          </cell>
          <cell r="X116">
            <v>0</v>
          </cell>
          <cell r="Y116">
            <v>0</v>
          </cell>
          <cell r="Z116">
            <v>0</v>
          </cell>
          <cell r="AA116">
            <v>0</v>
          </cell>
          <cell r="AB116">
            <v>1.417</v>
          </cell>
          <cell r="AC116">
            <v>1.247371</v>
          </cell>
          <cell r="AD116">
            <v>2.0742849999999997</v>
          </cell>
          <cell r="AE116">
            <v>1.6230289999999998</v>
          </cell>
          <cell r="AF116">
            <v>2.7931539999999999</v>
          </cell>
          <cell r="AG116">
            <v>3.7199979999999999</v>
          </cell>
          <cell r="AH116">
            <v>3.5374189999999999</v>
          </cell>
          <cell r="AI116">
            <v>2.4614059999999998</v>
          </cell>
          <cell r="AJ116">
            <v>2.0341529999999999</v>
          </cell>
          <cell r="AK116">
            <v>0.51155299999999992</v>
          </cell>
          <cell r="AL116">
            <v>0.66323599999999994</v>
          </cell>
          <cell r="AM116">
            <v>1.12958</v>
          </cell>
          <cell r="AN116">
            <v>1.894061</v>
          </cell>
          <cell r="AO116">
            <v>1.054341</v>
          </cell>
          <cell r="AP116">
            <v>8.3180779999999999</v>
          </cell>
          <cell r="AQ116">
            <v>24.947436999999997</v>
          </cell>
          <cell r="AR116">
            <v>10.485996999999999</v>
          </cell>
          <cell r="AS116">
            <v>1.075245</v>
          </cell>
        </row>
        <row r="121">
          <cell r="B121">
            <v>4.2141505672248052E-3</v>
          </cell>
          <cell r="C121">
            <v>0</v>
          </cell>
          <cell r="D121">
            <v>0</v>
          </cell>
          <cell r="E121">
            <v>0</v>
          </cell>
          <cell r="F121">
            <v>1.0647E-3</v>
          </cell>
          <cell r="G121">
            <v>7.3491599999999995E-3</v>
          </cell>
          <cell r="H121">
            <v>9.2201199999999983E-3</v>
          </cell>
          <cell r="I121">
            <v>1.4101094825999999E-2</v>
          </cell>
          <cell r="J121">
            <v>1.5834710189327652E-3</v>
          </cell>
          <cell r="K121">
            <v>7.5590010431516317E-4</v>
          </cell>
          <cell r="L121">
            <v>3.4328319844000005E-2</v>
          </cell>
          <cell r="M121">
            <v>5.5012088039999997E-2</v>
          </cell>
          <cell r="N121">
            <v>6.933101757533873E-3</v>
          </cell>
          <cell r="O121">
            <v>8.3692700000000009E-2</v>
          </cell>
          <cell r="P121">
            <v>8.1349183187999996E-2</v>
          </cell>
          <cell r="Q121">
            <v>5.4089836218134584E-3</v>
          </cell>
          <cell r="R121">
            <v>9.5113841057468916E-3</v>
          </cell>
          <cell r="S121">
            <v>2.0538543934520214E-2</v>
          </cell>
          <cell r="T121">
            <v>9.1560996799999975E-2</v>
          </cell>
          <cell r="U121">
            <v>0</v>
          </cell>
          <cell r="V121">
            <v>0</v>
          </cell>
          <cell r="W121">
            <v>0</v>
          </cell>
          <cell r="X121">
            <v>0</v>
          </cell>
          <cell r="Y121">
            <v>0</v>
          </cell>
          <cell r="Z121">
            <v>0</v>
          </cell>
          <cell r="AA121">
            <v>0</v>
          </cell>
          <cell r="AB121">
            <v>0.80199999999999994</v>
          </cell>
          <cell r="AC121">
            <v>8.6725999999999998E-2</v>
          </cell>
          <cell r="AD121">
            <v>8.7867000000000001E-2</v>
          </cell>
          <cell r="AE121">
            <v>8.6424000000000001E-2</v>
          </cell>
          <cell r="AF121">
            <v>0.12299299999999999</v>
          </cell>
          <cell r="AG121">
            <v>0.49601599999999996</v>
          </cell>
          <cell r="AH121">
            <v>3.0670009999999999</v>
          </cell>
          <cell r="AI121">
            <v>1.956915</v>
          </cell>
          <cell r="AJ121">
            <v>0.67242099999999994</v>
          </cell>
          <cell r="AK121">
            <v>0.35553899999999999</v>
          </cell>
          <cell r="AL121">
            <v>1.846703</v>
          </cell>
          <cell r="AM121">
            <v>4.502008</v>
          </cell>
          <cell r="AN121">
            <v>3.1942209999999998</v>
          </cell>
          <cell r="AO121">
            <v>4.3709999999999996</v>
          </cell>
          <cell r="AP121">
            <v>8.5531539999999993</v>
          </cell>
          <cell r="AQ121">
            <v>3.3132649999999999</v>
          </cell>
          <cell r="AR121">
            <v>2.0508139999999999</v>
          </cell>
          <cell r="AS121">
            <v>2.315096</v>
          </cell>
        </row>
        <row r="138">
          <cell r="B138">
            <v>0</v>
          </cell>
          <cell r="C138">
            <v>0</v>
          </cell>
          <cell r="D138">
            <v>0</v>
          </cell>
          <cell r="E138">
            <v>0</v>
          </cell>
          <cell r="F138">
            <v>9.5040400000000001E-3</v>
          </cell>
          <cell r="G138">
            <v>0</v>
          </cell>
          <cell r="H138">
            <v>8.8979800000000015E-3</v>
          </cell>
          <cell r="I138">
            <v>0</v>
          </cell>
          <cell r="J138">
            <v>2.6993993777746811E-4</v>
          </cell>
          <cell r="K138">
            <v>0</v>
          </cell>
          <cell r="L138">
            <v>3.0064443070677258E-4</v>
          </cell>
          <cell r="M138">
            <v>6.1188399999999995E-3</v>
          </cell>
          <cell r="N138">
            <v>2.7161813598301088E-4</v>
          </cell>
          <cell r="O138">
            <v>0</v>
          </cell>
          <cell r="P138">
            <v>0</v>
          </cell>
          <cell r="Q138">
            <v>0</v>
          </cell>
          <cell r="R138">
            <v>0</v>
          </cell>
          <cell r="S138">
            <v>1.2139399999999999E-3</v>
          </cell>
          <cell r="T138">
            <v>0</v>
          </cell>
          <cell r="U138">
            <v>0</v>
          </cell>
          <cell r="V138">
            <v>0</v>
          </cell>
          <cell r="W138">
            <v>0</v>
          </cell>
          <cell r="X138">
            <v>0</v>
          </cell>
          <cell r="Y138">
            <v>0</v>
          </cell>
          <cell r="Z138">
            <v>0</v>
          </cell>
          <cell r="AA138">
            <v>0</v>
          </cell>
        </row>
        <row r="228">
          <cell r="B228">
            <v>8.1190200000000011E-3</v>
          </cell>
          <cell r="C228">
            <v>7.2854600000000005E-3</v>
          </cell>
          <cell r="D228">
            <v>8.9289199999999999E-3</v>
          </cell>
          <cell r="E228">
            <v>1.5705144000000004E-2</v>
          </cell>
          <cell r="F228">
            <v>6.1971000000000005E-3</v>
          </cell>
          <cell r="G228">
            <v>9.3244059999999986E-3</v>
          </cell>
          <cell r="H228">
            <v>1.145326E-2</v>
          </cell>
          <cell r="I228">
            <v>1.1746279999999998E-2</v>
          </cell>
          <cell r="J228">
            <v>1.7044299999999998E-2</v>
          </cell>
          <cell r="K228">
            <v>1.058694E-2</v>
          </cell>
          <cell r="L228">
            <v>3.8886120000000003E-2</v>
          </cell>
          <cell r="M228">
            <v>0.10501582</v>
          </cell>
          <cell r="N228">
            <v>0.11359894000000001</v>
          </cell>
          <cell r="O228">
            <v>0.14460809999999999</v>
          </cell>
          <cell r="P228">
            <v>0.18468631999999999</v>
          </cell>
          <cell r="Q228">
            <v>0.13029015999999999</v>
          </cell>
          <cell r="R228">
            <v>2.3436668681582475E-2</v>
          </cell>
          <cell r="S228">
            <v>3.5161895377371473E-2</v>
          </cell>
          <cell r="T228">
            <v>0</v>
          </cell>
          <cell r="U228">
            <v>0</v>
          </cell>
          <cell r="V228">
            <v>0</v>
          </cell>
          <cell r="W228">
            <v>0</v>
          </cell>
          <cell r="X228">
            <v>0</v>
          </cell>
          <cell r="Y228">
            <v>0</v>
          </cell>
          <cell r="Z228">
            <v>0</v>
          </cell>
          <cell r="AA228">
            <v>0</v>
          </cell>
          <cell r="AB228">
            <v>1.365</v>
          </cell>
          <cell r="AC228">
            <v>0.76221899999999998</v>
          </cell>
          <cell r="AD228">
            <v>1.592311</v>
          </cell>
          <cell r="AE228">
            <v>6.3897319999999995</v>
          </cell>
          <cell r="AF228">
            <v>1.811858</v>
          </cell>
          <cell r="AG228">
            <v>3.1670050000000001</v>
          </cell>
          <cell r="AH228">
            <v>3.9040549999999996</v>
          </cell>
          <cell r="AI228">
            <v>2.6872989999999999</v>
          </cell>
          <cell r="AJ228">
            <v>2.8632770000000001</v>
          </cell>
          <cell r="AK228">
            <v>1.9282569999999999</v>
          </cell>
          <cell r="AL228">
            <v>5.2422759999999995</v>
          </cell>
          <cell r="AM228">
            <v>10.07503</v>
          </cell>
          <cell r="AN228">
            <v>9.7551919999999992</v>
          </cell>
          <cell r="AO228">
            <v>10.348148999999999</v>
          </cell>
          <cell r="AP228">
            <v>13.508054999999999</v>
          </cell>
          <cell r="AQ228">
            <v>7.3510649999999993</v>
          </cell>
          <cell r="AR228">
            <v>5.0533389999999994</v>
          </cell>
          <cell r="AS228">
            <v>3.9634339999999999</v>
          </cell>
        </row>
        <row r="247">
          <cell r="B247">
            <v>0</v>
          </cell>
          <cell r="C247">
            <v>0</v>
          </cell>
          <cell r="D247">
            <v>0</v>
          </cell>
          <cell r="E247">
            <v>6.7340000000000011E-4</v>
          </cell>
          <cell r="F247">
            <v>1.5886310497654536E-2</v>
          </cell>
          <cell r="G247">
            <v>3.1856048350465641E-2</v>
          </cell>
          <cell r="H247">
            <v>1.7618934925769894E-2</v>
          </cell>
          <cell r="I247">
            <v>2.5603830305834805E-4</v>
          </cell>
          <cell r="J247">
            <v>3.8347400000000001E-3</v>
          </cell>
          <cell r="K247">
            <v>8.2991999999999994E-4</v>
          </cell>
          <cell r="L247">
            <v>0</v>
          </cell>
          <cell r="M247">
            <v>0</v>
          </cell>
          <cell r="N247">
            <v>0</v>
          </cell>
          <cell r="O247">
            <v>2.9119999999999999E-5</v>
          </cell>
          <cell r="P247">
            <v>1.8818799999999998E-3</v>
          </cell>
          <cell r="Q247">
            <v>1.7672200000000001E-3</v>
          </cell>
          <cell r="R247">
            <v>0</v>
          </cell>
          <cell r="S247">
            <v>0</v>
          </cell>
          <cell r="T247">
            <v>2.3295999999999999E-4</v>
          </cell>
          <cell r="U247">
            <v>0</v>
          </cell>
          <cell r="V247">
            <v>0</v>
          </cell>
          <cell r="W247">
            <v>0</v>
          </cell>
          <cell r="X247">
            <v>0</v>
          </cell>
          <cell r="Y247">
            <v>0</v>
          </cell>
          <cell r="Z247">
            <v>0</v>
          </cell>
          <cell r="AA247">
            <v>0</v>
          </cell>
          <cell r="AB247">
            <v>0</v>
          </cell>
          <cell r="AC247">
            <v>6.5719999999999997E-3</v>
          </cell>
          <cell r="AD247">
            <v>0</v>
          </cell>
          <cell r="AE247">
            <v>1.8971639999999999</v>
          </cell>
          <cell r="AF247">
            <v>8.0520750000000003</v>
          </cell>
          <cell r="AG247">
            <v>16.784623</v>
          </cell>
          <cell r="AH247">
            <v>8.9260559999999991</v>
          </cell>
          <cell r="AI247">
            <v>0.11866699999999999</v>
          </cell>
          <cell r="AJ247">
            <v>0.47231599999999996</v>
          </cell>
          <cell r="AK247">
            <v>0.29244199999999998</v>
          </cell>
          <cell r="AL247">
            <v>6.8275000000000002E-2</v>
          </cell>
          <cell r="AM247">
            <v>5.8531E-2</v>
          </cell>
          <cell r="AN247">
            <v>3.0809999999999997E-2</v>
          </cell>
          <cell r="AO247">
            <v>0</v>
          </cell>
          <cell r="AP247">
            <v>0</v>
          </cell>
          <cell r="AQ247">
            <v>2.1246739999999997</v>
          </cell>
          <cell r="AR247">
            <v>6.7044999999999993E-2</v>
          </cell>
          <cell r="AS247">
            <v>5.9927999999999995E-2</v>
          </cell>
        </row>
        <row r="263">
          <cell r="B263">
            <v>1.8675870567224806E-2</v>
          </cell>
          <cell r="C263">
            <v>1.4184529579741305E-2</v>
          </cell>
          <cell r="D263">
            <v>3.3992673864735652E-2</v>
          </cell>
          <cell r="E263">
            <v>5.5210716251894394E-2</v>
          </cell>
          <cell r="F263">
            <v>7.1717696707704365E-2</v>
          </cell>
          <cell r="G263">
            <v>9.2417442070052452E-2</v>
          </cell>
          <cell r="H263">
            <v>9.5984950206576561E-2</v>
          </cell>
          <cell r="I263">
            <v>7.4983854511082207E-2</v>
          </cell>
          <cell r="J263">
            <v>6.688061352648253E-2</v>
          </cell>
          <cell r="K263">
            <v>7.2978592089114128E-2</v>
          </cell>
          <cell r="L263">
            <v>0.24409640423936046</v>
          </cell>
          <cell r="M263">
            <v>0.3281560488971848</v>
          </cell>
          <cell r="N263">
            <v>0.26667973397303074</v>
          </cell>
          <cell r="O263">
            <v>0.60937243431371224</v>
          </cell>
          <cell r="P263">
            <v>0.85559964040287528</v>
          </cell>
          <cell r="Q263">
            <v>0.79051558137402067</v>
          </cell>
          <cell r="R263">
            <v>1.0412482541423804</v>
          </cell>
          <cell r="S263">
            <v>1.3049680433799031</v>
          </cell>
          <cell r="T263">
            <v>9.9256426587499974E-2</v>
          </cell>
          <cell r="U263">
            <v>1.4560000000000001E-5</v>
          </cell>
          <cell r="V263">
            <v>1.4560000000000001E-5</v>
          </cell>
          <cell r="W263">
            <v>1.4560000000000001E-5</v>
          </cell>
          <cell r="X263">
            <v>1.4560000000000001E-5</v>
          </cell>
          <cell r="Y263">
            <v>1.4560000000000001E-5</v>
          </cell>
          <cell r="Z263">
            <v>1.4560000000000001E-5</v>
          </cell>
          <cell r="AA263">
            <v>1.4560000000000001E-5</v>
          </cell>
          <cell r="AB263">
            <v>3.6120000000000001</v>
          </cell>
          <cell r="AC263">
            <v>2.5889919999999993</v>
          </cell>
          <cell r="AD263">
            <v>5.566584999999999</v>
          </cell>
          <cell r="AE263">
            <v>15.158940999999999</v>
          </cell>
          <cell r="AF263">
            <v>25.655163000000002</v>
          </cell>
          <cell r="AG263">
            <v>32.495283999999998</v>
          </cell>
          <cell r="AH263">
            <v>37.983090000000004</v>
          </cell>
          <cell r="AI263">
            <v>40.591842</v>
          </cell>
          <cell r="AJ263">
            <v>34.699695999999989</v>
          </cell>
          <cell r="AK263">
            <v>37.383899</v>
          </cell>
          <cell r="AL263">
            <v>95.132156999999978</v>
          </cell>
          <cell r="AM263">
            <v>156.74687599999999</v>
          </cell>
          <cell r="AN263">
            <v>142.26771299999996</v>
          </cell>
          <cell r="AO263">
            <v>232.67718899999997</v>
          </cell>
          <cell r="AP263">
            <v>240.85955999999999</v>
          </cell>
          <cell r="AQ263">
            <v>370.60155200000003</v>
          </cell>
          <cell r="AR263">
            <v>229.067453</v>
          </cell>
          <cell r="AS263">
            <v>149.63707199999999</v>
          </cell>
          <cell r="AT263">
            <v>0</v>
          </cell>
          <cell r="AU263">
            <v>0</v>
          </cell>
          <cell r="AV263">
            <v>0</v>
          </cell>
          <cell r="AW263">
            <v>0</v>
          </cell>
          <cell r="AX263">
            <v>0</v>
          </cell>
          <cell r="AY263">
            <v>0</v>
          </cell>
          <cell r="AZ263">
            <v>0</v>
          </cell>
          <cell r="BA263">
            <v>0</v>
          </cell>
        </row>
        <row r="264">
          <cell r="B264">
            <v>0</v>
          </cell>
          <cell r="C264">
            <v>0</v>
          </cell>
          <cell r="D264">
            <v>0</v>
          </cell>
          <cell r="E264">
            <v>1.1104775567431747E-3</v>
          </cell>
          <cell r="F264">
            <v>0</v>
          </cell>
          <cell r="G264">
            <v>6.6943025917295756E-4</v>
          </cell>
          <cell r="H264">
            <v>3.7346736146740434E-3</v>
          </cell>
          <cell r="I264">
            <v>3.4762000000000004E-4</v>
          </cell>
          <cell r="J264">
            <v>3.9130000000000002E-4</v>
          </cell>
          <cell r="K264">
            <v>7.3445551904554457E-3</v>
          </cell>
          <cell r="L264">
            <v>6.3371871959814888E-4</v>
          </cell>
          <cell r="M264">
            <v>4.87420393260855E-4</v>
          </cell>
          <cell r="N264">
            <v>0</v>
          </cell>
          <cell r="O264">
            <v>6.2064547999999995E-3</v>
          </cell>
          <cell r="P264">
            <v>7.0808950333333337E-3</v>
          </cell>
          <cell r="Q264">
            <v>5.4355869904761907E-3</v>
          </cell>
          <cell r="R264">
            <v>8.7084087999999994E-3</v>
          </cell>
          <cell r="S264">
            <v>8.7625504046040421E-3</v>
          </cell>
          <cell r="T264">
            <v>1.4560000000000001E-5</v>
          </cell>
          <cell r="U264">
            <v>1.4560000000000001E-5</v>
          </cell>
          <cell r="V264">
            <v>1.4560000000000001E-5</v>
          </cell>
          <cell r="W264">
            <v>1.4560000000000001E-5</v>
          </cell>
          <cell r="X264">
            <v>1.4560000000000001E-5</v>
          </cell>
          <cell r="Y264">
            <v>1.4560000000000001E-5</v>
          </cell>
          <cell r="Z264">
            <v>1.4560000000000001E-5</v>
          </cell>
          <cell r="AA264">
            <v>1.4560000000000001E-5</v>
          </cell>
          <cell r="AB264">
            <v>0</v>
          </cell>
          <cell r="AC264">
            <v>0.13419500000000001</v>
          </cell>
          <cell r="AD264">
            <v>6.2228999999999993E-2</v>
          </cell>
          <cell r="AE264">
            <v>0.38877799999999996</v>
          </cell>
          <cell r="AF264">
            <v>1.9128999999999997E-2</v>
          </cell>
          <cell r="AG264">
            <v>0.55042899999999995</v>
          </cell>
          <cell r="AH264">
            <v>2.0351779999999997</v>
          </cell>
          <cell r="AI264">
            <v>1.1942389999999998</v>
          </cell>
          <cell r="AJ264">
            <v>1.1168670000000001</v>
          </cell>
          <cell r="AK264">
            <v>3.4545249999999998</v>
          </cell>
          <cell r="AL264">
            <v>1.001595</v>
          </cell>
          <cell r="AM264">
            <v>0.45346999999999993</v>
          </cell>
          <cell r="AN264">
            <v>6.3969999999999999E-3</v>
          </cell>
          <cell r="AO264">
            <v>7.2189999999999997E-3</v>
          </cell>
          <cell r="AP264">
            <v>0.11072199999999999</v>
          </cell>
          <cell r="AQ264">
            <v>3.9424000000000001E-2</v>
          </cell>
          <cell r="AR264">
            <v>3.4033000000000001E-2</v>
          </cell>
          <cell r="AS264">
            <v>0.24690299999999998</v>
          </cell>
          <cell r="AT264">
            <v>0</v>
          </cell>
          <cell r="AU264">
            <v>0</v>
          </cell>
          <cell r="AV264">
            <v>0</v>
          </cell>
          <cell r="AW264">
            <v>0</v>
          </cell>
          <cell r="AX264">
            <v>0</v>
          </cell>
          <cell r="AY264">
            <v>0</v>
          </cell>
          <cell r="AZ264">
            <v>0</v>
          </cell>
          <cell r="BA264">
            <v>0</v>
          </cell>
        </row>
        <row r="266">
          <cell r="B266">
            <v>0</v>
          </cell>
          <cell r="C266">
            <v>0</v>
          </cell>
          <cell r="D266">
            <v>0</v>
          </cell>
          <cell r="E266">
            <v>0</v>
          </cell>
          <cell r="F266">
            <v>0</v>
          </cell>
          <cell r="G266">
            <v>1.4994087675356139E-3</v>
          </cell>
          <cell r="H266">
            <v>5.9801953490497121E-4</v>
          </cell>
          <cell r="I266">
            <v>0</v>
          </cell>
          <cell r="J266">
            <v>0</v>
          </cell>
          <cell r="K266">
            <v>0</v>
          </cell>
          <cell r="L266">
            <v>0</v>
          </cell>
          <cell r="M266">
            <v>0</v>
          </cell>
          <cell r="N266">
            <v>0</v>
          </cell>
          <cell r="O266">
            <v>0</v>
          </cell>
          <cell r="P266">
            <v>0</v>
          </cell>
          <cell r="Q266">
            <v>0</v>
          </cell>
          <cell r="R266">
            <v>0</v>
          </cell>
          <cell r="S266">
            <v>6.7840499999999999E-6</v>
          </cell>
          <cell r="T266">
            <v>0</v>
          </cell>
          <cell r="U266">
            <v>0</v>
          </cell>
          <cell r="V266">
            <v>0</v>
          </cell>
          <cell r="W266">
            <v>0</v>
          </cell>
          <cell r="X266">
            <v>0</v>
          </cell>
          <cell r="Y266">
            <v>0</v>
          </cell>
          <cell r="Z266">
            <v>0</v>
          </cell>
          <cell r="AA266">
            <v>0</v>
          </cell>
          <cell r="AB266">
            <v>0</v>
          </cell>
          <cell r="AC266">
            <v>0</v>
          </cell>
          <cell r="AD266">
            <v>1E-3</v>
          </cell>
          <cell r="AE266">
            <v>1.4999999999999999E-4</v>
          </cell>
          <cell r="AF266">
            <v>0.106498</v>
          </cell>
          <cell r="AG266">
            <v>0.79002299999999992</v>
          </cell>
          <cell r="AH266">
            <v>0.30296699999999999</v>
          </cell>
          <cell r="AI266">
            <v>2.5242999999999998E-2</v>
          </cell>
          <cell r="AJ266">
            <v>3.4034000000000002E-2</v>
          </cell>
          <cell r="AK266">
            <v>1.6043999999999999E-2</v>
          </cell>
          <cell r="AL266">
            <v>0.107269</v>
          </cell>
          <cell r="AM266">
            <v>3.385E-3</v>
          </cell>
          <cell r="AN266">
            <v>9.5729999999999999E-3</v>
          </cell>
          <cell r="AO266">
            <v>4.5259999999999996E-3</v>
          </cell>
          <cell r="AP266">
            <v>0</v>
          </cell>
          <cell r="AQ266">
            <v>0</v>
          </cell>
          <cell r="AR266">
            <v>0</v>
          </cell>
          <cell r="AS266">
            <v>2.1804999999999998E-2</v>
          </cell>
          <cell r="AT266">
            <v>0</v>
          </cell>
          <cell r="AU266">
            <v>0</v>
          </cell>
          <cell r="AV266">
            <v>0</v>
          </cell>
          <cell r="AW266">
            <v>0</v>
          </cell>
          <cell r="AX266">
            <v>0</v>
          </cell>
          <cell r="AY266">
            <v>0</v>
          </cell>
          <cell r="AZ266">
            <v>0</v>
          </cell>
          <cell r="BA266">
            <v>0</v>
          </cell>
        </row>
        <row r="267">
          <cell r="B267">
            <v>1.8675870567224806E-2</v>
          </cell>
          <cell r="C267">
            <v>1.4184529579741305E-2</v>
          </cell>
          <cell r="D267">
            <v>3.2365060000000001E-2</v>
          </cell>
          <cell r="E267">
            <v>5.130084292496858E-2</v>
          </cell>
          <cell r="F267">
            <v>4.9693890035113833E-2</v>
          </cell>
          <cell r="G267">
            <v>5.8392554692878254E-2</v>
          </cell>
          <cell r="H267">
            <v>7.3283482131227651E-2</v>
          </cell>
          <cell r="I267">
            <v>7.4263716208023869E-2</v>
          </cell>
          <cell r="J267">
            <v>6.2143101629822055E-2</v>
          </cell>
          <cell r="K267">
            <v>6.4804116898658684E-2</v>
          </cell>
          <cell r="L267">
            <v>0.2434626855197623</v>
          </cell>
          <cell r="M267">
            <v>0.31840139386476868</v>
          </cell>
          <cell r="N267">
            <v>0.26097221397303078</v>
          </cell>
          <cell r="O267">
            <v>0.60242339528472988</v>
          </cell>
          <cell r="P267">
            <v>0.84273877388413643</v>
          </cell>
          <cell r="Q267">
            <v>0.75143849158710574</v>
          </cell>
          <cell r="R267">
            <v>1.0227770350347927</v>
          </cell>
          <cell r="S267">
            <v>1.2896048019237827</v>
          </cell>
          <cell r="T267">
            <v>9.9008906587499973E-2</v>
          </cell>
          <cell r="U267">
            <v>0</v>
          </cell>
          <cell r="V267">
            <v>0</v>
          </cell>
          <cell r="W267">
            <v>0</v>
          </cell>
          <cell r="X267">
            <v>0</v>
          </cell>
          <cell r="Y267">
            <v>0</v>
          </cell>
          <cell r="Z267">
            <v>0</v>
          </cell>
          <cell r="AA267">
            <v>0</v>
          </cell>
          <cell r="AB267">
            <v>3.6120000000000001</v>
          </cell>
          <cell r="AC267">
            <v>2.3985659999999998</v>
          </cell>
          <cell r="AD267">
            <v>5.1866919999999999</v>
          </cell>
          <cell r="AE267">
            <v>12.164354999999999</v>
          </cell>
          <cell r="AF267">
            <v>14.197012999999998</v>
          </cell>
          <cell r="AG267">
            <v>14.301902999999998</v>
          </cell>
          <cell r="AH267">
            <v>26.214145000000002</v>
          </cell>
          <cell r="AI267">
            <v>38.845024000000002</v>
          </cell>
          <cell r="AJ267">
            <v>32.668021999999993</v>
          </cell>
          <cell r="AK267">
            <v>33.491045</v>
          </cell>
          <cell r="AL267">
            <v>93.778544999999994</v>
          </cell>
          <cell r="AM267">
            <v>154.57322399999998</v>
          </cell>
          <cell r="AN267">
            <v>141.72567199999995</v>
          </cell>
          <cell r="AO267">
            <v>232.52489099999997</v>
          </cell>
          <cell r="AP267">
            <v>239.39334199999999</v>
          </cell>
          <cell r="AQ267">
            <v>348.94588700000003</v>
          </cell>
          <cell r="AR267">
            <v>227.79509199999995</v>
          </cell>
          <cell r="AS267">
            <v>148.66682599999996</v>
          </cell>
          <cell r="AT267">
            <v>0</v>
          </cell>
          <cell r="AU267">
            <v>0</v>
          </cell>
          <cell r="AV267">
            <v>0</v>
          </cell>
          <cell r="AW267">
            <v>0</v>
          </cell>
          <cell r="AX267">
            <v>0</v>
          </cell>
          <cell r="AY267">
            <v>0</v>
          </cell>
          <cell r="AZ267">
            <v>0</v>
          </cell>
          <cell r="BA267">
            <v>0</v>
          </cell>
        </row>
        <row r="268">
          <cell r="B268">
            <v>0</v>
          </cell>
          <cell r="C268">
            <v>0</v>
          </cell>
          <cell r="D268">
            <v>0</v>
          </cell>
          <cell r="E268">
            <v>6.7340000000000011E-4</v>
          </cell>
          <cell r="F268">
            <v>1.5886310497654536E-2</v>
          </cell>
          <cell r="G268">
            <v>3.1856048350465641E-2</v>
          </cell>
          <cell r="H268">
            <v>1.7618934925769894E-2</v>
          </cell>
          <cell r="I268">
            <v>2.5603830305834805E-4</v>
          </cell>
          <cell r="J268">
            <v>3.8347400000000001E-3</v>
          </cell>
          <cell r="K268">
            <v>8.2991999999999994E-4</v>
          </cell>
          <cell r="L268">
            <v>0</v>
          </cell>
          <cell r="M268">
            <v>0</v>
          </cell>
          <cell r="N268">
            <v>0</v>
          </cell>
          <cell r="O268">
            <v>2.366E-4</v>
          </cell>
          <cell r="P268">
            <v>2.2385999999999999E-3</v>
          </cell>
          <cell r="Q268">
            <v>1.8163600000000002E-3</v>
          </cell>
          <cell r="R268">
            <v>3.2428614399999999E-4</v>
          </cell>
          <cell r="S268">
            <v>3.0212000000000001E-4</v>
          </cell>
          <cell r="T268">
            <v>2.3295999999999999E-4</v>
          </cell>
          <cell r="U268">
            <v>0</v>
          </cell>
          <cell r="V268">
            <v>0</v>
          </cell>
          <cell r="W268">
            <v>0</v>
          </cell>
          <cell r="X268">
            <v>0</v>
          </cell>
          <cell r="Y268">
            <v>0</v>
          </cell>
          <cell r="Z268">
            <v>0</v>
          </cell>
          <cell r="AA268">
            <v>0</v>
          </cell>
          <cell r="AB268">
            <v>0</v>
          </cell>
          <cell r="AC268">
            <v>6.5719999999999997E-3</v>
          </cell>
          <cell r="AD268">
            <v>0</v>
          </cell>
          <cell r="AE268">
            <v>1.8971639999999999</v>
          </cell>
          <cell r="AF268">
            <v>8.0520750000000003</v>
          </cell>
          <cell r="AG268">
            <v>16.784623</v>
          </cell>
          <cell r="AH268">
            <v>8.9260559999999991</v>
          </cell>
          <cell r="AI268">
            <v>0.11866699999999999</v>
          </cell>
          <cell r="AJ268">
            <v>0.48370199999999997</v>
          </cell>
          <cell r="AK268">
            <v>0.29244199999999998</v>
          </cell>
          <cell r="AL268">
            <v>6.8275000000000002E-2</v>
          </cell>
          <cell r="AM268">
            <v>5.8531E-2</v>
          </cell>
          <cell r="AN268">
            <v>3.0809999999999997E-2</v>
          </cell>
          <cell r="AO268">
            <v>0</v>
          </cell>
          <cell r="AP268">
            <v>0</v>
          </cell>
          <cell r="AQ268">
            <v>2.1246739999999997</v>
          </cell>
          <cell r="AR268">
            <v>6.7044999999999993E-2</v>
          </cell>
          <cell r="AS268">
            <v>6.1783999999999992E-2</v>
          </cell>
          <cell r="AT268">
            <v>0</v>
          </cell>
          <cell r="AU268">
            <v>0</v>
          </cell>
          <cell r="AV268">
            <v>0</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2.5303189666046368E-4</v>
          </cell>
          <cell r="K269">
            <v>0</v>
          </cell>
          <cell r="L269">
            <v>0</v>
          </cell>
          <cell r="M269">
            <v>0</v>
          </cell>
          <cell r="N269">
            <v>0</v>
          </cell>
          <cell r="O269">
            <v>0</v>
          </cell>
          <cell r="P269">
            <v>0</v>
          </cell>
          <cell r="Q269">
            <v>2.645782177509018E-4</v>
          </cell>
          <cell r="R269">
            <v>1.3831999999999998E-7</v>
          </cell>
          <cell r="S269">
            <v>0</v>
          </cell>
          <cell r="T269">
            <v>0</v>
          </cell>
          <cell r="U269">
            <v>0</v>
          </cell>
          <cell r="V269">
            <v>0</v>
          </cell>
          <cell r="W269">
            <v>0</v>
          </cell>
          <cell r="X269">
            <v>0</v>
          </cell>
          <cell r="Y269">
            <v>0</v>
          </cell>
          <cell r="Z269">
            <v>0</v>
          </cell>
          <cell r="AA269">
            <v>0</v>
          </cell>
          <cell r="AB269">
            <v>0</v>
          </cell>
          <cell r="AC269">
            <v>3.8564000000000001E-2</v>
          </cell>
          <cell r="AD269">
            <v>0</v>
          </cell>
          <cell r="AE269">
            <v>0</v>
          </cell>
          <cell r="AF269">
            <v>9.3130999999999992E-2</v>
          </cell>
          <cell r="AG269">
            <v>0</v>
          </cell>
          <cell r="AH269">
            <v>0</v>
          </cell>
          <cell r="AI269">
            <v>0</v>
          </cell>
          <cell r="AJ269">
            <v>0.10744999999999999</v>
          </cell>
          <cell r="AK269">
            <v>9.7660000000000004E-3</v>
          </cell>
          <cell r="AL269">
            <v>0</v>
          </cell>
          <cell r="AM269">
            <v>0</v>
          </cell>
          <cell r="AN269">
            <v>0</v>
          </cell>
          <cell r="AO269">
            <v>0</v>
          </cell>
          <cell r="AP269">
            <v>0</v>
          </cell>
          <cell r="AQ269">
            <v>0.16206699999999999</v>
          </cell>
          <cell r="AR269">
            <v>0</v>
          </cell>
          <cell r="AS269">
            <v>0</v>
          </cell>
          <cell r="AT269">
            <v>0</v>
          </cell>
          <cell r="AU269">
            <v>0</v>
          </cell>
          <cell r="AV269">
            <v>0</v>
          </cell>
          <cell r="AW269">
            <v>0</v>
          </cell>
          <cell r="AX269">
            <v>0</v>
          </cell>
          <cell r="AY269">
            <v>0</v>
          </cell>
          <cell r="AZ269">
            <v>0</v>
          </cell>
          <cell r="BA269">
            <v>0</v>
          </cell>
        </row>
      </sheetData>
      <sheetData sheetId="33">
        <row r="47">
          <cell r="B47">
            <v>0</v>
          </cell>
          <cell r="C47">
            <v>0</v>
          </cell>
          <cell r="D47">
            <v>6.0528433000000001E-3</v>
          </cell>
          <cell r="E47">
            <v>6.2235199999999997E-3</v>
          </cell>
          <cell r="F47">
            <v>7.5151304199999984E-3</v>
          </cell>
          <cell r="G47">
            <v>7.5655241199999992E-3</v>
          </cell>
          <cell r="H47">
            <v>1.6321650939999998E-2</v>
          </cell>
          <cell r="I47">
            <v>1.8426310199999997E-2</v>
          </cell>
          <cell r="J47">
            <v>1.213566E-2</v>
          </cell>
          <cell r="K47">
            <v>3.61699E-3</v>
          </cell>
          <cell r="L47">
            <v>3.6479494979999995E-3</v>
          </cell>
          <cell r="M47">
            <v>1.5851901380999997E-2</v>
          </cell>
          <cell r="N47">
            <v>3.7868640000000002E-2</v>
          </cell>
          <cell r="O47">
            <v>6.188954E-2</v>
          </cell>
          <cell r="P47">
            <v>0.17755930467815087</v>
          </cell>
          <cell r="Q47">
            <v>0.17507320563600001</v>
          </cell>
          <cell r="R47">
            <v>0.14288332575999999</v>
          </cell>
          <cell r="S47">
            <v>9.9843198420000001E-2</v>
          </cell>
          <cell r="T47">
            <v>0</v>
          </cell>
          <cell r="U47">
            <v>0</v>
          </cell>
          <cell r="V47">
            <v>0</v>
          </cell>
          <cell r="W47">
            <v>0</v>
          </cell>
          <cell r="X47">
            <v>0</v>
          </cell>
          <cell r="Y47">
            <v>0</v>
          </cell>
          <cell r="Z47">
            <v>0</v>
          </cell>
          <cell r="AA47">
            <v>0</v>
          </cell>
          <cell r="AB47">
            <v>0</v>
          </cell>
          <cell r="AC47">
            <v>2.1119999999999997E-3</v>
          </cell>
          <cell r="AD47">
            <v>0.69192500000000001</v>
          </cell>
          <cell r="AE47">
            <v>0.62235200000000002</v>
          </cell>
          <cell r="AF47">
            <v>6.6819619999999995</v>
          </cell>
          <cell r="AG47">
            <v>5.7415849999999997</v>
          </cell>
          <cell r="AH47">
            <v>7.3514059999999999</v>
          </cell>
          <cell r="AI47">
            <v>4.1539989999999998</v>
          </cell>
          <cell r="AJ47">
            <v>1.2135659999999999</v>
          </cell>
          <cell r="AK47">
            <v>0.36169899999999999</v>
          </cell>
          <cell r="AL47">
            <v>1.7359689999999999</v>
          </cell>
          <cell r="AM47">
            <v>2.5659099999999997</v>
          </cell>
          <cell r="AN47">
            <v>3.786864</v>
          </cell>
          <cell r="AO47">
            <v>6.1889539999999998</v>
          </cell>
          <cell r="AP47">
            <v>17.475489</v>
          </cell>
          <cell r="AQ47">
            <v>17.020730999999998</v>
          </cell>
          <cell r="AR47">
            <v>26.592776999999998</v>
          </cell>
          <cell r="AS47">
            <v>22.783417</v>
          </cell>
        </row>
        <row r="105">
          <cell r="B105">
            <v>0</v>
          </cell>
          <cell r="C105">
            <v>5.4950099999999998E-4</v>
          </cell>
          <cell r="D105">
            <v>2.629115E-3</v>
          </cell>
          <cell r="E105">
            <v>3.0656939999999999E-3</v>
          </cell>
          <cell r="F105">
            <v>1.75914E-3</v>
          </cell>
          <cell r="G105">
            <v>5.1628699999999993E-4</v>
          </cell>
          <cell r="H105">
            <v>1.11038E-4</v>
          </cell>
          <cell r="I105">
            <v>5.1676499999999999E-5</v>
          </cell>
          <cell r="J105">
            <v>0</v>
          </cell>
          <cell r="K105">
            <v>0</v>
          </cell>
          <cell r="L105">
            <v>0</v>
          </cell>
          <cell r="M105">
            <v>0</v>
          </cell>
          <cell r="N105">
            <v>0</v>
          </cell>
          <cell r="O105">
            <v>6.7475499999999995E-5</v>
          </cell>
          <cell r="P105">
            <v>5.5176999999999997E-5</v>
          </cell>
          <cell r="Q105">
            <v>9.5662500000000001E-5</v>
          </cell>
          <cell r="R105">
            <v>0</v>
          </cell>
          <cell r="S105">
            <v>0</v>
          </cell>
          <cell r="T105">
            <v>0</v>
          </cell>
          <cell r="U105">
            <v>0</v>
          </cell>
          <cell r="V105">
            <v>0</v>
          </cell>
          <cell r="W105">
            <v>0</v>
          </cell>
          <cell r="X105">
            <v>0</v>
          </cell>
          <cell r="Y105">
            <v>0</v>
          </cell>
          <cell r="Z105">
            <v>0</v>
          </cell>
          <cell r="AA105">
            <v>0</v>
          </cell>
          <cell r="AB105">
            <v>0</v>
          </cell>
          <cell r="AC105">
            <v>1.099002</v>
          </cell>
          <cell r="AD105">
            <v>5.2582300000000002</v>
          </cell>
          <cell r="AE105">
            <v>6.1313879999999994</v>
          </cell>
          <cell r="AF105">
            <v>3.5182799999999999</v>
          </cell>
          <cell r="AG105">
            <v>1.0325739999999999</v>
          </cell>
          <cell r="AH105">
            <v>0.222076</v>
          </cell>
          <cell r="AI105">
            <v>0.103353</v>
          </cell>
          <cell r="AJ105">
            <v>1.8616999999999998E-2</v>
          </cell>
          <cell r="AK105">
            <v>0</v>
          </cell>
          <cell r="AL105">
            <v>0</v>
          </cell>
          <cell r="AM105">
            <v>0</v>
          </cell>
          <cell r="AN105">
            <v>3.6727999999999997E-2</v>
          </cell>
          <cell r="AO105">
            <v>0.13495099999999999</v>
          </cell>
          <cell r="AP105">
            <v>0.11035399999999999</v>
          </cell>
          <cell r="AQ105">
            <v>0.191325</v>
          </cell>
          <cell r="AR105">
            <v>3.8731000000000002E-2</v>
          </cell>
          <cell r="AS105">
            <v>1.0617999999999999E-2</v>
          </cell>
        </row>
        <row r="108">
          <cell r="B108">
            <v>0</v>
          </cell>
          <cell r="C108">
            <v>0</v>
          </cell>
          <cell r="D108">
            <v>0</v>
          </cell>
          <cell r="E108">
            <v>0</v>
          </cell>
          <cell r="F108">
            <v>0</v>
          </cell>
          <cell r="G108">
            <v>0</v>
          </cell>
          <cell r="H108">
            <v>0</v>
          </cell>
          <cell r="I108">
            <v>0</v>
          </cell>
          <cell r="J108">
            <v>0</v>
          </cell>
          <cell r="K108">
            <v>0</v>
          </cell>
          <cell r="L108">
            <v>1.6647609999999998E-3</v>
          </cell>
          <cell r="M108">
            <v>4.1799827859999993E-2</v>
          </cell>
          <cell r="N108">
            <v>0.14205967804</v>
          </cell>
          <cell r="O108">
            <v>0.21673394999999998</v>
          </cell>
          <cell r="P108">
            <v>0.16251431</v>
          </cell>
          <cell r="Q108">
            <v>0.14104786</v>
          </cell>
          <cell r="R108">
            <v>9.5700710000000008E-2</v>
          </cell>
          <cell r="S108">
            <v>6.9701489999999991E-2</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3.9999999999999996E-4</v>
          </cell>
          <cell r="AJ108">
            <v>1.4182999999999999E-2</v>
          </cell>
          <cell r="AK108">
            <v>0</v>
          </cell>
          <cell r="AL108">
            <v>0.85155099999999995</v>
          </cell>
          <cell r="AM108">
            <v>11.732659999999999</v>
          </cell>
          <cell r="AN108">
            <v>26.032896999999998</v>
          </cell>
          <cell r="AO108">
            <v>21.673394999999999</v>
          </cell>
          <cell r="AP108">
            <v>16.251431</v>
          </cell>
          <cell r="AQ108">
            <v>14.104785999999999</v>
          </cell>
          <cell r="AR108">
            <v>9.5700710000000004</v>
          </cell>
          <cell r="AS108">
            <v>6.9701489999999993</v>
          </cell>
        </row>
        <row r="116">
          <cell r="B116">
            <v>0</v>
          </cell>
          <cell r="C116">
            <v>0</v>
          </cell>
          <cell r="D116">
            <v>0</v>
          </cell>
          <cell r="E116">
            <v>0</v>
          </cell>
          <cell r="F116">
            <v>0</v>
          </cell>
          <cell r="G116">
            <v>0</v>
          </cell>
          <cell r="H116">
            <v>0</v>
          </cell>
          <cell r="I116">
            <v>0</v>
          </cell>
          <cell r="J116">
            <v>6.3707499999999999E-5</v>
          </cell>
          <cell r="K116">
            <v>0</v>
          </cell>
          <cell r="L116">
            <v>0</v>
          </cell>
          <cell r="M116">
            <v>0</v>
          </cell>
          <cell r="N116">
            <v>0</v>
          </cell>
          <cell r="O116">
            <v>1.2534983999999997E-4</v>
          </cell>
          <cell r="P116">
            <v>0</v>
          </cell>
          <cell r="Q116">
            <v>0</v>
          </cell>
          <cell r="R116">
            <v>0</v>
          </cell>
          <cell r="S116">
            <v>0</v>
          </cell>
          <cell r="T116">
            <v>0</v>
          </cell>
          <cell r="U116">
            <v>0</v>
          </cell>
          <cell r="V116">
            <v>0</v>
          </cell>
          <cell r="W116">
            <v>0</v>
          </cell>
          <cell r="X116">
            <v>0</v>
          </cell>
          <cell r="Y116">
            <v>0</v>
          </cell>
          <cell r="Z116">
            <v>0</v>
          </cell>
          <cell r="AA116">
            <v>0</v>
          </cell>
        </row>
        <row r="121">
          <cell r="B121">
            <v>0</v>
          </cell>
          <cell r="C121">
            <v>0</v>
          </cell>
          <cell r="D121">
            <v>0</v>
          </cell>
          <cell r="E121">
            <v>0</v>
          </cell>
          <cell r="F121">
            <v>0</v>
          </cell>
          <cell r="G121">
            <v>0</v>
          </cell>
          <cell r="H121">
            <v>2.6433483999999997E-4</v>
          </cell>
          <cell r="I121">
            <v>4.2184673999999989E-4</v>
          </cell>
          <cell r="J121">
            <v>9.473004799999998E-4</v>
          </cell>
          <cell r="K121">
            <v>1.5386769999999999E-4</v>
          </cell>
          <cell r="L121">
            <v>7.0801805199999998E-3</v>
          </cell>
          <cell r="M121">
            <v>1.5288259559999998E-2</v>
          </cell>
          <cell r="N121">
            <v>2.1120514379999997E-2</v>
          </cell>
          <cell r="O121">
            <v>3.5156570959999994E-2</v>
          </cell>
          <cell r="P121">
            <v>4.0747819139999988E-2</v>
          </cell>
          <cell r="Q121">
            <v>2.8586674199999995E-2</v>
          </cell>
          <cell r="R121">
            <v>2.1260448999999997E-2</v>
          </cell>
          <cell r="S121">
            <v>1.4505841839999999E-2</v>
          </cell>
          <cell r="T121">
            <v>0</v>
          </cell>
          <cell r="U121">
            <v>0</v>
          </cell>
          <cell r="V121">
            <v>0</v>
          </cell>
          <cell r="W121">
            <v>0</v>
          </cell>
          <cell r="X121">
            <v>0</v>
          </cell>
          <cell r="Y121">
            <v>0</v>
          </cell>
          <cell r="Z121">
            <v>0</v>
          </cell>
          <cell r="AA121">
            <v>0</v>
          </cell>
          <cell r="AB121">
            <v>0</v>
          </cell>
          <cell r="AC121">
            <v>5.5899999999999995E-3</v>
          </cell>
          <cell r="AD121">
            <v>1.024E-3</v>
          </cell>
          <cell r="AE121">
            <v>0</v>
          </cell>
          <cell r="AF121">
            <v>0</v>
          </cell>
          <cell r="AG121">
            <v>0</v>
          </cell>
          <cell r="AH121">
            <v>0.456793</v>
          </cell>
          <cell r="AI121">
            <v>0.57755599999999996</v>
          </cell>
          <cell r="AJ121">
            <v>0.79657199999999995</v>
          </cell>
          <cell r="AK121">
            <v>0.17127899999999999</v>
          </cell>
          <cell r="AL121">
            <v>4.0094259999999995</v>
          </cell>
          <cell r="AM121">
            <v>1.8871579999999999</v>
          </cell>
          <cell r="AN121">
            <v>3.174671</v>
          </cell>
          <cell r="AO121">
            <v>4.5656140000000001</v>
          </cell>
          <cell r="AP121">
            <v>5.8418089999999996</v>
          </cell>
          <cell r="AQ121">
            <v>4.2436639999999999</v>
          </cell>
          <cell r="AR121">
            <v>3.0153049999999997</v>
          </cell>
          <cell r="AS121">
            <v>2.3679939999999999</v>
          </cell>
        </row>
        <row r="138">
          <cell r="B138">
            <v>0</v>
          </cell>
          <cell r="C138">
            <v>0</v>
          </cell>
          <cell r="D138">
            <v>0</v>
          </cell>
          <cell r="E138">
            <v>1.8619999999999997E-4</v>
          </cell>
          <cell r="F138">
            <v>4.3703799999999992E-3</v>
          </cell>
          <cell r="G138">
            <v>9.4469555391648598E-4</v>
          </cell>
          <cell r="H138">
            <v>2.0823999999999999E-3</v>
          </cell>
          <cell r="I138">
            <v>1.390593E-2</v>
          </cell>
          <cell r="J138">
            <v>3.8379999999999985E-3</v>
          </cell>
          <cell r="K138">
            <v>1.9568980333333325E-3</v>
          </cell>
          <cell r="L138">
            <v>2.8756009799999994E-3</v>
          </cell>
          <cell r="M138">
            <v>1.5493329599999997E-3</v>
          </cell>
          <cell r="N138">
            <v>2.8097899199999994E-3</v>
          </cell>
          <cell r="O138">
            <v>2.0445772066666661E-3</v>
          </cell>
          <cell r="P138">
            <v>1.8971173199999998E-3</v>
          </cell>
          <cell r="Q138">
            <v>2.7179534199999996E-3</v>
          </cell>
          <cell r="R138">
            <v>1.3258397599999999E-3</v>
          </cell>
          <cell r="S138">
            <v>4.7782225999999997E-3</v>
          </cell>
          <cell r="T138">
            <v>0</v>
          </cell>
          <cell r="U138">
            <v>0</v>
          </cell>
          <cell r="V138">
            <v>0</v>
          </cell>
          <cell r="W138">
            <v>0</v>
          </cell>
          <cell r="X138">
            <v>0</v>
          </cell>
          <cell r="Y138">
            <v>0</v>
          </cell>
          <cell r="Z138">
            <v>0</v>
          </cell>
          <cell r="AA138">
            <v>0</v>
          </cell>
          <cell r="AB138">
            <v>0</v>
          </cell>
          <cell r="AC138">
            <v>1.7462999999999999E-2</v>
          </cell>
          <cell r="AD138">
            <v>9.7491999999999995E-2</v>
          </cell>
          <cell r="AE138">
            <v>0.12409299999999999</v>
          </cell>
          <cell r="AF138">
            <v>0.72016099999999994</v>
          </cell>
          <cell r="AG138">
            <v>0.73516799999999993</v>
          </cell>
          <cell r="AH138">
            <v>0.80616999999999994</v>
          </cell>
          <cell r="AI138">
            <v>1.390593</v>
          </cell>
          <cell r="AJ138">
            <v>0.91661899999999996</v>
          </cell>
          <cell r="AK138">
            <v>0.36528499999999997</v>
          </cell>
          <cell r="AL138">
            <v>0.67027599999999998</v>
          </cell>
          <cell r="AM138">
            <v>1.9817069999999999</v>
          </cell>
          <cell r="AN138">
            <v>2.3335170000000001</v>
          </cell>
          <cell r="AO138">
            <v>1.4156849999999999</v>
          </cell>
          <cell r="AP138">
            <v>1.639413</v>
          </cell>
          <cell r="AQ138">
            <v>1.456361</v>
          </cell>
          <cell r="AR138">
            <v>0.68325099999999994</v>
          </cell>
          <cell r="AS138">
            <v>2.2367840000000001</v>
          </cell>
        </row>
        <row r="228">
          <cell r="B228">
            <v>0</v>
          </cell>
          <cell r="C228">
            <v>0</v>
          </cell>
          <cell r="D228">
            <v>0</v>
          </cell>
          <cell r="E228">
            <v>1.7077849999999999E-4</v>
          </cell>
          <cell r="F228">
            <v>5.9279999999999999E-4</v>
          </cell>
          <cell r="G228">
            <v>6.6675863999999998E-4</v>
          </cell>
          <cell r="H228">
            <v>0</v>
          </cell>
          <cell r="I228">
            <v>2.4870999999999999E-3</v>
          </cell>
          <cell r="J228">
            <v>3.6821999999999996E-3</v>
          </cell>
          <cell r="K228">
            <v>4.8074699999999995E-3</v>
          </cell>
          <cell r="L228">
            <v>1.7827699999999998E-2</v>
          </cell>
          <cell r="M228">
            <v>1.900779E-2</v>
          </cell>
          <cell r="N228">
            <v>1.294938E-2</v>
          </cell>
          <cell r="O228">
            <v>9.1302699999999994E-3</v>
          </cell>
          <cell r="P228">
            <v>1.7378810000000001E-2</v>
          </cell>
          <cell r="Q228">
            <v>4.4882619999999998E-2</v>
          </cell>
          <cell r="R228">
            <v>4.6654209999999995E-2</v>
          </cell>
          <cell r="S228">
            <v>4.3404439999999996E-2</v>
          </cell>
          <cell r="T228">
            <v>0</v>
          </cell>
          <cell r="U228">
            <v>0</v>
          </cell>
          <cell r="V228">
            <v>0</v>
          </cell>
          <cell r="W228">
            <v>0</v>
          </cell>
          <cell r="X228">
            <v>0</v>
          </cell>
          <cell r="Y228">
            <v>0</v>
          </cell>
          <cell r="Z228">
            <v>0</v>
          </cell>
          <cell r="AA228">
            <v>0</v>
          </cell>
          <cell r="AB228">
            <v>0</v>
          </cell>
          <cell r="AC228">
            <v>9.8676E-2</v>
          </cell>
          <cell r="AD228">
            <v>3.0613999999999999E-2</v>
          </cell>
          <cell r="AE228">
            <v>0.341557</v>
          </cell>
          <cell r="AF228">
            <v>0.177426</v>
          </cell>
          <cell r="AG228">
            <v>0.206566</v>
          </cell>
          <cell r="AH228">
            <v>4.7626999999999996E-2</v>
          </cell>
          <cell r="AI228">
            <v>0.31870599999999999</v>
          </cell>
          <cell r="AJ228">
            <v>0.40012699999999995</v>
          </cell>
          <cell r="AK228">
            <v>0.48074699999999998</v>
          </cell>
          <cell r="AL228">
            <v>3.42753</v>
          </cell>
          <cell r="AM228">
            <v>1.900779</v>
          </cell>
          <cell r="AN228">
            <v>1.2949379999999999</v>
          </cell>
          <cell r="AO228">
            <v>0.91302699999999992</v>
          </cell>
          <cell r="AP228">
            <v>1.737881</v>
          </cell>
          <cell r="AQ228">
            <v>4.4882619999999998</v>
          </cell>
          <cell r="AR228">
            <v>4.6654209999999994</v>
          </cell>
          <cell r="AS228">
            <v>4.3404439999999997</v>
          </cell>
        </row>
        <row r="263">
          <cell r="B263">
            <v>0</v>
          </cell>
          <cell r="C263">
            <v>5.4950099999999998E-4</v>
          </cell>
          <cell r="D263">
            <v>8.7621347999999998E-3</v>
          </cell>
          <cell r="E263">
            <v>9.8164324999999997E-3</v>
          </cell>
          <cell r="F263">
            <v>1.4237450419999997E-2</v>
          </cell>
          <cell r="G263">
            <v>9.6932653139164861E-3</v>
          </cell>
          <cell r="H263">
            <v>1.90187759E-2</v>
          </cell>
          <cell r="I263">
            <v>3.539949643999999E-2</v>
          </cell>
          <cell r="J263">
            <v>2.1054124619999996E-2</v>
          </cell>
          <cell r="K263">
            <v>1.0734515593333332E-2</v>
          </cell>
          <cell r="L263">
            <v>3.3096191997999999E-2</v>
          </cell>
          <cell r="M263">
            <v>9.5473390880999986E-2</v>
          </cell>
          <cell r="N263">
            <v>0.22365866334582751</v>
          </cell>
          <cell r="O263">
            <v>0.3331661543133333</v>
          </cell>
          <cell r="P263">
            <v>0.41081921179815084</v>
          </cell>
          <cell r="Q263">
            <v>0.39986052187600007</v>
          </cell>
          <cell r="R263">
            <v>0.31006190767999997</v>
          </cell>
          <cell r="S263">
            <v>0.23432428811999995</v>
          </cell>
          <cell r="T263">
            <v>0</v>
          </cell>
          <cell r="U263">
            <v>0</v>
          </cell>
          <cell r="V263">
            <v>0</v>
          </cell>
          <cell r="W263">
            <v>0</v>
          </cell>
          <cell r="X263">
            <v>0</v>
          </cell>
          <cell r="Y263">
            <v>0</v>
          </cell>
          <cell r="Z263">
            <v>0</v>
          </cell>
          <cell r="AA263">
            <v>0</v>
          </cell>
          <cell r="AB263">
            <v>0</v>
          </cell>
          <cell r="AC263">
            <v>1.3054609999999998</v>
          </cell>
          <cell r="AD263">
            <v>6.2445850000000007</v>
          </cell>
          <cell r="AE263">
            <v>7.4966239999999997</v>
          </cell>
          <cell r="AF263">
            <v>11.285334000000001</v>
          </cell>
          <cell r="AG263">
            <v>8.0459739999999993</v>
          </cell>
          <cell r="AH263">
            <v>9.287936000000002</v>
          </cell>
          <cell r="AI263">
            <v>6.9679650000000004</v>
          </cell>
          <cell r="AJ263">
            <v>4.3284060000000011</v>
          </cell>
          <cell r="AK263">
            <v>1.7354560000000001</v>
          </cell>
          <cell r="AL263">
            <v>10.944943</v>
          </cell>
          <cell r="AM263">
            <v>22.398395000000001</v>
          </cell>
          <cell r="AN263">
            <v>40.382874000000001</v>
          </cell>
          <cell r="AO263">
            <v>36.596776999999996</v>
          </cell>
          <cell r="AP263">
            <v>45.357768</v>
          </cell>
          <cell r="AQ263">
            <v>45.461004999999993</v>
          </cell>
          <cell r="AR263">
            <v>46.258899000000007</v>
          </cell>
          <cell r="AS263">
            <v>41.027540999999985</v>
          </cell>
          <cell r="AT263">
            <v>0</v>
          </cell>
          <cell r="AU263">
            <v>0</v>
          </cell>
          <cell r="AV263">
            <v>0</v>
          </cell>
          <cell r="AW263">
            <v>0</v>
          </cell>
          <cell r="AX263">
            <v>0</v>
          </cell>
          <cell r="AY263">
            <v>0</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1.0032999999999998E-4</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5.0845999999999995E-2</v>
          </cell>
          <cell r="AF264">
            <v>5.8897999999999999E-2</v>
          </cell>
          <cell r="AG264">
            <v>1.9505999999999999E-2</v>
          </cell>
          <cell r="AH264">
            <v>1.2105999999999999E-2</v>
          </cell>
          <cell r="AI264">
            <v>6.6799999999999998E-2</v>
          </cell>
          <cell r="AJ264">
            <v>0.16669200000000001</v>
          </cell>
          <cell r="AK264">
            <v>4.3262999999999996E-2</v>
          </cell>
          <cell r="AL264">
            <v>6.5989999999999993E-2</v>
          </cell>
          <cell r="AM264">
            <v>0.23506899999999997</v>
          </cell>
          <cell r="AN264">
            <v>0.28833699999999995</v>
          </cell>
          <cell r="AO264">
            <v>8.5088999999999998E-2</v>
          </cell>
          <cell r="AP264">
            <v>2.0201999999999998E-2</v>
          </cell>
          <cell r="AQ264">
            <v>3.5131999999999997E-2</v>
          </cell>
          <cell r="AR264">
            <v>1.8187999999999999E-2</v>
          </cell>
          <cell r="AS264">
            <v>8.0230999999999997E-2</v>
          </cell>
          <cell r="AT264">
            <v>0</v>
          </cell>
          <cell r="AU264">
            <v>0</v>
          </cell>
          <cell r="AV264">
            <v>0</v>
          </cell>
          <cell r="AW264">
            <v>0</v>
          </cell>
          <cell r="AX264">
            <v>0</v>
          </cell>
          <cell r="AY264">
            <v>0</v>
          </cell>
          <cell r="AZ264">
            <v>0</v>
          </cell>
          <cell r="BA264">
            <v>0</v>
          </cell>
        </row>
        <row r="266">
          <cell r="B266">
            <v>0</v>
          </cell>
          <cell r="C266">
            <v>0</v>
          </cell>
          <cell r="D266">
            <v>8.0176499999999994E-5</v>
          </cell>
          <cell r="E266">
            <v>0</v>
          </cell>
          <cell r="F266">
            <v>0</v>
          </cell>
          <cell r="G266">
            <v>0</v>
          </cell>
          <cell r="H266">
            <v>0</v>
          </cell>
          <cell r="I266">
            <v>0</v>
          </cell>
          <cell r="J266">
            <v>0</v>
          </cell>
          <cell r="K266">
            <v>0</v>
          </cell>
          <cell r="L266">
            <v>0</v>
          </cell>
          <cell r="M266">
            <v>0</v>
          </cell>
          <cell r="N266">
            <v>0</v>
          </cell>
          <cell r="O266">
            <v>0</v>
          </cell>
          <cell r="P266">
            <v>1.7940369999999998E-3</v>
          </cell>
          <cell r="Q266">
            <v>1.5839128599999999E-3</v>
          </cell>
          <cell r="R266">
            <v>1.6657258599999999E-3</v>
          </cell>
          <cell r="S266">
            <v>1.10444412E-3</v>
          </cell>
          <cell r="T266">
            <v>0</v>
          </cell>
          <cell r="U266">
            <v>0</v>
          </cell>
          <cell r="V266">
            <v>0</v>
          </cell>
          <cell r="W266">
            <v>0</v>
          </cell>
          <cell r="X266">
            <v>0</v>
          </cell>
          <cell r="Y266">
            <v>0</v>
          </cell>
          <cell r="Z266">
            <v>0</v>
          </cell>
          <cell r="AA266">
            <v>0</v>
          </cell>
          <cell r="AB266">
            <v>0</v>
          </cell>
          <cell r="AC266">
            <v>0</v>
          </cell>
          <cell r="AD266">
            <v>0.160353</v>
          </cell>
          <cell r="AE266">
            <v>0</v>
          </cell>
          <cell r="AF266">
            <v>0</v>
          </cell>
          <cell r="AG266">
            <v>8.7577000000000002E-2</v>
          </cell>
          <cell r="AH266">
            <v>0</v>
          </cell>
          <cell r="AI266">
            <v>0</v>
          </cell>
          <cell r="AJ266">
            <v>0</v>
          </cell>
          <cell r="AK266">
            <v>5.0000000000000001E-3</v>
          </cell>
          <cell r="AL266">
            <v>1.1519999999999999E-2</v>
          </cell>
          <cell r="AM266">
            <v>0</v>
          </cell>
          <cell r="AN266">
            <v>1.4005999999999999E-2</v>
          </cell>
          <cell r="AO266">
            <v>2.0128999999999998E-2</v>
          </cell>
          <cell r="AP266">
            <v>0.36394199999999999</v>
          </cell>
          <cell r="AQ266">
            <v>1.503393</v>
          </cell>
          <cell r="AR266">
            <v>1.040089</v>
          </cell>
          <cell r="AS266">
            <v>0.77650799999999998</v>
          </cell>
          <cell r="AT266">
            <v>0</v>
          </cell>
          <cell r="AU266">
            <v>0</v>
          </cell>
          <cell r="AV266">
            <v>0</v>
          </cell>
          <cell r="AW266">
            <v>0</v>
          </cell>
          <cell r="AX266">
            <v>0</v>
          </cell>
          <cell r="AY266">
            <v>0</v>
          </cell>
          <cell r="AZ266">
            <v>0</v>
          </cell>
          <cell r="BA266">
            <v>0</v>
          </cell>
        </row>
        <row r="267">
          <cell r="B267">
            <v>0</v>
          </cell>
          <cell r="C267">
            <v>5.4950099999999998E-4</v>
          </cell>
          <cell r="D267">
            <v>8.6819583000000006E-3</v>
          </cell>
          <cell r="E267">
            <v>9.8164324999999997E-3</v>
          </cell>
          <cell r="F267">
            <v>1.4237450419999997E-2</v>
          </cell>
          <cell r="G267">
            <v>9.6932653139164861E-3</v>
          </cell>
          <cell r="H267">
            <v>1.90187759E-2</v>
          </cell>
          <cell r="I267">
            <v>3.539949643999999E-2</v>
          </cell>
          <cell r="J267">
            <v>2.1054124619999996E-2</v>
          </cell>
          <cell r="K267">
            <v>1.0734515593333332E-2</v>
          </cell>
          <cell r="L267">
            <v>3.1431430997999998E-2</v>
          </cell>
          <cell r="M267">
            <v>5.2754915600999992E-2</v>
          </cell>
          <cell r="N267">
            <v>7.9983762485827489E-2</v>
          </cell>
          <cell r="O267">
            <v>0.11561643551333331</v>
          </cell>
          <cell r="P267">
            <v>0.24536631283815086</v>
          </cell>
          <cell r="Q267">
            <v>0.256131539016</v>
          </cell>
          <cell r="R267">
            <v>0.21269547181999998</v>
          </cell>
          <cell r="S267">
            <v>0.16344586199999997</v>
          </cell>
          <cell r="T267">
            <v>0</v>
          </cell>
          <cell r="U267">
            <v>0</v>
          </cell>
          <cell r="V267">
            <v>0</v>
          </cell>
          <cell r="W267">
            <v>0</v>
          </cell>
          <cell r="X267">
            <v>0</v>
          </cell>
          <cell r="Y267">
            <v>0</v>
          </cell>
          <cell r="Z267">
            <v>0</v>
          </cell>
          <cell r="AA267">
            <v>0</v>
          </cell>
          <cell r="AB267">
            <v>0</v>
          </cell>
          <cell r="AC267">
            <v>1.3054609999999998</v>
          </cell>
          <cell r="AD267">
            <v>6.0839120000000007</v>
          </cell>
          <cell r="AE267">
            <v>7.4457779999999998</v>
          </cell>
          <cell r="AF267">
            <v>11.197111</v>
          </cell>
          <cell r="AG267">
            <v>7.851526999999999</v>
          </cell>
          <cell r="AH267">
            <v>9.2656730000000014</v>
          </cell>
          <cell r="AI267">
            <v>6.8644309999999988</v>
          </cell>
          <cell r="AJ267">
            <v>4.017296</v>
          </cell>
          <cell r="AK267">
            <v>1.602902</v>
          </cell>
          <cell r="AL267">
            <v>9.9540879999999987</v>
          </cell>
          <cell r="AM267">
            <v>10.050153999999999</v>
          </cell>
          <cell r="AN267">
            <v>13.106873</v>
          </cell>
          <cell r="AO267">
            <v>14.616349999999999</v>
          </cell>
          <cell r="AP267">
            <v>28.249304000000006</v>
          </cell>
          <cell r="AQ267">
            <v>29.623893999999996</v>
          </cell>
          <cell r="AR267">
            <v>35.442682999999995</v>
          </cell>
          <cell r="AS267">
            <v>32.987078000000004</v>
          </cell>
          <cell r="AT267">
            <v>0</v>
          </cell>
          <cell r="AU267">
            <v>0</v>
          </cell>
          <cell r="AV267">
            <v>0</v>
          </cell>
          <cell r="AW267">
            <v>0</v>
          </cell>
          <cell r="AX267">
            <v>0</v>
          </cell>
          <cell r="AY267">
            <v>0</v>
          </cell>
          <cell r="AZ267">
            <v>0</v>
          </cell>
          <cell r="BA267">
            <v>0</v>
          </cell>
        </row>
        <row r="268">
          <cell r="B268">
            <v>0</v>
          </cell>
          <cell r="C268">
            <v>0</v>
          </cell>
          <cell r="D268">
            <v>0</v>
          </cell>
          <cell r="E268">
            <v>0</v>
          </cell>
          <cell r="F268">
            <v>0</v>
          </cell>
          <cell r="G268">
            <v>0</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3.1999999999999997E-4</v>
          </cell>
          <cell r="AE268">
            <v>0</v>
          </cell>
          <cell r="AF268">
            <v>0</v>
          </cell>
          <cell r="AG268">
            <v>7.7365000000000003E-2</v>
          </cell>
          <cell r="AH268">
            <v>0</v>
          </cell>
          <cell r="AI268">
            <v>3.6333999999999998E-2</v>
          </cell>
          <cell r="AJ268">
            <v>7.6456999999999997E-2</v>
          </cell>
          <cell r="AK268">
            <v>6.1370000000000001E-3</v>
          </cell>
          <cell r="AL268">
            <v>7.8719999999999988E-3</v>
          </cell>
          <cell r="AM268">
            <v>0</v>
          </cell>
          <cell r="AN268">
            <v>9.8200000000000002E-4</v>
          </cell>
          <cell r="AO268">
            <v>7.7199999999999994E-3</v>
          </cell>
          <cell r="AP268">
            <v>8.4119999999999993E-3</v>
          </cell>
          <cell r="AQ268">
            <v>3.5599999999999998E-3</v>
          </cell>
          <cell r="AR268">
            <v>8.0031999999999992E-2</v>
          </cell>
          <cell r="AS268">
            <v>2.8889999999999999E-2</v>
          </cell>
          <cell r="AT268">
            <v>0</v>
          </cell>
          <cell r="AU268">
            <v>0</v>
          </cell>
          <cell r="AV268">
            <v>0</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1.3141999999999999E-2</v>
          </cell>
          <cell r="AQ269">
            <v>0</v>
          </cell>
          <cell r="AR269">
            <v>0</v>
          </cell>
          <cell r="AS269">
            <v>0</v>
          </cell>
          <cell r="AT269">
            <v>0</v>
          </cell>
          <cell r="AU269">
            <v>0</v>
          </cell>
          <cell r="AV269">
            <v>0</v>
          </cell>
          <cell r="AW269">
            <v>0</v>
          </cell>
          <cell r="AX269">
            <v>0</v>
          </cell>
          <cell r="AY269">
            <v>0</v>
          </cell>
          <cell r="AZ269">
            <v>0</v>
          </cell>
          <cell r="BA269">
            <v>0</v>
          </cell>
        </row>
      </sheetData>
      <sheetData sheetId="34">
        <row r="23">
          <cell r="B23">
            <v>0</v>
          </cell>
          <cell r="C23">
            <v>0</v>
          </cell>
          <cell r="D23">
            <v>0</v>
          </cell>
          <cell r="E23">
            <v>0</v>
          </cell>
          <cell r="F23">
            <v>0</v>
          </cell>
          <cell r="G23">
            <v>0</v>
          </cell>
          <cell r="H23">
            <v>0</v>
          </cell>
          <cell r="I23">
            <v>0</v>
          </cell>
          <cell r="J23">
            <v>0</v>
          </cell>
          <cell r="K23">
            <v>0</v>
          </cell>
          <cell r="L23">
            <v>0</v>
          </cell>
          <cell r="M23">
            <v>1.3064000000000001E-3</v>
          </cell>
          <cell r="N23">
            <v>4.1017545256890983E-2</v>
          </cell>
          <cell r="O23">
            <v>2.9186582658042935E-2</v>
          </cell>
          <cell r="P23">
            <v>8.786E-4</v>
          </cell>
          <cell r="Q23">
            <v>1.1753E-3</v>
          </cell>
          <cell r="R23">
            <v>2.3069000000000002E-3</v>
          </cell>
          <cell r="S23">
            <v>1.045764E-3</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5.8500000000000002E-3</v>
          </cell>
          <cell r="AL23">
            <v>1.2317999999999999E-2</v>
          </cell>
          <cell r="AM23">
            <v>3.3120399999999997</v>
          </cell>
          <cell r="AN23">
            <v>6.406174</v>
          </cell>
          <cell r="AO23">
            <v>5.4850819999999993</v>
          </cell>
          <cell r="AP23">
            <v>1.248483</v>
          </cell>
          <cell r="AQ23">
            <v>1.5955709999999999</v>
          </cell>
          <cell r="AR23">
            <v>0.51646799999999993</v>
          </cell>
          <cell r="AS23">
            <v>0.42577399999999999</v>
          </cell>
        </row>
        <row r="47">
          <cell r="B47">
            <v>0</v>
          </cell>
          <cell r="C47">
            <v>0</v>
          </cell>
          <cell r="D47">
            <v>0</v>
          </cell>
          <cell r="E47">
            <v>0</v>
          </cell>
          <cell r="F47">
            <v>0</v>
          </cell>
          <cell r="G47">
            <v>6.4394755853989585E-3</v>
          </cell>
          <cell r="H47">
            <v>0</v>
          </cell>
          <cell r="I47">
            <v>1.2879999999999999E-4</v>
          </cell>
          <cell r="J47">
            <v>4.2779999999999994E-4</v>
          </cell>
          <cell r="K47">
            <v>7.8777035399051204E-3</v>
          </cell>
          <cell r="L47">
            <v>4.2680333333333325E-5</v>
          </cell>
          <cell r="M47">
            <v>2.7728890508593489E-2</v>
          </cell>
          <cell r="N47">
            <v>3.8919502939893075E-2</v>
          </cell>
          <cell r="O47">
            <v>5.2307140075806224E-2</v>
          </cell>
          <cell r="P47">
            <v>1.1050720675707924E-2</v>
          </cell>
          <cell r="Q47">
            <v>1.1759270512314046E-2</v>
          </cell>
          <cell r="R47">
            <v>1.1478688418868798E-2</v>
          </cell>
          <cell r="S47">
            <v>5.9529713702952534E-2</v>
          </cell>
          <cell r="T47">
            <v>0</v>
          </cell>
          <cell r="U47">
            <v>0</v>
          </cell>
          <cell r="V47">
            <v>0</v>
          </cell>
          <cell r="W47">
            <v>0</v>
          </cell>
          <cell r="X47">
            <v>0</v>
          </cell>
          <cell r="Y47">
            <v>0</v>
          </cell>
          <cell r="Z47">
            <v>0</v>
          </cell>
          <cell r="AA47">
            <v>0</v>
          </cell>
          <cell r="AB47">
            <v>0</v>
          </cell>
          <cell r="AC47">
            <v>0</v>
          </cell>
          <cell r="AD47">
            <v>0</v>
          </cell>
          <cell r="AE47">
            <v>4.1495999999999998E-2</v>
          </cell>
          <cell r="AF47">
            <v>9.3021999999999994E-2</v>
          </cell>
          <cell r="AG47">
            <v>1.600533</v>
          </cell>
          <cell r="AH47">
            <v>7.520099999999999E-2</v>
          </cell>
          <cell r="AI47">
            <v>0.38525399999999999</v>
          </cell>
          <cell r="AJ47">
            <v>0.16846999999999998</v>
          </cell>
          <cell r="AK47">
            <v>0.81660599999999994</v>
          </cell>
          <cell r="AL47">
            <v>0.19240399999999999</v>
          </cell>
          <cell r="AM47">
            <v>3.5758269999999999</v>
          </cell>
          <cell r="AN47">
            <v>6.0784989999999999</v>
          </cell>
          <cell r="AO47">
            <v>9.8301660000000002</v>
          </cell>
          <cell r="AP47">
            <v>1.341798</v>
          </cell>
          <cell r="AQ47">
            <v>3.1381859999999997</v>
          </cell>
          <cell r="AR47">
            <v>6.9509840000000001</v>
          </cell>
          <cell r="AS47">
            <v>8.075569999999999</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2.0365449921333082E-3</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7.5234999999999996E-2</v>
          </cell>
          <cell r="AE105">
            <v>2.0669999999999997E-2</v>
          </cell>
          <cell r="AF105">
            <v>1.9802999999999998E-2</v>
          </cell>
          <cell r="AG105">
            <v>0</v>
          </cell>
          <cell r="AH105">
            <v>1.6843E-2</v>
          </cell>
          <cell r="AI105">
            <v>1.5632999999999998E-2</v>
          </cell>
          <cell r="AJ105">
            <v>0</v>
          </cell>
          <cell r="AK105">
            <v>1.0039999999999999E-3</v>
          </cell>
          <cell r="AL105">
            <v>0</v>
          </cell>
          <cell r="AM105">
            <v>0</v>
          </cell>
          <cell r="AN105">
            <v>1.4938999999999999E-2</v>
          </cell>
          <cell r="AO105">
            <v>7.7237E-2</v>
          </cell>
          <cell r="AP105">
            <v>0.29741000000000001</v>
          </cell>
          <cell r="AQ105">
            <v>2.1079999999999998E-2</v>
          </cell>
          <cell r="AR105">
            <v>5.8009999999999999E-2</v>
          </cell>
          <cell r="AS105">
            <v>7.0046999999999998E-2</v>
          </cell>
        </row>
        <row r="108">
          <cell r="B108">
            <v>0</v>
          </cell>
          <cell r="C108">
            <v>0</v>
          </cell>
          <cell r="D108">
            <v>0</v>
          </cell>
          <cell r="E108">
            <v>0</v>
          </cell>
          <cell r="F108">
            <v>0</v>
          </cell>
          <cell r="G108">
            <v>0</v>
          </cell>
          <cell r="H108">
            <v>0</v>
          </cell>
          <cell r="I108">
            <v>0</v>
          </cell>
          <cell r="J108">
            <v>0</v>
          </cell>
          <cell r="K108">
            <v>0</v>
          </cell>
          <cell r="L108">
            <v>7.6995489999999987E-4</v>
          </cell>
          <cell r="M108">
            <v>7.4004169799999986E-3</v>
          </cell>
          <cell r="N108">
            <v>2.1649324079999997E-2</v>
          </cell>
          <cell r="O108">
            <v>1.2554880279999998E-2</v>
          </cell>
          <cell r="P108">
            <v>8.1427249599999984E-3</v>
          </cell>
          <cell r="Q108">
            <v>1.4279704559999998E-2</v>
          </cell>
          <cell r="R108">
            <v>2.251498658E-2</v>
          </cell>
          <cell r="S108">
            <v>2.2747178019999998E-2</v>
          </cell>
          <cell r="T108">
            <v>0</v>
          </cell>
          <cell r="U108">
            <v>0</v>
          </cell>
          <cell r="V108">
            <v>0</v>
          </cell>
          <cell r="W108">
            <v>0</v>
          </cell>
          <cell r="X108">
            <v>0</v>
          </cell>
          <cell r="Y108">
            <v>0</v>
          </cell>
          <cell r="Z108">
            <v>0</v>
          </cell>
          <cell r="AA108">
            <v>0</v>
          </cell>
          <cell r="AB108">
            <v>0</v>
          </cell>
          <cell r="AC108">
            <v>1.5599999999999999E-2</v>
          </cell>
          <cell r="AD108">
            <v>0</v>
          </cell>
          <cell r="AE108">
            <v>0</v>
          </cell>
          <cell r="AF108">
            <v>0</v>
          </cell>
          <cell r="AG108">
            <v>0</v>
          </cell>
          <cell r="AH108">
            <v>0</v>
          </cell>
          <cell r="AI108">
            <v>5.2722999999999999E-2</v>
          </cell>
          <cell r="AJ108">
            <v>7.8432000000000002E-2</v>
          </cell>
          <cell r="AK108">
            <v>9.7610999999999989E-2</v>
          </cell>
          <cell r="AL108">
            <v>0.97120399999999996</v>
          </cell>
          <cell r="AM108">
            <v>2.4171909999999999</v>
          </cell>
          <cell r="AN108">
            <v>2.972969</v>
          </cell>
          <cell r="AO108">
            <v>8.3999860000000002</v>
          </cell>
          <cell r="AP108">
            <v>3.605607</v>
          </cell>
          <cell r="AQ108">
            <v>2.9575989999999996</v>
          </cell>
          <cell r="AR108">
            <v>4.1075609999999996</v>
          </cell>
          <cell r="AS108">
            <v>5.0625659999999995</v>
          </cell>
        </row>
        <row r="116">
          <cell r="B116">
            <v>0</v>
          </cell>
          <cell r="C116">
            <v>0</v>
          </cell>
          <cell r="D116">
            <v>0</v>
          </cell>
          <cell r="E116">
            <v>4.5122802035111355E-3</v>
          </cell>
          <cell r="F116">
            <v>0</v>
          </cell>
          <cell r="G116">
            <v>0</v>
          </cell>
          <cell r="H116">
            <v>0</v>
          </cell>
          <cell r="I116">
            <v>4.4597000000000005E-3</v>
          </cell>
          <cell r="J116">
            <v>9.2528999999999997E-3</v>
          </cell>
          <cell r="K116">
            <v>2.0403299999999999E-2</v>
          </cell>
          <cell r="L116">
            <v>6.32017E-2</v>
          </cell>
          <cell r="M116">
            <v>8.4437599999999988E-2</v>
          </cell>
          <cell r="N116">
            <v>0.11161900000000001</v>
          </cell>
          <cell r="O116">
            <v>0.21421510000000002</v>
          </cell>
          <cell r="P116">
            <v>0.32188959999999994</v>
          </cell>
          <cell r="Q116">
            <v>0.28690660000000007</v>
          </cell>
          <cell r="R116">
            <v>0.2949082999999999</v>
          </cell>
          <cell r="S116">
            <v>0.3503406</v>
          </cell>
          <cell r="T116">
            <v>0.4995967999999999</v>
          </cell>
          <cell r="U116">
            <v>0</v>
          </cell>
          <cell r="V116">
            <v>0</v>
          </cell>
          <cell r="W116">
            <v>0</v>
          </cell>
          <cell r="X116">
            <v>0</v>
          </cell>
          <cell r="Y116">
            <v>0</v>
          </cell>
          <cell r="Z116">
            <v>0</v>
          </cell>
          <cell r="AA116">
            <v>0</v>
          </cell>
          <cell r="AB116">
            <v>0</v>
          </cell>
          <cell r="AC116">
            <v>0</v>
          </cell>
          <cell r="AD116">
            <v>1.9299999999999999E-3</v>
          </cell>
          <cell r="AE116">
            <v>1.2029479999999999</v>
          </cell>
          <cell r="AF116">
            <v>7.0413000000000003E-2</v>
          </cell>
          <cell r="AG116">
            <v>8.569199999999999E-2</v>
          </cell>
          <cell r="AH116">
            <v>5.8715999999999997E-2</v>
          </cell>
          <cell r="AI116">
            <v>1.96516</v>
          </cell>
          <cell r="AJ116">
            <v>1.2700289999999999</v>
          </cell>
          <cell r="AK116">
            <v>3.2280340000000001</v>
          </cell>
          <cell r="AL116">
            <v>9.3676089999999999</v>
          </cell>
          <cell r="AM116">
            <v>15.809325999999999</v>
          </cell>
          <cell r="AN116">
            <v>21.728939999999998</v>
          </cell>
          <cell r="AO116">
            <v>42.274752999999997</v>
          </cell>
          <cell r="AP116">
            <v>41.669601999999998</v>
          </cell>
          <cell r="AQ116">
            <v>32.797502000000001</v>
          </cell>
          <cell r="AR116">
            <v>34.706674999999997</v>
          </cell>
          <cell r="AS116">
            <v>41.93683</v>
          </cell>
        </row>
        <row r="117">
          <cell r="B117">
            <v>0</v>
          </cell>
        </row>
        <row r="118">
          <cell r="B118">
            <v>0</v>
          </cell>
        </row>
        <row r="119">
          <cell r="B119">
            <v>0</v>
          </cell>
        </row>
        <row r="120">
          <cell r="B120">
            <v>0</v>
          </cell>
        </row>
        <row r="121">
          <cell r="B121">
            <v>0</v>
          </cell>
          <cell r="C121">
            <v>0</v>
          </cell>
          <cell r="D121">
            <v>0</v>
          </cell>
          <cell r="E121">
            <v>0</v>
          </cell>
          <cell r="F121">
            <v>1.7066E-3</v>
          </cell>
          <cell r="G121">
            <v>1.144046515213963E-3</v>
          </cell>
          <cell r="H121">
            <v>1.3071263629999998E-2</v>
          </cell>
          <cell r="I121">
            <v>6.7586208169999981E-2</v>
          </cell>
          <cell r="J121">
            <v>0.17037641919999999</v>
          </cell>
          <cell r="K121">
            <v>0.27361301783333336</v>
          </cell>
          <cell r="L121">
            <v>0.32099842038000004</v>
          </cell>
          <cell r="M121">
            <v>0.33358181330000009</v>
          </cell>
          <cell r="N121">
            <v>0.37588226307000011</v>
          </cell>
          <cell r="O121">
            <v>0.43135526225999987</v>
          </cell>
          <cell r="P121">
            <v>0.36395999710000004</v>
          </cell>
          <cell r="Q121">
            <v>0.68289355319599987</v>
          </cell>
          <cell r="R121">
            <v>1.2877991023139992</v>
          </cell>
          <cell r="S121">
            <v>1.7019226270799994</v>
          </cell>
          <cell r="T121">
            <v>1.9885046782199995</v>
          </cell>
          <cell r="U121">
            <v>0</v>
          </cell>
          <cell r="V121">
            <v>0</v>
          </cell>
          <cell r="W121">
            <v>0</v>
          </cell>
          <cell r="X121">
            <v>0</v>
          </cell>
          <cell r="Y121">
            <v>0</v>
          </cell>
          <cell r="Z121">
            <v>0</v>
          </cell>
          <cell r="AA121">
            <v>0</v>
          </cell>
          <cell r="AB121">
            <v>0</v>
          </cell>
          <cell r="AC121">
            <v>1.1519999999999999E-2</v>
          </cell>
          <cell r="AD121">
            <v>9.3659999999999993E-3</v>
          </cell>
          <cell r="AE121">
            <v>8.5319999999999997E-3</v>
          </cell>
          <cell r="AF121">
            <v>0.246086</v>
          </cell>
          <cell r="AG121">
            <v>0.28435299999999997</v>
          </cell>
          <cell r="AH121">
            <v>1.390809</v>
          </cell>
          <cell r="AI121">
            <v>5.226</v>
          </cell>
          <cell r="AJ121">
            <v>17.595783999999998</v>
          </cell>
          <cell r="AK121">
            <v>21.047829999999998</v>
          </cell>
          <cell r="AL121">
            <v>28.515855999999999</v>
          </cell>
          <cell r="AM121">
            <v>31.682520999999998</v>
          </cell>
          <cell r="AN121">
            <v>36.675326999999996</v>
          </cell>
          <cell r="AO121">
            <v>49.502064999999995</v>
          </cell>
          <cell r="AP121">
            <v>62.188223000000001</v>
          </cell>
          <cell r="AQ121">
            <v>72.788214999999994</v>
          </cell>
          <cell r="AR121">
            <v>133.13441399999999</v>
          </cell>
          <cell r="AS121">
            <v>172.58082099999999</v>
          </cell>
        </row>
        <row r="122">
          <cell r="B122">
            <v>0</v>
          </cell>
        </row>
        <row r="123">
          <cell r="B123">
            <v>0</v>
          </cell>
        </row>
        <row r="124">
          <cell r="B124">
            <v>0</v>
          </cell>
        </row>
        <row r="125">
          <cell r="B125">
            <v>0</v>
          </cell>
        </row>
        <row r="126">
          <cell r="B126">
            <v>0</v>
          </cell>
        </row>
        <row r="127">
          <cell r="B127">
            <v>0</v>
          </cell>
        </row>
        <row r="128">
          <cell r="B128">
            <v>0</v>
          </cell>
        </row>
        <row r="129">
          <cell r="B129">
            <v>0</v>
          </cell>
        </row>
        <row r="130">
          <cell r="B130">
            <v>0</v>
          </cell>
        </row>
        <row r="131">
          <cell r="B131">
            <v>0</v>
          </cell>
        </row>
        <row r="132">
          <cell r="B132">
            <v>0</v>
          </cell>
        </row>
        <row r="133">
          <cell r="B133">
            <v>0</v>
          </cell>
        </row>
        <row r="134">
          <cell r="B134">
            <v>0</v>
          </cell>
        </row>
        <row r="135">
          <cell r="B135">
            <v>0</v>
          </cell>
        </row>
        <row r="136">
          <cell r="B136">
            <v>0</v>
          </cell>
        </row>
        <row r="137">
          <cell r="B137">
            <v>0</v>
          </cell>
        </row>
        <row r="138">
          <cell r="B138">
            <v>0</v>
          </cell>
          <cell r="C138">
            <v>0</v>
          </cell>
          <cell r="D138">
            <v>1.2396999999999998E-3</v>
          </cell>
          <cell r="E138">
            <v>2.0959899999999998E-3</v>
          </cell>
          <cell r="F138">
            <v>7.7279999999999992E-4</v>
          </cell>
          <cell r="G138">
            <v>1.0142999999999999E-3</v>
          </cell>
          <cell r="H138">
            <v>5.2809683845210023E-3</v>
          </cell>
          <cell r="I138">
            <v>1.2433799999999997E-2</v>
          </cell>
          <cell r="J138">
            <v>1.6870499999999993E-2</v>
          </cell>
          <cell r="K138">
            <v>2.2443399999999995E-2</v>
          </cell>
          <cell r="L138">
            <v>6.1611277271428559E-2</v>
          </cell>
          <cell r="M138">
            <v>0.17975284851999995</v>
          </cell>
          <cell r="N138">
            <v>7.1341428979999982E-2</v>
          </cell>
          <cell r="O138">
            <v>0.12245396258999998</v>
          </cell>
          <cell r="P138">
            <v>0.35234341516000001</v>
          </cell>
          <cell r="Q138">
            <v>0.32972529197999995</v>
          </cell>
          <cell r="R138">
            <v>0.26424146436000001</v>
          </cell>
          <cell r="S138">
            <v>0.31082232061999993</v>
          </cell>
          <cell r="T138">
            <v>0</v>
          </cell>
          <cell r="U138">
            <v>0</v>
          </cell>
          <cell r="V138">
            <v>0</v>
          </cell>
          <cell r="W138">
            <v>0</v>
          </cell>
          <cell r="X138">
            <v>0</v>
          </cell>
          <cell r="Y138">
            <v>0</v>
          </cell>
          <cell r="Z138">
            <v>0</v>
          </cell>
          <cell r="AA138">
            <v>0</v>
          </cell>
          <cell r="AB138">
            <v>0</v>
          </cell>
          <cell r="AC138">
            <v>0</v>
          </cell>
          <cell r="AD138">
            <v>0.171874</v>
          </cell>
          <cell r="AE138">
            <v>0.189471</v>
          </cell>
          <cell r="AF138">
            <v>0.69268299999999994</v>
          </cell>
          <cell r="AG138">
            <v>0.79657699999999998</v>
          </cell>
          <cell r="AH138">
            <v>1.0922859999999999</v>
          </cell>
          <cell r="AI138">
            <v>0.98144599999999993</v>
          </cell>
          <cell r="AJ138">
            <v>2.2860429999999998</v>
          </cell>
          <cell r="AK138">
            <v>1.7834049999999999</v>
          </cell>
          <cell r="AL138">
            <v>14.696961</v>
          </cell>
          <cell r="AM138">
            <v>14.301309</v>
          </cell>
          <cell r="AN138">
            <v>11.494259</v>
          </cell>
          <cell r="AO138">
            <v>25.804001</v>
          </cell>
          <cell r="AP138">
            <v>35.965069</v>
          </cell>
          <cell r="AQ138">
            <v>32.435195</v>
          </cell>
          <cell r="AR138">
            <v>26.475701999999998</v>
          </cell>
          <cell r="AS138">
            <v>32.451622</v>
          </cell>
        </row>
        <row r="139">
          <cell r="B139">
            <v>0</v>
          </cell>
        </row>
        <row r="140">
          <cell r="B140">
            <v>0</v>
          </cell>
        </row>
        <row r="141">
          <cell r="B141">
            <v>0</v>
          </cell>
        </row>
        <row r="142">
          <cell r="B142">
            <v>0</v>
          </cell>
        </row>
        <row r="143">
          <cell r="B143">
            <v>0</v>
          </cell>
        </row>
        <row r="144">
          <cell r="B144">
            <v>0</v>
          </cell>
        </row>
        <row r="145">
          <cell r="B145">
            <v>0</v>
          </cell>
        </row>
        <row r="146">
          <cell r="B146">
            <v>0</v>
          </cell>
        </row>
        <row r="147">
          <cell r="B147">
            <v>0</v>
          </cell>
        </row>
        <row r="148">
          <cell r="B148">
            <v>0</v>
          </cell>
        </row>
        <row r="149">
          <cell r="B149">
            <v>0</v>
          </cell>
        </row>
        <row r="150">
          <cell r="B150">
            <v>0</v>
          </cell>
        </row>
        <row r="151">
          <cell r="B151">
            <v>0</v>
          </cell>
        </row>
        <row r="152">
          <cell r="B152">
            <v>0</v>
          </cell>
        </row>
        <row r="153">
          <cell r="B153">
            <v>0</v>
          </cell>
        </row>
        <row r="154">
          <cell r="B154">
            <v>0</v>
          </cell>
        </row>
        <row r="155">
          <cell r="B155">
            <v>0</v>
          </cell>
        </row>
        <row r="156">
          <cell r="B156">
            <v>0</v>
          </cell>
        </row>
        <row r="157">
          <cell r="B157">
            <v>0</v>
          </cell>
        </row>
        <row r="158">
          <cell r="B158">
            <v>0</v>
          </cell>
        </row>
        <row r="159">
          <cell r="B159">
            <v>0</v>
          </cell>
        </row>
        <row r="160">
          <cell r="B160">
            <v>0</v>
          </cell>
        </row>
        <row r="161">
          <cell r="B161">
            <v>0</v>
          </cell>
        </row>
        <row r="162">
          <cell r="B162">
            <v>0</v>
          </cell>
        </row>
        <row r="163">
          <cell r="B163">
            <v>0</v>
          </cell>
        </row>
        <row r="164">
          <cell r="B164">
            <v>0</v>
          </cell>
        </row>
        <row r="165">
          <cell r="B165">
            <v>0</v>
          </cell>
        </row>
        <row r="166">
          <cell r="B166">
            <v>0</v>
          </cell>
        </row>
        <row r="167">
          <cell r="B167">
            <v>0</v>
          </cell>
        </row>
        <row r="168">
          <cell r="B168">
            <v>0</v>
          </cell>
        </row>
        <row r="169">
          <cell r="B169">
            <v>0</v>
          </cell>
        </row>
        <row r="170">
          <cell r="B170">
            <v>0</v>
          </cell>
        </row>
        <row r="171">
          <cell r="B171">
            <v>0</v>
          </cell>
        </row>
        <row r="172">
          <cell r="B172">
            <v>0</v>
          </cell>
        </row>
        <row r="173">
          <cell r="B173">
            <v>0</v>
          </cell>
        </row>
        <row r="174">
          <cell r="B174">
            <v>0</v>
          </cell>
        </row>
        <row r="175">
          <cell r="B175">
            <v>0</v>
          </cell>
        </row>
        <row r="176">
          <cell r="B176">
            <v>0</v>
          </cell>
        </row>
        <row r="177">
          <cell r="B177">
            <v>0</v>
          </cell>
        </row>
        <row r="178">
          <cell r="B178">
            <v>0</v>
          </cell>
        </row>
        <row r="179">
          <cell r="B179">
            <v>0</v>
          </cell>
        </row>
        <row r="180">
          <cell r="B180">
            <v>0</v>
          </cell>
        </row>
        <row r="181">
          <cell r="B181">
            <v>0</v>
          </cell>
        </row>
        <row r="182">
          <cell r="B182">
            <v>0</v>
          </cell>
        </row>
        <row r="183">
          <cell r="B183">
            <v>0</v>
          </cell>
        </row>
        <row r="184">
          <cell r="B184">
            <v>0</v>
          </cell>
        </row>
        <row r="185">
          <cell r="B185">
            <v>0</v>
          </cell>
        </row>
        <row r="186">
          <cell r="B186">
            <v>0</v>
          </cell>
        </row>
        <row r="187">
          <cell r="B187">
            <v>0</v>
          </cell>
        </row>
        <row r="188">
          <cell r="B188">
            <v>0</v>
          </cell>
        </row>
        <row r="189">
          <cell r="B189">
            <v>0</v>
          </cell>
        </row>
        <row r="190">
          <cell r="B190">
            <v>0</v>
          </cell>
        </row>
        <row r="191">
          <cell r="B191">
            <v>0</v>
          </cell>
        </row>
        <row r="192">
          <cell r="B192">
            <v>0</v>
          </cell>
        </row>
        <row r="193">
          <cell r="B193">
            <v>0</v>
          </cell>
        </row>
        <row r="194">
          <cell r="B194">
            <v>0</v>
          </cell>
        </row>
        <row r="195">
          <cell r="B195">
            <v>0</v>
          </cell>
        </row>
        <row r="196">
          <cell r="B196">
            <v>0</v>
          </cell>
        </row>
        <row r="197">
          <cell r="B197">
            <v>0</v>
          </cell>
        </row>
        <row r="198">
          <cell r="B198">
            <v>0</v>
          </cell>
        </row>
        <row r="199">
          <cell r="B199">
            <v>0</v>
          </cell>
        </row>
        <row r="200">
          <cell r="B200">
            <v>0</v>
          </cell>
        </row>
        <row r="201">
          <cell r="B201">
            <v>0</v>
          </cell>
        </row>
        <row r="202">
          <cell r="B202">
            <v>0</v>
          </cell>
        </row>
        <row r="203">
          <cell r="B203">
            <v>0</v>
          </cell>
        </row>
        <row r="204">
          <cell r="B204">
            <v>0</v>
          </cell>
        </row>
        <row r="205">
          <cell r="B205">
            <v>0</v>
          </cell>
        </row>
        <row r="206">
          <cell r="B206">
            <v>0</v>
          </cell>
          <cell r="C206">
            <v>0</v>
          </cell>
          <cell r="D206">
            <v>0</v>
          </cell>
          <cell r="E206">
            <v>0</v>
          </cell>
          <cell r="F206">
            <v>0</v>
          </cell>
          <cell r="G206">
            <v>0</v>
          </cell>
          <cell r="H206">
            <v>0</v>
          </cell>
          <cell r="I206">
            <v>0</v>
          </cell>
          <cell r="J206">
            <v>2.5483369799999996E-3</v>
          </cell>
          <cell r="K206">
            <v>8.566672459999999E-3</v>
          </cell>
          <cell r="L206">
            <v>2.2179742719999996E-2</v>
          </cell>
          <cell r="M206">
            <v>2.2922687339999994E-2</v>
          </cell>
          <cell r="N206">
            <v>4.5569995129999721E-2</v>
          </cell>
          <cell r="O206">
            <v>4.5250676559999994E-2</v>
          </cell>
          <cell r="P206">
            <v>5.2040024019999992E-2</v>
          </cell>
          <cell r="Q206">
            <v>4.2179212399999992E-2</v>
          </cell>
          <cell r="R206">
            <v>5.6119000419999995E-2</v>
          </cell>
          <cell r="S206">
            <v>3.521403775999999E-2</v>
          </cell>
          <cell r="T206">
            <v>0</v>
          </cell>
          <cell r="U206">
            <v>0</v>
          </cell>
          <cell r="V206">
            <v>0</v>
          </cell>
          <cell r="W206">
            <v>0</v>
          </cell>
          <cell r="X206">
            <v>0</v>
          </cell>
          <cell r="Y206">
            <v>0</v>
          </cell>
          <cell r="Z206">
            <v>0</v>
          </cell>
          <cell r="AA206">
            <v>0</v>
          </cell>
          <cell r="AB206">
            <v>0</v>
          </cell>
          <cell r="AC206">
            <v>7.496499999999999E-2</v>
          </cell>
          <cell r="AD206">
            <v>3.2147999999999996E-2</v>
          </cell>
          <cell r="AE206">
            <v>1.2E-2</v>
          </cell>
          <cell r="AF206">
            <v>3.9826E-2</v>
          </cell>
          <cell r="AG206">
            <v>2.0159999999999997E-2</v>
          </cell>
          <cell r="AH206">
            <v>2.0969999999999999E-2</v>
          </cell>
          <cell r="AI206">
            <v>5.6930000000000001E-3</v>
          </cell>
          <cell r="AJ206">
            <v>0.44717399999999996</v>
          </cell>
          <cell r="AK206">
            <v>1.1342939999999999</v>
          </cell>
          <cell r="AL206">
            <v>2.624536</v>
          </cell>
          <cell r="AM206">
            <v>2.65795</v>
          </cell>
          <cell r="AN206">
            <v>5.3980410000000001</v>
          </cell>
          <cell r="AO206">
            <v>7.9218779999999995</v>
          </cell>
          <cell r="AP206">
            <v>8.3194330000000001</v>
          </cell>
          <cell r="AQ206">
            <v>7.6275679999999992</v>
          </cell>
          <cell r="AR206">
            <v>8.4197569999999988</v>
          </cell>
          <cell r="AS206">
            <v>8.5574510000000004</v>
          </cell>
        </row>
        <row r="228">
          <cell r="B228">
            <v>1.5249030380770727E-3</v>
          </cell>
          <cell r="C228">
            <v>0</v>
          </cell>
          <cell r="D228">
            <v>0</v>
          </cell>
          <cell r="E228">
            <v>0</v>
          </cell>
          <cell r="F228">
            <v>0</v>
          </cell>
          <cell r="G228">
            <v>9.4989999999999972E-4</v>
          </cell>
          <cell r="H228">
            <v>2.2358801399999999E-3</v>
          </cell>
          <cell r="I228">
            <v>5.0609211500000006E-3</v>
          </cell>
          <cell r="J228">
            <v>1.0098550129851456E-3</v>
          </cell>
          <cell r="K228">
            <v>1.1502123311478038E-4</v>
          </cell>
          <cell r="L228">
            <v>6.5779999999999994E-4</v>
          </cell>
          <cell r="M228">
            <v>1.495E-4</v>
          </cell>
          <cell r="N228">
            <v>4.4040288480162344E-3</v>
          </cell>
          <cell r="O228">
            <v>1.0602999999999999E-3</v>
          </cell>
          <cell r="P228">
            <v>6.0099000000000003E-3</v>
          </cell>
          <cell r="Q228">
            <v>1.3112299999999999E-2</v>
          </cell>
          <cell r="R228">
            <v>2.3938629999999999E-2</v>
          </cell>
          <cell r="S228">
            <v>2.4145399999999997E-2</v>
          </cell>
          <cell r="T228">
            <v>0</v>
          </cell>
          <cell r="U228">
            <v>0</v>
          </cell>
          <cell r="V228">
            <v>0</v>
          </cell>
          <cell r="W228">
            <v>0</v>
          </cell>
          <cell r="X228">
            <v>0</v>
          </cell>
          <cell r="Y228">
            <v>0</v>
          </cell>
          <cell r="Z228">
            <v>0</v>
          </cell>
          <cell r="AA228">
            <v>0</v>
          </cell>
        </row>
        <row r="231">
          <cell r="B231">
            <v>0</v>
          </cell>
          <cell r="C231">
            <v>0</v>
          </cell>
          <cell r="D231">
            <v>0</v>
          </cell>
          <cell r="E231">
            <v>0</v>
          </cell>
          <cell r="F231">
            <v>6.4012859580708358E-4</v>
          </cell>
          <cell r="G231">
            <v>7.3126199999999978E-5</v>
          </cell>
          <cell r="H231">
            <v>3.9773634924407988E-4</v>
          </cell>
          <cell r="I231">
            <v>9.7988601999999983E-4</v>
          </cell>
          <cell r="J231">
            <v>3.5691446000000001E-4</v>
          </cell>
          <cell r="K231">
            <v>6.6882411294834614E-4</v>
          </cell>
          <cell r="L231">
            <v>2.7134203999999994E-4</v>
          </cell>
          <cell r="M231">
            <v>4.5444761599999989E-3</v>
          </cell>
          <cell r="N231">
            <v>3.2087150272628567E-2</v>
          </cell>
          <cell r="O231">
            <v>6.9872186959285695E-2</v>
          </cell>
          <cell r="P231">
            <v>0.1121835889733333</v>
          </cell>
          <cell r="Q231">
            <v>0.1849351960233333</v>
          </cell>
          <cell r="R231">
            <v>0.13670956098924197</v>
          </cell>
          <cell r="S231">
            <v>9.0437601888888872E-2</v>
          </cell>
          <cell r="T231">
            <v>0.25835922653083326</v>
          </cell>
          <cell r="U231">
            <v>0</v>
          </cell>
          <cell r="V231">
            <v>0</v>
          </cell>
          <cell r="W231">
            <v>0</v>
          </cell>
          <cell r="X231">
            <v>0</v>
          </cell>
          <cell r="Y231">
            <v>0</v>
          </cell>
          <cell r="Z231">
            <v>0</v>
          </cell>
          <cell r="AA231">
            <v>0</v>
          </cell>
          <cell r="AB231">
            <v>0</v>
          </cell>
          <cell r="AC231">
            <v>0</v>
          </cell>
          <cell r="AD231">
            <v>1.6E-2</v>
          </cell>
          <cell r="AE231">
            <v>2.4840000000000001E-3</v>
          </cell>
          <cell r="AF231">
            <v>0.21555299999999999</v>
          </cell>
          <cell r="AG231">
            <v>0.11471999999999999</v>
          </cell>
          <cell r="AH231">
            <v>0.12366199999999999</v>
          </cell>
          <cell r="AI231">
            <v>0.39052799999999999</v>
          </cell>
          <cell r="AJ231">
            <v>0.17827899999999999</v>
          </cell>
          <cell r="AK231">
            <v>0.37589800000000001</v>
          </cell>
          <cell r="AL231">
            <v>0.218444</v>
          </cell>
          <cell r="AM231">
            <v>0.55602099999999999</v>
          </cell>
          <cell r="AN231">
            <v>3.5049219999999996</v>
          </cell>
          <cell r="AO231">
            <v>7.9881579999999994</v>
          </cell>
          <cell r="AP231">
            <v>10.021588999999999</v>
          </cell>
          <cell r="AQ231">
            <v>16.92512</v>
          </cell>
          <cell r="AR231">
            <v>18.981109999999997</v>
          </cell>
          <cell r="AS231">
            <v>18.431231999999998</v>
          </cell>
        </row>
        <row r="238">
          <cell r="B238">
            <v>0</v>
          </cell>
          <cell r="C238">
            <v>0</v>
          </cell>
          <cell r="D238">
            <v>0</v>
          </cell>
          <cell r="E238">
            <v>0</v>
          </cell>
          <cell r="F238">
            <v>0</v>
          </cell>
          <cell r="G238">
            <v>0</v>
          </cell>
          <cell r="H238">
            <v>0</v>
          </cell>
          <cell r="I238">
            <v>0</v>
          </cell>
          <cell r="J238">
            <v>5.8768725999999998E-4</v>
          </cell>
          <cell r="K238">
            <v>1.54506548E-3</v>
          </cell>
          <cell r="L238">
            <v>7.9372857399999993E-3</v>
          </cell>
          <cell r="M238">
            <v>5.4394999999999999E-3</v>
          </cell>
          <cell r="N238">
            <v>1.1458599999999998E-2</v>
          </cell>
          <cell r="O238">
            <v>2.3952758899999999E-2</v>
          </cell>
          <cell r="P238">
            <v>5.6270419999999995E-2</v>
          </cell>
          <cell r="Q238">
            <v>4.3729899999999995E-2</v>
          </cell>
          <cell r="R238">
            <v>5.8706186699999996E-2</v>
          </cell>
          <cell r="S238">
            <v>7.4659478899999979E-2</v>
          </cell>
          <cell r="T238">
            <v>4.119529999999999E-2</v>
          </cell>
          <cell r="U238">
            <v>0</v>
          </cell>
          <cell r="V238">
            <v>0</v>
          </cell>
          <cell r="W238">
            <v>0</v>
          </cell>
          <cell r="X238">
            <v>0</v>
          </cell>
          <cell r="Y238">
            <v>0</v>
          </cell>
          <cell r="Z238">
            <v>0</v>
          </cell>
          <cell r="AA238">
            <v>0</v>
          </cell>
          <cell r="AB238">
            <v>0</v>
          </cell>
          <cell r="AC238">
            <v>0</v>
          </cell>
          <cell r="AD238">
            <v>0</v>
          </cell>
          <cell r="AE238">
            <v>0</v>
          </cell>
          <cell r="AF238">
            <v>0</v>
          </cell>
          <cell r="AG238">
            <v>0</v>
          </cell>
          <cell r="AH238">
            <v>0</v>
          </cell>
          <cell r="AI238">
            <v>1.6514999999999998E-2</v>
          </cell>
          <cell r="AJ238">
            <v>0.107419</v>
          </cell>
          <cell r="AK238">
            <v>0.41305199999999997</v>
          </cell>
          <cell r="AL238">
            <v>1.0949039999999999</v>
          </cell>
          <cell r="AM238">
            <v>1.1055539999999999</v>
          </cell>
          <cell r="AN238">
            <v>2.4775259999999997</v>
          </cell>
          <cell r="AO238">
            <v>6.222296</v>
          </cell>
          <cell r="AP238">
            <v>12.331560999999999</v>
          </cell>
          <cell r="AQ238">
            <v>7.8925009999999993</v>
          </cell>
          <cell r="AR238">
            <v>11.809521</v>
          </cell>
          <cell r="AS238">
            <v>12.958589999999999</v>
          </cell>
        </row>
        <row r="247">
          <cell r="B247">
            <v>0</v>
          </cell>
          <cell r="C247">
            <v>0</v>
          </cell>
          <cell r="D247">
            <v>0</v>
          </cell>
          <cell r="E247">
            <v>0</v>
          </cell>
          <cell r="F247">
            <v>0</v>
          </cell>
          <cell r="G247">
            <v>0</v>
          </cell>
          <cell r="H247">
            <v>7.4818815999999986E-3</v>
          </cell>
          <cell r="I247">
            <v>1.0729499999999999E-2</v>
          </cell>
          <cell r="J247">
            <v>1.2900699999999999E-2</v>
          </cell>
          <cell r="K247">
            <v>1.8836999999999996E-2</v>
          </cell>
          <cell r="L247">
            <v>1.8427599999999995E-2</v>
          </cell>
          <cell r="M247">
            <v>1.8121699999999998E-2</v>
          </cell>
          <cell r="N247">
            <v>2.3487599999999997E-2</v>
          </cell>
          <cell r="O247">
            <v>4.3619500000000005E-2</v>
          </cell>
          <cell r="P247">
            <v>5.6163528879999994E-2</v>
          </cell>
          <cell r="Q247">
            <v>4.7630699999999998E-2</v>
          </cell>
          <cell r="R247">
            <v>7.0287999999999975E-2</v>
          </cell>
          <cell r="S247">
            <v>0.16153590000000001</v>
          </cell>
          <cell r="T247">
            <v>0.71891102300000009</v>
          </cell>
          <cell r="U247">
            <v>0</v>
          </cell>
          <cell r="V247">
            <v>0</v>
          </cell>
          <cell r="W247">
            <v>0</v>
          </cell>
          <cell r="X247">
            <v>0</v>
          </cell>
          <cell r="Y247">
            <v>0</v>
          </cell>
          <cell r="Z247">
            <v>0</v>
          </cell>
          <cell r="AA247">
            <v>0</v>
          </cell>
          <cell r="AB247">
            <v>0</v>
          </cell>
          <cell r="AC247">
            <v>0</v>
          </cell>
          <cell r="AD247">
            <v>0</v>
          </cell>
          <cell r="AE247">
            <v>9.6390999999999991E-2</v>
          </cell>
          <cell r="AF247">
            <v>1.4622E-2</v>
          </cell>
          <cell r="AG247">
            <v>8.8527999999999996E-2</v>
          </cell>
          <cell r="AH247">
            <v>2.4306399999999999</v>
          </cell>
          <cell r="AI247">
            <v>3.3717649999999999</v>
          </cell>
          <cell r="AJ247">
            <v>3.8410819999999997</v>
          </cell>
          <cell r="AK247">
            <v>4.9160499999999994</v>
          </cell>
          <cell r="AL247">
            <v>5.6261839999999994</v>
          </cell>
          <cell r="AM247">
            <v>6.7912539999999995</v>
          </cell>
          <cell r="AN247">
            <v>5.5531289999999993</v>
          </cell>
          <cell r="AO247">
            <v>7.8594589999999993</v>
          </cell>
          <cell r="AP247">
            <v>9.329955</v>
          </cell>
          <cell r="AQ247">
            <v>7.1229449999999996</v>
          </cell>
          <cell r="AR247">
            <v>8.6279079999999997</v>
          </cell>
          <cell r="AS247">
            <v>51.289597999999998</v>
          </cell>
        </row>
        <row r="263">
          <cell r="B263">
            <v>4.2720566028571424E-3</v>
          </cell>
          <cell r="C263">
            <v>0</v>
          </cell>
          <cell r="D263">
            <v>5.5186949472708201E-3</v>
          </cell>
          <cell r="E263">
            <v>6.6082702035111353E-3</v>
          </cell>
          <cell r="F263">
            <v>3.4526016818691423E-3</v>
          </cell>
          <cell r="G263">
            <v>1.0255058188789669E-2</v>
          </cell>
          <cell r="H263">
            <v>2.9020824250331666E-2</v>
          </cell>
          <cell r="I263">
            <v>0.1138214513926008</v>
          </cell>
          <cell r="J263">
            <v>0.22410888764952164</v>
          </cell>
          <cell r="K263">
            <v>0.36288934803168954</v>
          </cell>
          <cell r="L263">
            <v>0.50311421567998338</v>
          </cell>
          <cell r="M263">
            <v>0.70802896081147004</v>
          </cell>
          <cell r="N263">
            <v>0.81657820831840877</v>
          </cell>
          <cell r="O263">
            <v>1.0974619836830848</v>
          </cell>
          <cell r="P263">
            <v>1.4060298122880797</v>
          </cell>
          <cell r="Q263">
            <v>1.7970742687784367</v>
          </cell>
          <cell r="R263">
            <v>2.3824242273820961</v>
          </cell>
          <cell r="S263">
            <v>2.9965563914850697</v>
          </cell>
          <cell r="T263">
            <v>3.5169155718508325</v>
          </cell>
          <cell r="U263">
            <v>2.1896E-4</v>
          </cell>
          <cell r="V263">
            <v>2.1896E-4</v>
          </cell>
          <cell r="W263">
            <v>2.1896E-4</v>
          </cell>
          <cell r="X263">
            <v>2.1896E-4</v>
          </cell>
          <cell r="Y263">
            <v>2.1896E-4</v>
          </cell>
          <cell r="Z263">
            <v>2.1896E-4</v>
          </cell>
          <cell r="AA263">
            <v>2.1896E-4</v>
          </cell>
          <cell r="AB263">
            <v>0.36699999999999999</v>
          </cell>
          <cell r="AC263">
            <v>0.21911999999999995</v>
          </cell>
          <cell r="AD263">
            <v>1.1243810000000001</v>
          </cell>
          <cell r="AE263">
            <v>1.8172409999999994</v>
          </cell>
          <cell r="AF263">
            <v>1.7296749999999999</v>
          </cell>
          <cell r="AG263">
            <v>3.6112330000000004</v>
          </cell>
          <cell r="AH263">
            <v>6.5093849999999982</v>
          </cell>
          <cell r="AI263">
            <v>16.130338999999999</v>
          </cell>
          <cell r="AJ263">
            <v>29.001409999999993</v>
          </cell>
          <cell r="AK263">
            <v>36.252033999999995</v>
          </cell>
          <cell r="AL263">
            <v>65.398462999999992</v>
          </cell>
          <cell r="AM263">
            <v>86.344898000000001</v>
          </cell>
          <cell r="AN263">
            <v>110.98052000000001</v>
          </cell>
          <cell r="AO263">
            <v>186.97356599999995</v>
          </cell>
          <cell r="AP263">
            <v>201.35345400000003</v>
          </cell>
          <cell r="AQ263">
            <v>212.031002</v>
          </cell>
          <cell r="AR263">
            <v>286.31382799999994</v>
          </cell>
          <cell r="AS263">
            <v>383.65488500000004</v>
          </cell>
          <cell r="AT263">
            <v>0</v>
          </cell>
          <cell r="AU263">
            <v>0</v>
          </cell>
          <cell r="AV263">
            <v>0</v>
          </cell>
          <cell r="AW263">
            <v>0</v>
          </cell>
          <cell r="AX263">
            <v>0</v>
          </cell>
          <cell r="AY263">
            <v>0</v>
          </cell>
          <cell r="AZ263">
            <v>0</v>
          </cell>
          <cell r="BA263">
            <v>0</v>
          </cell>
        </row>
        <row r="264">
          <cell r="B264">
            <v>2.7471535647800695E-3</v>
          </cell>
          <cell r="C264">
            <v>0</v>
          </cell>
          <cell r="D264">
            <v>0</v>
          </cell>
          <cell r="E264">
            <v>0</v>
          </cell>
          <cell r="F264">
            <v>0</v>
          </cell>
          <cell r="G264">
            <v>0</v>
          </cell>
          <cell r="H264">
            <v>0</v>
          </cell>
          <cell r="I264">
            <v>1.0947999999999999E-3</v>
          </cell>
          <cell r="J264">
            <v>1.9320000000000001E-3</v>
          </cell>
          <cell r="K264">
            <v>4.7572674583591336E-3</v>
          </cell>
          <cell r="L264">
            <v>2.944E-4</v>
          </cell>
          <cell r="M264">
            <v>1.0852834808129069E-2</v>
          </cell>
          <cell r="N264">
            <v>5.4615277289438227E-2</v>
          </cell>
          <cell r="O264">
            <v>3.3535211758026123E-2</v>
          </cell>
          <cell r="P264">
            <v>4.1863219999999993E-3</v>
          </cell>
          <cell r="Q264">
            <v>6.1178259811320752E-3</v>
          </cell>
          <cell r="R264">
            <v>1.3790334357809401E-2</v>
          </cell>
          <cell r="S264">
            <v>1.574515724126984E-2</v>
          </cell>
          <cell r="T264">
            <v>2.1896E-4</v>
          </cell>
          <cell r="U264">
            <v>2.1896E-4</v>
          </cell>
          <cell r="V264">
            <v>2.1896E-4</v>
          </cell>
          <cell r="W264">
            <v>2.1896E-4</v>
          </cell>
          <cell r="X264">
            <v>2.1896E-4</v>
          </cell>
          <cell r="Y264">
            <v>2.1896E-4</v>
          </cell>
          <cell r="Z264">
            <v>2.1896E-4</v>
          </cell>
          <cell r="AA264">
            <v>2.1896E-4</v>
          </cell>
          <cell r="AB264">
            <v>0.23599999999999999</v>
          </cell>
          <cell r="AC264">
            <v>6.8999999999999999E-3</v>
          </cell>
          <cell r="AD264">
            <v>8.0399999999999992E-4</v>
          </cell>
          <cell r="AE264">
            <v>5.0500000000000003E-2</v>
          </cell>
          <cell r="AF264">
            <v>0.12206600000000001</v>
          </cell>
          <cell r="AG264">
            <v>0.11697</v>
          </cell>
          <cell r="AH264">
            <v>9.5966999999999997E-2</v>
          </cell>
          <cell r="AI264">
            <v>0.76183199999999995</v>
          </cell>
          <cell r="AJ264">
            <v>1.2535319999999999</v>
          </cell>
          <cell r="AK264">
            <v>1.1553959999999999</v>
          </cell>
          <cell r="AL264">
            <v>0.50476899999999991</v>
          </cell>
          <cell r="AM264">
            <v>4.7650429999999995</v>
          </cell>
          <cell r="AN264">
            <v>9.7034579999999995</v>
          </cell>
          <cell r="AO264">
            <v>8.3598530000000011</v>
          </cell>
          <cell r="AP264">
            <v>3.1159649999999997</v>
          </cell>
          <cell r="AQ264">
            <v>3.6868479999999999</v>
          </cell>
          <cell r="AR264">
            <v>3.3537049999999997</v>
          </cell>
          <cell r="AS264">
            <v>4.6977530000000005</v>
          </cell>
          <cell r="AT264">
            <v>0</v>
          </cell>
          <cell r="AU264">
            <v>0</v>
          </cell>
          <cell r="AV264">
            <v>0</v>
          </cell>
          <cell r="AW264">
            <v>0</v>
          </cell>
          <cell r="AX264">
            <v>0</v>
          </cell>
          <cell r="AY264">
            <v>0</v>
          </cell>
          <cell r="AZ264">
            <v>0</v>
          </cell>
          <cell r="BA264">
            <v>0</v>
          </cell>
        </row>
        <row r="266">
          <cell r="B266">
            <v>0</v>
          </cell>
          <cell r="C266">
            <v>0</v>
          </cell>
          <cell r="D266">
            <v>0</v>
          </cell>
          <cell r="E266">
            <v>0</v>
          </cell>
          <cell r="F266">
            <v>0</v>
          </cell>
          <cell r="G266">
            <v>0</v>
          </cell>
          <cell r="H266">
            <v>0</v>
          </cell>
          <cell r="I266">
            <v>0</v>
          </cell>
          <cell r="J266">
            <v>0</v>
          </cell>
          <cell r="K266">
            <v>0</v>
          </cell>
          <cell r="L266">
            <v>0</v>
          </cell>
          <cell r="M266">
            <v>0</v>
          </cell>
          <cell r="N266">
            <v>1.0241046049730596E-3</v>
          </cell>
          <cell r="O266">
            <v>9.3387083999999995E-4</v>
          </cell>
          <cell r="P266">
            <v>4.4916782799999996E-3</v>
          </cell>
          <cell r="Q266">
            <v>5.3523921116255093E-3</v>
          </cell>
          <cell r="R266">
            <v>5.7088578819910101E-3</v>
          </cell>
          <cell r="S266">
            <v>2.4955139719705973E-3</v>
          </cell>
          <cell r="T266">
            <v>0</v>
          </cell>
          <cell r="U266">
            <v>0</v>
          </cell>
          <cell r="V266">
            <v>0</v>
          </cell>
          <cell r="W266">
            <v>0</v>
          </cell>
          <cell r="X266">
            <v>0</v>
          </cell>
          <cell r="Y266">
            <v>0</v>
          </cell>
          <cell r="Z266">
            <v>0</v>
          </cell>
          <cell r="AA266">
            <v>0</v>
          </cell>
          <cell r="AB266">
            <v>0</v>
          </cell>
          <cell r="AC266">
            <v>6.0000000000000001E-3</v>
          </cell>
          <cell r="AD266">
            <v>3.3599999999999998E-2</v>
          </cell>
          <cell r="AE266">
            <v>2.5919999999999999E-2</v>
          </cell>
          <cell r="AF266">
            <v>1.9949999999999998E-3</v>
          </cell>
          <cell r="AG266">
            <v>9.8700000000000003E-3</v>
          </cell>
          <cell r="AH266">
            <v>9.6619999999999987E-3</v>
          </cell>
          <cell r="AI266">
            <v>0</v>
          </cell>
          <cell r="AJ266">
            <v>4.3055999999999997E-2</v>
          </cell>
          <cell r="AK266">
            <v>4.3373999999999996E-2</v>
          </cell>
          <cell r="AL266">
            <v>3.5351E-2</v>
          </cell>
          <cell r="AM266">
            <v>0.11717899999999999</v>
          </cell>
          <cell r="AN266">
            <v>0.21628499999999998</v>
          </cell>
          <cell r="AO266">
            <v>0.32408499999999996</v>
          </cell>
          <cell r="AP266">
            <v>0.87343199999999999</v>
          </cell>
          <cell r="AQ266">
            <v>0.98093600000000003</v>
          </cell>
          <cell r="AR266">
            <v>0.87016700000000002</v>
          </cell>
          <cell r="AS266">
            <v>0.62217100000000003</v>
          </cell>
          <cell r="AT266">
            <v>0</v>
          </cell>
          <cell r="AU266">
            <v>0</v>
          </cell>
          <cell r="AV266">
            <v>0</v>
          </cell>
          <cell r="AW266">
            <v>0</v>
          </cell>
          <cell r="AX266">
            <v>0</v>
          </cell>
          <cell r="AY266">
            <v>0</v>
          </cell>
          <cell r="AZ266">
            <v>0</v>
          </cell>
          <cell r="BA266">
            <v>0</v>
          </cell>
        </row>
        <row r="267">
          <cell r="B267">
            <v>1.5249030380770727E-3</v>
          </cell>
          <cell r="C267">
            <v>0</v>
          </cell>
          <cell r="D267">
            <v>1.2396999999999998E-3</v>
          </cell>
          <cell r="E267">
            <v>6.6082702035111353E-3</v>
          </cell>
          <cell r="F267">
            <v>3.1195285958070832E-3</v>
          </cell>
          <cell r="G267">
            <v>9.6208483006129213E-3</v>
          </cell>
          <cell r="H267">
            <v>2.098584850376508E-2</v>
          </cell>
          <cell r="I267">
            <v>9.2068155878485852E-2</v>
          </cell>
          <cell r="J267">
            <v>0.20084272565298514</v>
          </cell>
          <cell r="K267">
            <v>0.33713566807333045</v>
          </cell>
          <cell r="L267">
            <v>0.47398040547998332</v>
          </cell>
          <cell r="M267">
            <v>0.66014248209612147</v>
          </cell>
          <cell r="N267">
            <v>0.69161158219360408</v>
          </cell>
          <cell r="O267">
            <v>0.97391065680661948</v>
          </cell>
          <cell r="P267">
            <v>1.2512885366619448</v>
          </cell>
          <cell r="Q267">
            <v>1.6259990323730098</v>
          </cell>
          <cell r="R267">
            <v>2.1691212282057482</v>
          </cell>
          <cell r="S267">
            <v>2.6748750725698525</v>
          </cell>
          <cell r="T267">
            <v>2.7557486240908324</v>
          </cell>
          <cell r="U267">
            <v>0</v>
          </cell>
          <cell r="V267">
            <v>0</v>
          </cell>
          <cell r="W267">
            <v>0</v>
          </cell>
          <cell r="X267">
            <v>0</v>
          </cell>
          <cell r="Y267">
            <v>0</v>
          </cell>
          <cell r="Z267">
            <v>0</v>
          </cell>
          <cell r="AA267">
            <v>0</v>
          </cell>
          <cell r="AB267">
            <v>0.13100000000000001</v>
          </cell>
          <cell r="AC267">
            <v>0.16294999999999998</v>
          </cell>
          <cell r="AD267">
            <v>0.32633700000000004</v>
          </cell>
          <cell r="AE267">
            <v>1.6102869999999996</v>
          </cell>
          <cell r="AF267">
            <v>1.476915</v>
          </cell>
          <cell r="AG267">
            <v>3.1707190000000001</v>
          </cell>
          <cell r="AH267">
            <v>3.7486299999999999</v>
          </cell>
          <cell r="AI267">
            <v>10.398743</v>
          </cell>
          <cell r="AJ267">
            <v>22.464707999999998</v>
          </cell>
          <cell r="AK267">
            <v>29.005485999999994</v>
          </cell>
          <cell r="AL267">
            <v>56.589037000000005</v>
          </cell>
          <cell r="AM267">
            <v>69.949972000000002</v>
          </cell>
          <cell r="AN267">
            <v>87.96199</v>
          </cell>
          <cell r="AO267">
            <v>152.267967</v>
          </cell>
          <cell r="AP267">
            <v>167.69957400000001</v>
          </cell>
          <cell r="AQ267">
            <v>179.55303399999997</v>
          </cell>
          <cell r="AR267">
            <v>251.07456200000001</v>
          </cell>
          <cell r="AS267">
            <v>302.46396599999997</v>
          </cell>
          <cell r="AT267">
            <v>0</v>
          </cell>
          <cell r="AU267">
            <v>0</v>
          </cell>
          <cell r="AV267">
            <v>0</v>
          </cell>
          <cell r="AW267">
            <v>0</v>
          </cell>
          <cell r="AX267">
            <v>0</v>
          </cell>
          <cell r="AY267">
            <v>0</v>
          </cell>
          <cell r="AZ267">
            <v>0</v>
          </cell>
          <cell r="BA267">
            <v>0</v>
          </cell>
        </row>
        <row r="268">
          <cell r="B268">
            <v>0</v>
          </cell>
          <cell r="C268">
            <v>0</v>
          </cell>
          <cell r="D268">
            <v>0</v>
          </cell>
          <cell r="E268">
            <v>0</v>
          </cell>
          <cell r="F268">
            <v>0</v>
          </cell>
          <cell r="G268">
            <v>0</v>
          </cell>
          <cell r="H268">
            <v>7.4818815999999986E-3</v>
          </cell>
          <cell r="I268">
            <v>1.0729499999999999E-2</v>
          </cell>
          <cell r="J268">
            <v>1.3324627259999999E-2</v>
          </cell>
          <cell r="K268">
            <v>1.9451347019999995E-2</v>
          </cell>
          <cell r="L268">
            <v>2.0132169559999996E-2</v>
          </cell>
          <cell r="M268">
            <v>2.3024032239999999E-2</v>
          </cell>
          <cell r="N268">
            <v>2.8418444419999998E-2</v>
          </cell>
          <cell r="O268">
            <v>4.5747070226666672E-2</v>
          </cell>
          <cell r="P268">
            <v>5.7551379239999992E-2</v>
          </cell>
          <cell r="Q268">
            <v>4.9348759059999997E-2</v>
          </cell>
          <cell r="R268">
            <v>7.2906039662857122E-2</v>
          </cell>
          <cell r="S268">
            <v>0.16362451294483282</v>
          </cell>
          <cell r="T268">
            <v>0.71891102300000009</v>
          </cell>
          <cell r="U268">
            <v>0</v>
          </cell>
          <cell r="V268">
            <v>0</v>
          </cell>
          <cell r="W268">
            <v>0</v>
          </cell>
          <cell r="X268">
            <v>0</v>
          </cell>
          <cell r="Y268">
            <v>0</v>
          </cell>
          <cell r="Z268">
            <v>0</v>
          </cell>
          <cell r="AA268">
            <v>0</v>
          </cell>
          <cell r="AB268">
            <v>0</v>
          </cell>
          <cell r="AC268">
            <v>0</v>
          </cell>
          <cell r="AD268">
            <v>0</v>
          </cell>
          <cell r="AE268">
            <v>9.6390999999999991E-2</v>
          </cell>
          <cell r="AF268">
            <v>1.4622E-2</v>
          </cell>
          <cell r="AG268">
            <v>8.8527999999999996E-2</v>
          </cell>
          <cell r="AH268">
            <v>2.4306399999999999</v>
          </cell>
          <cell r="AI268">
            <v>3.3717649999999999</v>
          </cell>
          <cell r="AJ268">
            <v>3.9635169999999995</v>
          </cell>
          <cell r="AK268">
            <v>5.2423799999999989</v>
          </cell>
          <cell r="AL268">
            <v>5.9671559999999992</v>
          </cell>
          <cell r="AM268">
            <v>7.6155179999999998</v>
          </cell>
          <cell r="AN268">
            <v>6.3472529999999994</v>
          </cell>
          <cell r="AO268">
            <v>8.3966469999999997</v>
          </cell>
          <cell r="AP268">
            <v>9.7626100000000005</v>
          </cell>
          <cell r="AQ268">
            <v>7.8491659999999994</v>
          </cell>
          <cell r="AR268">
            <v>9.5362759999999991</v>
          </cell>
          <cell r="AS268">
            <v>51.869340999999999</v>
          </cell>
          <cell r="AT268">
            <v>0</v>
          </cell>
          <cell r="AU268">
            <v>0</v>
          </cell>
          <cell r="AV268">
            <v>0</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3.6428433831225374E-3</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5.3873999999999998E-2</v>
          </cell>
          <cell r="AL269">
            <v>2.307E-2</v>
          </cell>
          <cell r="AM269">
            <v>6.7929999999999996E-3</v>
          </cell>
          <cell r="AN269">
            <v>0</v>
          </cell>
          <cell r="AO269">
            <v>0</v>
          </cell>
          <cell r="AP269">
            <v>7.8639000000000001E-2</v>
          </cell>
          <cell r="AQ269">
            <v>0</v>
          </cell>
          <cell r="AR269">
            <v>0</v>
          </cell>
          <cell r="AS269">
            <v>0.50425200000000003</v>
          </cell>
          <cell r="AT269">
            <v>0</v>
          </cell>
          <cell r="AU269">
            <v>0</v>
          </cell>
          <cell r="AV269">
            <v>0</v>
          </cell>
          <cell r="AW269">
            <v>0</v>
          </cell>
          <cell r="AX269">
            <v>0</v>
          </cell>
          <cell r="AY269">
            <v>0</v>
          </cell>
          <cell r="AZ269">
            <v>0</v>
          </cell>
          <cell r="BA269">
            <v>0</v>
          </cell>
        </row>
      </sheetData>
      <sheetData sheetId="35"/>
      <sheetData sheetId="36"/>
      <sheetData sheetId="37">
        <row r="47">
          <cell r="B47">
            <v>0</v>
          </cell>
          <cell r="C47">
            <v>0</v>
          </cell>
          <cell r="D47">
            <v>1.1414156694771991E-5</v>
          </cell>
          <cell r="E47">
            <v>0</v>
          </cell>
          <cell r="F47">
            <v>0</v>
          </cell>
          <cell r="G47">
            <v>0</v>
          </cell>
          <cell r="H47">
            <v>5.4583462850910311E-5</v>
          </cell>
          <cell r="I47">
            <v>4.5497674876826002E-5</v>
          </cell>
          <cell r="J47">
            <v>1.2083243199999998E-3</v>
          </cell>
          <cell r="K47">
            <v>3.4455290799999994E-3</v>
          </cell>
          <cell r="L47">
            <v>1.1090395399999998E-2</v>
          </cell>
          <cell r="M47">
            <v>9.2557215204658264E-3</v>
          </cell>
          <cell r="N47">
            <v>8.2648260799999991E-3</v>
          </cell>
          <cell r="O47">
            <v>6.4685587399999994E-2</v>
          </cell>
          <cell r="P47">
            <v>8.3989440082218689E-2</v>
          </cell>
          <cell r="Q47">
            <v>5.205700499999999E-2</v>
          </cell>
          <cell r="R47">
            <v>5.330907092E-2</v>
          </cell>
          <cell r="S47">
            <v>5.3440210039999984E-2</v>
          </cell>
          <cell r="T47">
            <v>0</v>
          </cell>
          <cell r="U47">
            <v>0</v>
          </cell>
          <cell r="V47">
            <v>0</v>
          </cell>
          <cell r="W47">
            <v>0</v>
          </cell>
          <cell r="X47">
            <v>0</v>
          </cell>
          <cell r="Y47">
            <v>0</v>
          </cell>
          <cell r="Z47">
            <v>0</v>
          </cell>
          <cell r="AA47">
            <v>0</v>
          </cell>
          <cell r="AB47">
            <v>0</v>
          </cell>
          <cell r="AC47">
            <v>7.0078000000000001E-2</v>
          </cell>
          <cell r="AD47">
            <v>0.16682</v>
          </cell>
          <cell r="AE47">
            <v>1.3136999999999999E-2</v>
          </cell>
          <cell r="AF47">
            <v>9.8779999999999996E-3</v>
          </cell>
          <cell r="AG47">
            <v>3.4479999999999997E-3</v>
          </cell>
          <cell r="AH47">
            <v>0.459758</v>
          </cell>
          <cell r="AI47">
            <v>0.18800899999999998</v>
          </cell>
          <cell r="AJ47">
            <v>0.18763299999999999</v>
          </cell>
          <cell r="AK47">
            <v>1.7895449999999999</v>
          </cell>
          <cell r="AL47">
            <v>3.643866</v>
          </cell>
          <cell r="AM47">
            <v>1.6691039999999999</v>
          </cell>
          <cell r="AN47">
            <v>1.1239080000000001</v>
          </cell>
          <cell r="AO47">
            <v>8.3291139999999988</v>
          </cell>
          <cell r="AP47">
            <v>13.751418999999999</v>
          </cell>
          <cell r="AQ47">
            <v>5.8169889999999995</v>
          </cell>
          <cell r="AR47">
            <v>6.5531129999999997</v>
          </cell>
          <cell r="AS47">
            <v>6.9725529999999996</v>
          </cell>
          <cell r="AT47">
            <v>0</v>
          </cell>
          <cell r="AU47">
            <v>0</v>
          </cell>
          <cell r="AV47">
            <v>0</v>
          </cell>
          <cell r="AW47">
            <v>0</v>
          </cell>
          <cell r="AX47">
            <v>0</v>
          </cell>
          <cell r="AY47">
            <v>0</v>
          </cell>
          <cell r="AZ47">
            <v>0</v>
          </cell>
          <cell r="BA47">
            <v>0</v>
          </cell>
        </row>
        <row r="105">
          <cell r="B105">
            <v>1.7711885319311934E-5</v>
          </cell>
          <cell r="C105">
            <v>2.6843081146877436E-5</v>
          </cell>
          <cell r="D105">
            <v>0</v>
          </cell>
          <cell r="E105">
            <v>0</v>
          </cell>
          <cell r="F105">
            <v>0</v>
          </cell>
          <cell r="G105">
            <v>0</v>
          </cell>
          <cell r="H105">
            <v>0</v>
          </cell>
          <cell r="I105">
            <v>4.4092595001310784E-4</v>
          </cell>
          <cell r="J105">
            <v>7.6756656398273851E-5</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0.48899999999999999</v>
          </cell>
          <cell r="AC105">
            <v>0.36538899999999996</v>
          </cell>
          <cell r="AD105">
            <v>7.0510000000000003E-2</v>
          </cell>
          <cell r="AE105">
            <v>1.728E-2</v>
          </cell>
          <cell r="AF105">
            <v>4.1073999999999999E-2</v>
          </cell>
          <cell r="AG105">
            <v>0</v>
          </cell>
          <cell r="AH105">
            <v>1.3389999999999999E-3</v>
          </cell>
          <cell r="AI105">
            <v>0.49527399999999999</v>
          </cell>
          <cell r="AJ105">
            <v>0.278229</v>
          </cell>
          <cell r="AK105">
            <v>3.8786000000000001E-2</v>
          </cell>
          <cell r="AL105">
            <v>3.5999999999999999E-3</v>
          </cell>
          <cell r="AM105">
            <v>2.6800000000000001E-3</v>
          </cell>
          <cell r="AN105">
            <v>0</v>
          </cell>
          <cell r="AO105">
            <v>0</v>
          </cell>
          <cell r="AP105">
            <v>0</v>
          </cell>
          <cell r="AQ105">
            <v>1.5557999999999999E-2</v>
          </cell>
          <cell r="AR105">
            <v>0</v>
          </cell>
          <cell r="AS105">
            <v>4.5999999999999996E-4</v>
          </cell>
          <cell r="AT105">
            <v>0</v>
          </cell>
          <cell r="AU105">
            <v>0</v>
          </cell>
          <cell r="AV105">
            <v>0</v>
          </cell>
          <cell r="AW105">
            <v>0</v>
          </cell>
          <cell r="AX105">
            <v>0</v>
          </cell>
          <cell r="AY105">
            <v>0</v>
          </cell>
          <cell r="AZ105">
            <v>0</v>
          </cell>
          <cell r="BA105">
            <v>0</v>
          </cell>
        </row>
        <row r="108">
          <cell r="B108">
            <v>6.4231373493975916E-6</v>
          </cell>
          <cell r="C108">
            <v>0</v>
          </cell>
          <cell r="D108">
            <v>0</v>
          </cell>
          <cell r="E108">
            <v>0</v>
          </cell>
          <cell r="F108">
            <v>1.8766479204516474E-4</v>
          </cell>
          <cell r="G108">
            <v>0</v>
          </cell>
          <cell r="H108">
            <v>0</v>
          </cell>
          <cell r="I108">
            <v>0</v>
          </cell>
          <cell r="J108">
            <v>0</v>
          </cell>
          <cell r="K108">
            <v>2.5848407488277887E-4</v>
          </cell>
          <cell r="L108">
            <v>1.094056992E-2</v>
          </cell>
          <cell r="M108">
            <v>1.5971760839999998E-2</v>
          </cell>
          <cell r="N108">
            <v>3.6533989799999993E-2</v>
          </cell>
          <cell r="O108">
            <v>7.7349905639999994E-2</v>
          </cell>
          <cell r="P108">
            <v>7.2676482479999999E-2</v>
          </cell>
          <cell r="Q108">
            <v>6.254603768E-2</v>
          </cell>
          <cell r="R108">
            <v>0.11422596023999999</v>
          </cell>
          <cell r="S108">
            <v>0.18665498879999998</v>
          </cell>
          <cell r="T108">
            <v>0</v>
          </cell>
          <cell r="U108">
            <v>0</v>
          </cell>
          <cell r="V108">
            <v>0</v>
          </cell>
          <cell r="W108">
            <v>0</v>
          </cell>
          <cell r="X108">
            <v>0</v>
          </cell>
          <cell r="Y108">
            <v>0</v>
          </cell>
          <cell r="Z108">
            <v>0</v>
          </cell>
          <cell r="AA108">
            <v>0</v>
          </cell>
          <cell r="AB108">
            <v>0.108</v>
          </cell>
          <cell r="AC108">
            <v>0</v>
          </cell>
          <cell r="AD108">
            <v>0</v>
          </cell>
          <cell r="AE108">
            <v>2.4334999999999999E-2</v>
          </cell>
          <cell r="AF108">
            <v>0.34058699999999997</v>
          </cell>
          <cell r="AG108">
            <v>2.0794E-2</v>
          </cell>
          <cell r="AH108">
            <v>0</v>
          </cell>
          <cell r="AI108">
            <v>9.7970000000000002E-2</v>
          </cell>
          <cell r="AJ108">
            <v>5.4247999999999998E-2</v>
          </cell>
          <cell r="AK108">
            <v>0.71603600000000001</v>
          </cell>
          <cell r="AL108">
            <v>2.2996059999999998</v>
          </cell>
          <cell r="AM108">
            <v>2.8721629999999996</v>
          </cell>
          <cell r="AN108">
            <v>7.2437349999999991</v>
          </cell>
          <cell r="AO108">
            <v>12.161681999999999</v>
          </cell>
          <cell r="AP108">
            <v>12.947061999999999</v>
          </cell>
          <cell r="AQ108">
            <v>10.913091</v>
          </cell>
          <cell r="AR108">
            <v>16.386144999999999</v>
          </cell>
          <cell r="AS108">
            <v>28.246548999999998</v>
          </cell>
          <cell r="AT108">
            <v>0</v>
          </cell>
          <cell r="AU108">
            <v>0</v>
          </cell>
          <cell r="AV108">
            <v>0</v>
          </cell>
          <cell r="AW108">
            <v>0</v>
          </cell>
          <cell r="AX108">
            <v>0</v>
          </cell>
          <cell r="AY108">
            <v>0</v>
          </cell>
          <cell r="AZ108">
            <v>0</v>
          </cell>
          <cell r="BA108">
            <v>0</v>
          </cell>
        </row>
        <row r="121">
          <cell r="B121">
            <v>0</v>
          </cell>
          <cell r="C121">
            <v>2.0485520796620125E-5</v>
          </cell>
          <cell r="D121">
            <v>0</v>
          </cell>
          <cell r="E121">
            <v>0</v>
          </cell>
          <cell r="F121">
            <v>1.7577162399999998E-3</v>
          </cell>
          <cell r="G121">
            <v>1.3429017974305498E-4</v>
          </cell>
          <cell r="H121">
            <v>0</v>
          </cell>
          <cell r="I121">
            <v>1.7006975999999999E-4</v>
          </cell>
          <cell r="J121">
            <v>3.7663239828093797E-4</v>
          </cell>
          <cell r="K121">
            <v>1.2923759722592392E-3</v>
          </cell>
          <cell r="L121">
            <v>4.1250710933422976E-3</v>
          </cell>
          <cell r="M121">
            <v>2.7022671589333656E-3</v>
          </cell>
          <cell r="N121">
            <v>2.7450656519999998E-2</v>
          </cell>
          <cell r="O121">
            <v>4.3886560759999999E-2</v>
          </cell>
          <cell r="P121">
            <v>7.8369255999999991E-3</v>
          </cell>
          <cell r="Q121">
            <v>9.6775156799999984E-3</v>
          </cell>
          <cell r="R121">
            <v>6.9718571999999996E-4</v>
          </cell>
          <cell r="S121">
            <v>4.4545132799999991E-3</v>
          </cell>
          <cell r="T121">
            <v>4.0412634639999993E-2</v>
          </cell>
          <cell r="U121">
            <v>0</v>
          </cell>
          <cell r="V121">
            <v>0</v>
          </cell>
          <cell r="W121">
            <v>0</v>
          </cell>
          <cell r="X121">
            <v>0</v>
          </cell>
          <cell r="Y121">
            <v>0</v>
          </cell>
          <cell r="Z121">
            <v>0</v>
          </cell>
          <cell r="AA121">
            <v>0</v>
          </cell>
          <cell r="AB121">
            <v>0</v>
          </cell>
          <cell r="AC121">
            <v>0.35908399999999996</v>
          </cell>
          <cell r="AD121">
            <v>3.4465999999999997E-2</v>
          </cell>
          <cell r="AE121">
            <v>8.3610000000000004E-3</v>
          </cell>
          <cell r="AF121">
            <v>0.40665099999999998</v>
          </cell>
          <cell r="AG121">
            <v>1.5281739999999999</v>
          </cell>
          <cell r="AH121">
            <v>4.8017999999999998E-2</v>
          </cell>
          <cell r="AI121">
            <v>0.18279599999999999</v>
          </cell>
          <cell r="AJ121">
            <v>1.009879</v>
          </cell>
          <cell r="AK121">
            <v>3.5832320000000002</v>
          </cell>
          <cell r="AL121">
            <v>4.1291950000000002</v>
          </cell>
          <cell r="AM121">
            <v>2.4717769999999999</v>
          </cell>
          <cell r="AN121">
            <v>5.7968929999999999</v>
          </cell>
          <cell r="AO121">
            <v>7.986248999999999</v>
          </cell>
          <cell r="AP121">
            <v>1.865793</v>
          </cell>
          <cell r="AQ121">
            <v>2.0026599999999997</v>
          </cell>
          <cell r="AR121">
            <v>0.903555</v>
          </cell>
          <cell r="AS121">
            <v>1.0290239999999999</v>
          </cell>
          <cell r="AT121">
            <v>0</v>
          </cell>
          <cell r="AU121">
            <v>0</v>
          </cell>
          <cell r="AV121">
            <v>0</v>
          </cell>
          <cell r="AW121">
            <v>0</v>
          </cell>
          <cell r="AX121">
            <v>0</v>
          </cell>
          <cell r="AY121">
            <v>0</v>
          </cell>
          <cell r="AZ121">
            <v>0</v>
          </cell>
          <cell r="BA121">
            <v>0</v>
          </cell>
        </row>
        <row r="247">
          <cell r="B247">
            <v>0</v>
          </cell>
          <cell r="C247">
            <v>0</v>
          </cell>
          <cell r="D247">
            <v>0</v>
          </cell>
          <cell r="E247">
            <v>1.168776956707285E-6</v>
          </cell>
          <cell r="F247">
            <v>2.0464122462453952E-4</v>
          </cell>
          <cell r="G247">
            <v>1.9039999999999999E-4</v>
          </cell>
          <cell r="H247">
            <v>4.822700400672356E-5</v>
          </cell>
          <cell r="I247">
            <v>3.7447858772165781E-5</v>
          </cell>
          <cell r="J247">
            <v>7.2171324222275991E-5</v>
          </cell>
          <cell r="K247">
            <v>7.094273036556623E-5</v>
          </cell>
          <cell r="L247">
            <v>0</v>
          </cell>
          <cell r="M247">
            <v>2.2014000000000001E-3</v>
          </cell>
          <cell r="N247">
            <v>8.064E-3</v>
          </cell>
          <cell r="O247">
            <v>8.5551695512915207E-3</v>
          </cell>
          <cell r="P247">
            <v>1.4463663453272432E-2</v>
          </cell>
          <cell r="Q247">
            <v>3.8433636989228595E-3</v>
          </cell>
          <cell r="R247">
            <v>1.9203999999999998E-3</v>
          </cell>
          <cell r="S247">
            <v>3.0829999999999998E-3</v>
          </cell>
          <cell r="T247">
            <v>7.2680000000000002E-3</v>
          </cell>
          <cell r="U247">
            <v>0</v>
          </cell>
          <cell r="V247">
            <v>0</v>
          </cell>
          <cell r="W247">
            <v>0</v>
          </cell>
          <cell r="X247">
            <v>0</v>
          </cell>
          <cell r="Y247">
            <v>0</v>
          </cell>
          <cell r="Z247">
            <v>0</v>
          </cell>
          <cell r="AA247">
            <v>0</v>
          </cell>
          <cell r="AB247">
            <v>0</v>
          </cell>
          <cell r="AC247">
            <v>9.1799999999999989E-3</v>
          </cell>
          <cell r="AD247">
            <v>0.12123899999999999</v>
          </cell>
          <cell r="AE247">
            <v>0.15903199999999998</v>
          </cell>
          <cell r="AF247">
            <v>0.38406499999999999</v>
          </cell>
          <cell r="AG247">
            <v>0.257579</v>
          </cell>
          <cell r="AH247">
            <v>0.39727099999999999</v>
          </cell>
          <cell r="AI247">
            <v>0.17561199999999999</v>
          </cell>
          <cell r="AJ247">
            <v>0.30784</v>
          </cell>
          <cell r="AK247">
            <v>0.265239</v>
          </cell>
          <cell r="AL247">
            <v>2.0168999999999999E-2</v>
          </cell>
          <cell r="AM247">
            <v>1.5220180000000001</v>
          </cell>
          <cell r="AN247">
            <v>2.557118</v>
          </cell>
          <cell r="AO247">
            <v>5.6969919999999998</v>
          </cell>
          <cell r="AP247">
            <v>6.888935</v>
          </cell>
          <cell r="AQ247">
            <v>5.7001529999999994</v>
          </cell>
          <cell r="AR247">
            <v>6.252936</v>
          </cell>
          <cell r="AS247">
            <v>5.9885199999999994</v>
          </cell>
          <cell r="AT247">
            <v>0</v>
          </cell>
          <cell r="AU247">
            <v>0</v>
          </cell>
          <cell r="AV247">
            <v>0</v>
          </cell>
          <cell r="AW247">
            <v>0</v>
          </cell>
          <cell r="AX247">
            <v>0</v>
          </cell>
          <cell r="AY247">
            <v>0</v>
          </cell>
          <cell r="AZ247">
            <v>0</v>
          </cell>
          <cell r="BA247">
            <v>0</v>
          </cell>
        </row>
        <row r="263">
          <cell r="B263">
            <v>7.7200412048192773E-5</v>
          </cell>
          <cell r="C263">
            <v>2.1312688635106593E-4</v>
          </cell>
          <cell r="D263">
            <v>1.8478316984808161E-4</v>
          </cell>
          <cell r="E263">
            <v>3.6551472965409772E-4</v>
          </cell>
          <cell r="F263">
            <v>4.1577895197878571E-3</v>
          </cell>
          <cell r="G263">
            <v>3.29654212489609E-3</v>
          </cell>
          <cell r="H263">
            <v>5.9896349509513894E-3</v>
          </cell>
          <cell r="I263">
            <v>3.1106166359877573E-3</v>
          </cell>
          <cell r="J263">
            <v>3.1021129789444934E-3</v>
          </cell>
          <cell r="K263">
            <v>7.888708936170382E-3</v>
          </cell>
          <cell r="L263">
            <v>3.3871818476045458E-2</v>
          </cell>
          <cell r="M263">
            <v>4.444672116695679E-2</v>
          </cell>
          <cell r="N263">
            <v>0.12858259806928121</v>
          </cell>
          <cell r="O263">
            <v>0.25449460060555013</v>
          </cell>
          <cell r="P263">
            <v>0.25622687733165117</v>
          </cell>
          <cell r="Q263">
            <v>0.19853542325382093</v>
          </cell>
          <cell r="R263">
            <v>0.23211246113007417</v>
          </cell>
          <cell r="S263">
            <v>0.30875502588906206</v>
          </cell>
          <cell r="T263">
            <v>7.0478981399999988E-2</v>
          </cell>
          <cell r="U263">
            <v>2.5199999999999998E-7</v>
          </cell>
          <cell r="V263">
            <v>2.5199999999999998E-7</v>
          </cell>
          <cell r="W263">
            <v>2.5199999999999998E-7</v>
          </cell>
          <cell r="X263">
            <v>2.5199999999999998E-7</v>
          </cell>
          <cell r="Y263">
            <v>2.5199999999999998E-7</v>
          </cell>
          <cell r="Z263">
            <v>2.5199999999999998E-7</v>
          </cell>
          <cell r="AA263">
            <v>2.5199999999999998E-7</v>
          </cell>
          <cell r="AB263">
            <v>2.1999999999999997</v>
          </cell>
          <cell r="AC263">
            <v>3.6998629999999997</v>
          </cell>
          <cell r="AD263">
            <v>4.2818379999999996</v>
          </cell>
          <cell r="AE263">
            <v>8.1400480000000002</v>
          </cell>
          <cell r="AF263">
            <v>5.8473099999999976</v>
          </cell>
          <cell r="AG263">
            <v>6.7916929999999986</v>
          </cell>
          <cell r="AH263">
            <v>7.0520059999999996</v>
          </cell>
          <cell r="AI263">
            <v>5.9482010000000001</v>
          </cell>
          <cell r="AJ263">
            <v>6.9462219999999988</v>
          </cell>
          <cell r="AK263">
            <v>12.598915</v>
          </cell>
          <cell r="AL263">
            <v>17.209299999999992</v>
          </cell>
          <cell r="AM263">
            <v>19.000671999999994</v>
          </cell>
          <cell r="AN263">
            <v>30.227184999999999</v>
          </cell>
          <cell r="AO263">
            <v>49.659487999999982</v>
          </cell>
          <cell r="AP263">
            <v>55.199778000000002</v>
          </cell>
          <cell r="AQ263">
            <v>40.60898199999999</v>
          </cell>
          <cell r="AR263">
            <v>44.294654000000001</v>
          </cell>
          <cell r="AS263">
            <v>56.761330000000022</v>
          </cell>
          <cell r="AT263">
            <v>0</v>
          </cell>
          <cell r="AU263">
            <v>0</v>
          </cell>
          <cell r="AV263">
            <v>0</v>
          </cell>
          <cell r="AW263">
            <v>0</v>
          </cell>
          <cell r="AX263">
            <v>0</v>
          </cell>
          <cell r="AY263">
            <v>0</v>
          </cell>
          <cell r="AZ263">
            <v>0</v>
          </cell>
          <cell r="BA263">
            <v>0</v>
          </cell>
        </row>
        <row r="264">
          <cell r="B264">
            <v>0</v>
          </cell>
          <cell r="C264">
            <v>8.2344272621394057E-5</v>
          </cell>
          <cell r="D264">
            <v>1.4209798576166192E-5</v>
          </cell>
          <cell r="E264">
            <v>5.7820587059128562E-5</v>
          </cell>
          <cell r="F264">
            <v>1.0519380178036907E-3</v>
          </cell>
          <cell r="G264">
            <v>1.3387371636334409E-4</v>
          </cell>
          <cell r="H264">
            <v>3.0569266592549794E-4</v>
          </cell>
          <cell r="I264">
            <v>7.8268153853340225E-4</v>
          </cell>
          <cell r="J264">
            <v>5.9679418336460344E-4</v>
          </cell>
          <cell r="K264">
            <v>1.3788480915540935E-3</v>
          </cell>
          <cell r="L264">
            <v>4.0286125246823852E-3</v>
          </cell>
          <cell r="M264">
            <v>4.1072953428039219E-3</v>
          </cell>
          <cell r="N264">
            <v>0</v>
          </cell>
          <cell r="O264">
            <v>6.4072796715022092E-4</v>
          </cell>
          <cell r="P264">
            <v>3.4736000000000001E-5</v>
          </cell>
          <cell r="Q264">
            <v>5.7119999999999997E-6</v>
          </cell>
          <cell r="R264">
            <v>1.0732219685898289E-3</v>
          </cell>
          <cell r="S264">
            <v>5.7119999999999997E-6</v>
          </cell>
          <cell r="T264">
            <v>2.5199999999999998E-7</v>
          </cell>
          <cell r="U264">
            <v>2.5199999999999998E-7</v>
          </cell>
          <cell r="V264">
            <v>2.5199999999999998E-7</v>
          </cell>
          <cell r="W264">
            <v>2.5199999999999998E-7</v>
          </cell>
          <cell r="X264">
            <v>2.5199999999999998E-7</v>
          </cell>
          <cell r="Y264">
            <v>2.5199999999999998E-7</v>
          </cell>
          <cell r="Z264">
            <v>2.5199999999999998E-7</v>
          </cell>
          <cell r="AA264">
            <v>2.5199999999999998E-7</v>
          </cell>
          <cell r="AB264">
            <v>8.0000000000000002E-3</v>
          </cell>
          <cell r="AC264">
            <v>1.3005529999999998</v>
          </cell>
          <cell r="AD264">
            <v>0.85622900000000002</v>
          </cell>
          <cell r="AE264">
            <v>1.557895</v>
          </cell>
          <cell r="AF264">
            <v>2.5155209999999997</v>
          </cell>
          <cell r="AG264">
            <v>1.6361899999999998</v>
          </cell>
          <cell r="AH264">
            <v>1.330627</v>
          </cell>
          <cell r="AI264">
            <v>2.5734159999999995</v>
          </cell>
          <cell r="AJ264">
            <v>2.5348219999999997</v>
          </cell>
          <cell r="AK264">
            <v>3.6277339999999993</v>
          </cell>
          <cell r="AL264">
            <v>4.2190669999999999</v>
          </cell>
          <cell r="AM264">
            <v>3.691576</v>
          </cell>
          <cell r="AN264">
            <v>6.6481999999999999E-2</v>
          </cell>
          <cell r="AO264">
            <v>0.259048</v>
          </cell>
          <cell r="AP264">
            <v>0.10473199999999999</v>
          </cell>
          <cell r="AQ264">
            <v>4.3879999999999995E-2</v>
          </cell>
          <cell r="AR264">
            <v>0.54554499999999995</v>
          </cell>
          <cell r="AS264">
            <v>0.13626599999999997</v>
          </cell>
          <cell r="AT264">
            <v>0</v>
          </cell>
          <cell r="AU264">
            <v>0</v>
          </cell>
          <cell r="AV264">
            <v>0</v>
          </cell>
          <cell r="AW264">
            <v>0</v>
          </cell>
          <cell r="AX264">
            <v>0</v>
          </cell>
          <cell r="AY264">
            <v>0</v>
          </cell>
          <cell r="AZ264">
            <v>0</v>
          </cell>
          <cell r="BA264">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1.8207000000000002E-4</v>
          </cell>
          <cell r="P266">
            <v>4.5750671999999996E-3</v>
          </cell>
          <cell r="Q266">
            <v>2.5838175999999996E-4</v>
          </cell>
          <cell r="R266">
            <v>6.1387200000000001E-5</v>
          </cell>
          <cell r="S266">
            <v>0</v>
          </cell>
          <cell r="T266">
            <v>0</v>
          </cell>
          <cell r="U266">
            <v>0</v>
          </cell>
          <cell r="V266">
            <v>0</v>
          </cell>
          <cell r="W266">
            <v>0</v>
          </cell>
          <cell r="X266">
            <v>0</v>
          </cell>
          <cell r="Y266">
            <v>0</v>
          </cell>
          <cell r="Z266">
            <v>0</v>
          </cell>
          <cell r="AA266">
            <v>0</v>
          </cell>
          <cell r="AB266">
            <v>0</v>
          </cell>
          <cell r="AC266">
            <v>1.3339E-2</v>
          </cell>
          <cell r="AD266">
            <v>6.9693999999999992E-2</v>
          </cell>
          <cell r="AE266">
            <v>3.9629999999999999E-2</v>
          </cell>
          <cell r="AF266">
            <v>6.8899999999999994E-4</v>
          </cell>
          <cell r="AG266">
            <v>1.1299999999999999E-3</v>
          </cell>
          <cell r="AH266">
            <v>1.0603E-2</v>
          </cell>
          <cell r="AI266">
            <v>1.503E-3</v>
          </cell>
          <cell r="AJ266">
            <v>1.6357999999999998E-2</v>
          </cell>
          <cell r="AK266">
            <v>1.5999999999999999E-3</v>
          </cell>
          <cell r="AL266">
            <v>1.235E-2</v>
          </cell>
          <cell r="AM266">
            <v>5.6169999999999996E-3</v>
          </cell>
          <cell r="AN266">
            <v>0.102922</v>
          </cell>
          <cell r="AO266">
            <v>3.1104E-2</v>
          </cell>
          <cell r="AP266">
            <v>1.1507599999999998</v>
          </cell>
          <cell r="AQ266">
            <v>6.7153999999999991E-2</v>
          </cell>
          <cell r="AR266">
            <v>0.19128799999999999</v>
          </cell>
          <cell r="AS266">
            <v>6.6714999999999997E-2</v>
          </cell>
          <cell r="AT266">
            <v>0</v>
          </cell>
          <cell r="AU266">
            <v>0</v>
          </cell>
          <cell r="AV266">
            <v>0</v>
          </cell>
          <cell r="AW266">
            <v>0</v>
          </cell>
          <cell r="AX266">
            <v>0</v>
          </cell>
          <cell r="AY266">
            <v>0</v>
          </cell>
          <cell r="AZ266">
            <v>0</v>
          </cell>
          <cell r="BA266">
            <v>0</v>
          </cell>
        </row>
        <row r="267">
          <cell r="B267">
            <v>7.0777274698795181E-5</v>
          </cell>
          <cell r="C267">
            <v>1.3078261372967187E-4</v>
          </cell>
          <cell r="D267">
            <v>1.1789938499986608E-4</v>
          </cell>
          <cell r="E267">
            <v>3.0652536563826189E-4</v>
          </cell>
          <cell r="F267">
            <v>2.7135454853144613E-3</v>
          </cell>
          <cell r="G267">
            <v>2.9182578988856752E-3</v>
          </cell>
          <cell r="H267">
            <v>5.5653885580553338E-3</v>
          </cell>
          <cell r="I267">
            <v>2.2425764671888918E-3</v>
          </cell>
          <cell r="J267">
            <v>2.4331474713576141E-3</v>
          </cell>
          <cell r="K267">
            <v>6.1804340393679441E-3</v>
          </cell>
          <cell r="L267">
            <v>1.809131677036695E-2</v>
          </cell>
          <cell r="M267">
            <v>1.4717582098731063E-2</v>
          </cell>
          <cell r="N267">
            <v>5.0607851086166257E-2</v>
          </cell>
          <cell r="O267">
            <v>0.1261915838703313</v>
          </cell>
          <cell r="P267">
            <v>0.11304681224154027</v>
          </cell>
          <cell r="Q267">
            <v>8.127266315828327E-2</v>
          </cell>
          <cell r="R267">
            <v>6.8385823097544499E-2</v>
          </cell>
          <cell r="S267">
            <v>7.648633577199393E-2</v>
          </cell>
          <cell r="T267">
            <v>6.3210729399999985E-2</v>
          </cell>
          <cell r="U267">
            <v>0</v>
          </cell>
          <cell r="V267">
            <v>0</v>
          </cell>
          <cell r="W267">
            <v>0</v>
          </cell>
          <cell r="X267">
            <v>0</v>
          </cell>
          <cell r="Y267">
            <v>0</v>
          </cell>
          <cell r="Z267">
            <v>0</v>
          </cell>
          <cell r="AA267">
            <v>0</v>
          </cell>
          <cell r="AB267">
            <v>2.0839999999999996</v>
          </cell>
          <cell r="AC267">
            <v>2.2590479999999995</v>
          </cell>
          <cell r="AD267">
            <v>2.2943870000000004</v>
          </cell>
          <cell r="AE267">
            <v>6.2805470000000012</v>
          </cell>
          <cell r="AF267">
            <v>2.3768739999999999</v>
          </cell>
          <cell r="AG267">
            <v>4.1855760000000002</v>
          </cell>
          <cell r="AH267">
            <v>4.6401060000000003</v>
          </cell>
          <cell r="AI267">
            <v>2.8798889999999999</v>
          </cell>
          <cell r="AJ267">
            <v>3.8635470000000005</v>
          </cell>
          <cell r="AK267">
            <v>7.5746609999999999</v>
          </cell>
          <cell r="AL267">
            <v>10.187609</v>
          </cell>
          <cell r="AM267">
            <v>7.0372249999999994</v>
          </cell>
          <cell r="AN267">
            <v>10.716741999999998</v>
          </cell>
          <cell r="AO267">
            <v>22.393407999999997</v>
          </cell>
          <cell r="AP267">
            <v>21.272391999999996</v>
          </cell>
          <cell r="AQ267">
            <v>12.389584000000001</v>
          </cell>
          <cell r="AR267">
            <v>11.265820999999999</v>
          </cell>
          <cell r="AS267">
            <v>12.369716</v>
          </cell>
          <cell r="AT267">
            <v>0</v>
          </cell>
          <cell r="AU267">
            <v>0</v>
          </cell>
          <cell r="AV267">
            <v>0</v>
          </cell>
          <cell r="AW267">
            <v>0</v>
          </cell>
          <cell r="AX267">
            <v>0</v>
          </cell>
          <cell r="AY267">
            <v>0</v>
          </cell>
          <cell r="AZ267">
            <v>0</v>
          </cell>
          <cell r="BA267">
            <v>0</v>
          </cell>
        </row>
        <row r="268">
          <cell r="B268">
            <v>0</v>
          </cell>
          <cell r="C268">
            <v>0</v>
          </cell>
          <cell r="D268">
            <v>0</v>
          </cell>
          <cell r="E268">
            <v>1.168776956707285E-6</v>
          </cell>
          <cell r="F268">
            <v>2.0464122462453952E-4</v>
          </cell>
          <cell r="G268">
            <v>1.9039999999999999E-4</v>
          </cell>
          <cell r="H268">
            <v>4.822700400672356E-5</v>
          </cell>
          <cell r="I268">
            <v>3.7447858772165781E-5</v>
          </cell>
          <cell r="J268">
            <v>7.2171324222275991E-5</v>
          </cell>
          <cell r="K268">
            <v>7.094273036556623E-5</v>
          </cell>
          <cell r="L268">
            <v>0</v>
          </cell>
          <cell r="M268">
            <v>2.9811028399999999E-3</v>
          </cell>
          <cell r="N268">
            <v>8.064E-3</v>
          </cell>
          <cell r="O268">
            <v>1.011934703129152E-2</v>
          </cell>
          <cell r="P268">
            <v>2.7652203254873914E-2</v>
          </cell>
          <cell r="Q268">
            <v>9.6807110189228579E-3</v>
          </cell>
          <cell r="R268">
            <v>1.1922046146105408E-2</v>
          </cell>
          <cell r="S268">
            <v>9.0507602054868928E-3</v>
          </cell>
          <cell r="T268">
            <v>7.2680000000000002E-3</v>
          </cell>
          <cell r="U268">
            <v>0</v>
          </cell>
          <cell r="V268">
            <v>0</v>
          </cell>
          <cell r="W268">
            <v>0</v>
          </cell>
          <cell r="X268">
            <v>0</v>
          </cell>
          <cell r="Y268">
            <v>0</v>
          </cell>
          <cell r="Z268">
            <v>0</v>
          </cell>
          <cell r="AA268">
            <v>0</v>
          </cell>
          <cell r="AB268">
            <v>0</v>
          </cell>
          <cell r="AC268">
            <v>9.1799999999999989E-3</v>
          </cell>
          <cell r="AD268">
            <v>0.12123899999999999</v>
          </cell>
          <cell r="AE268">
            <v>0.15903199999999998</v>
          </cell>
          <cell r="AF268">
            <v>0.42127399999999998</v>
          </cell>
          <cell r="AG268">
            <v>0.257579</v>
          </cell>
          <cell r="AH268">
            <v>0.39727099999999999</v>
          </cell>
          <cell r="AI268">
            <v>0.182564</v>
          </cell>
          <cell r="AJ268">
            <v>0.308892</v>
          </cell>
          <cell r="AK268">
            <v>0.28153699999999998</v>
          </cell>
          <cell r="AL268">
            <v>2.0168999999999999E-2</v>
          </cell>
          <cell r="AM268">
            <v>1.8462480000000001</v>
          </cell>
          <cell r="AN268">
            <v>2.643929</v>
          </cell>
          <cell r="AO268">
            <v>6.1703000000000001</v>
          </cell>
          <cell r="AP268">
            <v>9.3057730000000003</v>
          </cell>
          <cell r="AQ268">
            <v>7.4680459999999993</v>
          </cell>
          <cell r="AR268">
            <v>7.4923999999999999</v>
          </cell>
          <cell r="AS268">
            <v>7.2213459999999996</v>
          </cell>
          <cell r="AT268">
            <v>0</v>
          </cell>
          <cell r="AU268">
            <v>0</v>
          </cell>
          <cell r="AV268">
            <v>0</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1.5676827999999999E-4</v>
          </cell>
          <cell r="Q269">
            <v>0</v>
          </cell>
          <cell r="R269">
            <v>1.4811999999999998E-7</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1.5816E-2</v>
          </cell>
          <cell r="AG269">
            <v>0</v>
          </cell>
          <cell r="AH269">
            <v>0</v>
          </cell>
          <cell r="AI269">
            <v>0</v>
          </cell>
          <cell r="AJ269">
            <v>0</v>
          </cell>
          <cell r="AK269">
            <v>1.5319999999999999E-2</v>
          </cell>
          <cell r="AL269">
            <v>0</v>
          </cell>
          <cell r="AM269">
            <v>2.085E-2</v>
          </cell>
          <cell r="AN269">
            <v>1.0999999999999999E-2</v>
          </cell>
          <cell r="AO269">
            <v>0</v>
          </cell>
          <cell r="AP269">
            <v>0</v>
          </cell>
          <cell r="AQ269">
            <v>0</v>
          </cell>
          <cell r="AR269">
            <v>7.0037000000000002E-2</v>
          </cell>
          <cell r="AS269">
            <v>6.0218999999999995E-2</v>
          </cell>
          <cell r="AT269">
            <v>0</v>
          </cell>
          <cell r="AU269">
            <v>0</v>
          </cell>
          <cell r="AV269">
            <v>0</v>
          </cell>
          <cell r="AW269">
            <v>0</v>
          </cell>
          <cell r="AX269">
            <v>0</v>
          </cell>
          <cell r="AY269">
            <v>0</v>
          </cell>
          <cell r="AZ269">
            <v>0</v>
          </cell>
          <cell r="BA269">
            <v>0</v>
          </cell>
        </row>
      </sheetData>
      <sheetData sheetId="38">
        <row r="15">
          <cell r="B15">
            <v>0</v>
          </cell>
          <cell r="C15">
            <v>4.353961619875223E-4</v>
          </cell>
          <cell r="D15">
            <v>0</v>
          </cell>
          <cell r="E15">
            <v>1.1213065028109147E-3</v>
          </cell>
          <cell r="F15">
            <v>1.0661245000000001E-3</v>
          </cell>
          <cell r="G15">
            <v>1.4169155000000001E-3</v>
          </cell>
          <cell r="H15">
            <v>1.5817023599999998E-3</v>
          </cell>
          <cell r="I15">
            <v>1.8371449273504271E-3</v>
          </cell>
          <cell r="J15">
            <v>1.6589041000000001E-3</v>
          </cell>
          <cell r="K15">
            <v>1.2439350000000003E-3</v>
          </cell>
          <cell r="L15">
            <v>3.3179295740700396E-3</v>
          </cell>
          <cell r="M15">
            <v>3.01347746E-3</v>
          </cell>
          <cell r="N15">
            <v>3.2271379E-3</v>
          </cell>
          <cell r="O15">
            <v>2.0102984999999999E-3</v>
          </cell>
          <cell r="P15">
            <v>3.1924556031186942E-3</v>
          </cell>
          <cell r="Q15">
            <v>2.5695039999999998E-3</v>
          </cell>
          <cell r="R15">
            <v>3.7121350527390034E-3</v>
          </cell>
          <cell r="S15">
            <v>4.02305309880421E-3</v>
          </cell>
          <cell r="T15">
            <v>0</v>
          </cell>
          <cell r="U15">
            <v>0</v>
          </cell>
          <cell r="V15">
            <v>0</v>
          </cell>
          <cell r="W15">
            <v>0</v>
          </cell>
          <cell r="X15">
            <v>0</v>
          </cell>
          <cell r="Y15">
            <v>0</v>
          </cell>
          <cell r="Z15">
            <v>0</v>
          </cell>
          <cell r="AA15">
            <v>0</v>
          </cell>
          <cell r="AB15">
            <v>0</v>
          </cell>
          <cell r="AC15">
            <v>0.20371600000000001</v>
          </cell>
          <cell r="AD15">
            <v>2.5448999999999999E-2</v>
          </cell>
          <cell r="AE15">
            <v>0.68254899999999996</v>
          </cell>
          <cell r="AF15">
            <v>0.78425099999999992</v>
          </cell>
          <cell r="AG15">
            <v>0.93783699999999992</v>
          </cell>
          <cell r="AH15">
            <v>0.8581939999999999</v>
          </cell>
          <cell r="AI15">
            <v>1.1324129999999999</v>
          </cell>
          <cell r="AJ15">
            <v>1.1837629999999999</v>
          </cell>
          <cell r="AK15">
            <v>1.3321999999999998</v>
          </cell>
          <cell r="AL15">
            <v>2.1367120000000002</v>
          </cell>
          <cell r="AM15">
            <v>1.9337420000000001</v>
          </cell>
          <cell r="AN15">
            <v>1.9802589999999998</v>
          </cell>
          <cell r="AO15">
            <v>2.5495379999999996</v>
          </cell>
          <cell r="AP15">
            <v>4.1314609999999998</v>
          </cell>
          <cell r="AQ15">
            <v>4.333075</v>
          </cell>
          <cell r="AR15">
            <v>5.9929709999999998</v>
          </cell>
          <cell r="AS15">
            <v>6.6359709999999996</v>
          </cell>
          <cell r="AT15">
            <v>0</v>
          </cell>
          <cell r="AU15">
            <v>0</v>
          </cell>
          <cell r="AV15">
            <v>0</v>
          </cell>
          <cell r="AW15">
            <v>0</v>
          </cell>
          <cell r="AX15">
            <v>0</v>
          </cell>
          <cell r="AY15">
            <v>0</v>
          </cell>
          <cell r="AZ15">
            <v>0</v>
          </cell>
          <cell r="BA15">
            <v>0</v>
          </cell>
        </row>
        <row r="91">
          <cell r="B91">
            <v>0</v>
          </cell>
          <cell r="C91">
            <v>0</v>
          </cell>
          <cell r="D91">
            <v>0</v>
          </cell>
          <cell r="E91">
            <v>5.7890000000000003E-4</v>
          </cell>
          <cell r="F91">
            <v>0</v>
          </cell>
          <cell r="G91">
            <v>5.1706199999999999E-4</v>
          </cell>
          <cell r="H91">
            <v>9.9407499999999986E-4</v>
          </cell>
          <cell r="I91">
            <v>3.3543929442788178E-3</v>
          </cell>
          <cell r="J91">
            <v>2.6256159999999999E-3</v>
          </cell>
          <cell r="K91">
            <v>2.8327494999999996E-3</v>
          </cell>
          <cell r="L91">
            <v>6.2127531999999997E-3</v>
          </cell>
          <cell r="M91">
            <v>8.4896224551282047E-3</v>
          </cell>
          <cell r="N91">
            <v>7.7527975925925918E-3</v>
          </cell>
          <cell r="O91">
            <v>6.7979829090909086E-3</v>
          </cell>
          <cell r="P91">
            <v>6.11905E-3</v>
          </cell>
          <cell r="Q91">
            <v>5.5527250909090898E-3</v>
          </cell>
          <cell r="R91">
            <v>8.7734054949585513E-3</v>
          </cell>
          <cell r="S91">
            <v>5.9053164505301617E-3</v>
          </cell>
          <cell r="T91">
            <v>0</v>
          </cell>
          <cell r="U91">
            <v>0</v>
          </cell>
          <cell r="V91">
            <v>0</v>
          </cell>
          <cell r="W91">
            <v>0</v>
          </cell>
          <cell r="X91">
            <v>0</v>
          </cell>
          <cell r="Y91">
            <v>0</v>
          </cell>
          <cell r="Z91">
            <v>0</v>
          </cell>
          <cell r="AA91">
            <v>0</v>
          </cell>
          <cell r="AB91">
            <v>0</v>
          </cell>
          <cell r="AC91">
            <v>6.0777999999999999E-2</v>
          </cell>
          <cell r="AD91">
            <v>5.4440999999999996E-2</v>
          </cell>
          <cell r="AE91">
            <v>0.40824199999999999</v>
          </cell>
          <cell r="AF91">
            <v>0.15794799999999998</v>
          </cell>
          <cell r="AG91">
            <v>0.71034799999999998</v>
          </cell>
          <cell r="AH91">
            <v>0.98683100000000001</v>
          </cell>
          <cell r="AI91">
            <v>2.884287</v>
          </cell>
          <cell r="AJ91">
            <v>8.8387209999999996</v>
          </cell>
          <cell r="AK91">
            <v>4.4043269999999994</v>
          </cell>
          <cell r="AL91">
            <v>4.6339829999999997</v>
          </cell>
          <cell r="AM91">
            <v>7.7826059999999995</v>
          </cell>
          <cell r="AN91">
            <v>10.997370999999999</v>
          </cell>
          <cell r="AO91">
            <v>8.0614650000000001</v>
          </cell>
          <cell r="AP91">
            <v>6.7131799999999995</v>
          </cell>
          <cell r="AQ91">
            <v>10.339288999999999</v>
          </cell>
          <cell r="AR91">
            <v>11.933909999999999</v>
          </cell>
          <cell r="AS91">
            <v>8.5214429999999997</v>
          </cell>
          <cell r="AT91">
            <v>0</v>
          </cell>
          <cell r="AU91">
            <v>0</v>
          </cell>
          <cell r="AV91">
            <v>0</v>
          </cell>
          <cell r="AW91">
            <v>0</v>
          </cell>
          <cell r="AX91">
            <v>0</v>
          </cell>
          <cell r="AY91">
            <v>0</v>
          </cell>
          <cell r="AZ91">
            <v>0</v>
          </cell>
          <cell r="BA91">
            <v>0</v>
          </cell>
        </row>
        <row r="116">
          <cell r="B116">
            <v>4.8697000000000002E-3</v>
          </cell>
          <cell r="C116">
            <v>7.9854723799999989E-3</v>
          </cell>
          <cell r="D116">
            <v>7.1900054999999991E-3</v>
          </cell>
          <cell r="E116">
            <v>8.8836934999999995E-3</v>
          </cell>
          <cell r="F116">
            <v>1.02471035E-2</v>
          </cell>
          <cell r="G116">
            <v>1.1165416500000001E-2</v>
          </cell>
          <cell r="H116">
            <v>9.8600854999999991E-3</v>
          </cell>
          <cell r="I116">
            <v>1.1818133500000001E-2</v>
          </cell>
          <cell r="J116">
            <v>1.390820129277481E-2</v>
          </cell>
          <cell r="K116">
            <v>8.6873209399999981E-3</v>
          </cell>
          <cell r="L116">
            <v>1.086084966E-2</v>
          </cell>
          <cell r="M116">
            <v>1.49278012E-2</v>
          </cell>
          <cell r="N116">
            <v>2.8824402919999999E-2</v>
          </cell>
          <cell r="O116">
            <v>2.5681848599999998E-2</v>
          </cell>
          <cell r="P116">
            <v>6.075343004E-2</v>
          </cell>
          <cell r="Q116">
            <v>7.9959164380000003E-2</v>
          </cell>
          <cell r="R116">
            <v>7.4958799800000003E-2</v>
          </cell>
          <cell r="S116">
            <v>7.6254999200000007E-2</v>
          </cell>
          <cell r="T116">
            <v>7.6757738960000002E-2</v>
          </cell>
          <cell r="U116">
            <v>0</v>
          </cell>
          <cell r="V116">
            <v>0</v>
          </cell>
          <cell r="W116">
            <v>0</v>
          </cell>
          <cell r="X116">
            <v>0</v>
          </cell>
          <cell r="Y116">
            <v>0</v>
          </cell>
          <cell r="Z116">
            <v>0</v>
          </cell>
          <cell r="AA116">
            <v>0</v>
          </cell>
          <cell r="AB116">
            <v>1.5609999999999999</v>
          </cell>
          <cell r="AC116">
            <v>2.7813749999999997</v>
          </cell>
          <cell r="AD116">
            <v>3.1447399999999996</v>
          </cell>
          <cell r="AE116">
            <v>3.7803169999999997</v>
          </cell>
          <cell r="AF116">
            <v>5.8223099999999999</v>
          </cell>
          <cell r="AG116">
            <v>6.474124999999999</v>
          </cell>
          <cell r="AH116">
            <v>8.2390790000000003</v>
          </cell>
          <cell r="AI116">
            <v>10.922916000000001</v>
          </cell>
          <cell r="AJ116">
            <v>14.440494000000001</v>
          </cell>
          <cell r="AK116">
            <v>9.8443179999999995</v>
          </cell>
          <cell r="AL116">
            <v>10.087168</v>
          </cell>
          <cell r="AM116">
            <v>14.859949</v>
          </cell>
          <cell r="AN116">
            <v>21.052177</v>
          </cell>
          <cell r="AO116">
            <v>29.140158</v>
          </cell>
          <cell r="AP116">
            <v>44.250383999999997</v>
          </cell>
          <cell r="AQ116">
            <v>50.312975999999999</v>
          </cell>
          <cell r="AR116">
            <v>57.939008999999999</v>
          </cell>
          <cell r="AS116">
            <v>63.978125999999996</v>
          </cell>
          <cell r="AT116">
            <v>0</v>
          </cell>
          <cell r="AU116">
            <v>0</v>
          </cell>
          <cell r="AV116">
            <v>0</v>
          </cell>
          <cell r="AW116">
            <v>0</v>
          </cell>
          <cell r="AX116">
            <v>0</v>
          </cell>
          <cell r="AY116">
            <v>0</v>
          </cell>
          <cell r="AZ116">
            <v>0</v>
          </cell>
          <cell r="BA116">
            <v>0</v>
          </cell>
        </row>
        <row r="225">
          <cell r="B225">
            <v>0</v>
          </cell>
          <cell r="C225">
            <v>0</v>
          </cell>
          <cell r="D225">
            <v>0</v>
          </cell>
          <cell r="E225">
            <v>0</v>
          </cell>
          <cell r="F225">
            <v>0</v>
          </cell>
          <cell r="G225">
            <v>1.4901890401705525E-3</v>
          </cell>
          <cell r="H225">
            <v>1.3672399999999999E-4</v>
          </cell>
          <cell r="I225">
            <v>2.4132104999999996E-3</v>
          </cell>
          <cell r="J225">
            <v>2.1791845E-3</v>
          </cell>
          <cell r="K225">
            <v>1.0408258695652174E-3</v>
          </cell>
          <cell r="L225">
            <v>9.0129199999999983E-4</v>
          </cell>
          <cell r="M225">
            <v>2.5529139999999999E-3</v>
          </cell>
          <cell r="N225">
            <v>7.119797904512247E-3</v>
          </cell>
          <cell r="O225">
            <v>4.1525309655172406E-3</v>
          </cell>
          <cell r="P225">
            <v>2.4174499999999998E-3</v>
          </cell>
          <cell r="Q225">
            <v>5.3504351428571434E-3</v>
          </cell>
          <cell r="R225">
            <v>2.2996432352941176E-3</v>
          </cell>
          <cell r="S225">
            <v>2.3028320000000003E-3</v>
          </cell>
          <cell r="T225">
            <v>0</v>
          </cell>
          <cell r="U225">
            <v>0</v>
          </cell>
          <cell r="V225">
            <v>0</v>
          </cell>
          <cell r="W225">
            <v>0</v>
          </cell>
          <cell r="X225">
            <v>0</v>
          </cell>
          <cell r="Y225">
            <v>0</v>
          </cell>
          <cell r="Z225">
            <v>0</v>
          </cell>
          <cell r="AA225">
            <v>0</v>
          </cell>
          <cell r="AB225">
            <v>0</v>
          </cell>
          <cell r="AC225">
            <v>0</v>
          </cell>
          <cell r="AD225">
            <v>0</v>
          </cell>
          <cell r="AE225">
            <v>0</v>
          </cell>
          <cell r="AF225">
            <v>1.3901E-2</v>
          </cell>
          <cell r="AG225">
            <v>0.21982699999999999</v>
          </cell>
          <cell r="AH225">
            <v>0.18117899999999998</v>
          </cell>
          <cell r="AI225">
            <v>1.177036</v>
          </cell>
          <cell r="AJ225">
            <v>1.726874</v>
          </cell>
          <cell r="AK225">
            <v>1.356549</v>
          </cell>
          <cell r="AL225">
            <v>1.463328</v>
          </cell>
          <cell r="AM225">
            <v>1.8471849999999999</v>
          </cell>
          <cell r="AN225">
            <v>5.369421</v>
          </cell>
          <cell r="AO225">
            <v>3.5210780000000002</v>
          </cell>
          <cell r="AP225">
            <v>2.652685</v>
          </cell>
          <cell r="AQ225">
            <v>3.6921549999999996</v>
          </cell>
          <cell r="AR225">
            <v>4.0761539999999998</v>
          </cell>
          <cell r="AS225">
            <v>3.356522</v>
          </cell>
          <cell r="AT225">
            <v>0</v>
          </cell>
          <cell r="AU225">
            <v>0</v>
          </cell>
          <cell r="AV225">
            <v>0</v>
          </cell>
          <cell r="AW225">
            <v>0</v>
          </cell>
          <cell r="AX225">
            <v>0</v>
          </cell>
          <cell r="AY225">
            <v>0</v>
          </cell>
          <cell r="AZ225">
            <v>0</v>
          </cell>
          <cell r="BA225">
            <v>0</v>
          </cell>
        </row>
        <row r="228">
          <cell r="B228">
            <v>2.5089629383332031E-2</v>
          </cell>
          <cell r="C228">
            <v>1.24184E-2</v>
          </cell>
          <cell r="D228">
            <v>1.7113586180493814E-2</v>
          </cell>
          <cell r="E228">
            <v>1.7541992761644313E-2</v>
          </cell>
          <cell r="F228">
            <v>1.0276392687574009E-2</v>
          </cell>
          <cell r="G228">
            <v>5.8340069999999996E-3</v>
          </cell>
          <cell r="H228">
            <v>1.2496263499999999E-2</v>
          </cell>
          <cell r="I228">
            <v>1.0205332999999999E-2</v>
          </cell>
          <cell r="J228">
            <v>1.12727695E-2</v>
          </cell>
          <cell r="K228">
            <v>9.2519565000000002E-3</v>
          </cell>
          <cell r="L228">
            <v>7.2539634999999984E-3</v>
          </cell>
          <cell r="M228">
            <v>5.2345464999999985E-3</v>
          </cell>
          <cell r="N228">
            <v>6.495205999999999E-3</v>
          </cell>
          <cell r="O228">
            <v>7.5606087485517604E-3</v>
          </cell>
          <cell r="P228">
            <v>7.0885304999999989E-3</v>
          </cell>
          <cell r="Q228">
            <v>6.8003695000000003E-3</v>
          </cell>
          <cell r="R228">
            <v>5.8011540999999989E-3</v>
          </cell>
          <cell r="S228">
            <v>2.4970593989554922E-3</v>
          </cell>
          <cell r="T228">
            <v>0</v>
          </cell>
          <cell r="U228">
            <v>0</v>
          </cell>
          <cell r="V228">
            <v>0</v>
          </cell>
          <cell r="W228">
            <v>0</v>
          </cell>
          <cell r="X228">
            <v>0</v>
          </cell>
          <cell r="Y228">
            <v>0</v>
          </cell>
          <cell r="Z228">
            <v>0</v>
          </cell>
          <cell r="AA228">
            <v>0</v>
          </cell>
          <cell r="AB228">
            <v>5.2</v>
          </cell>
          <cell r="AC228">
            <v>2.8481129999999997</v>
          </cell>
          <cell r="AD228">
            <v>5.4967629999999996</v>
          </cell>
          <cell r="AE228">
            <v>9.5615699999999997</v>
          </cell>
          <cell r="AF228">
            <v>11.818686999999999</v>
          </cell>
          <cell r="AG228">
            <v>2.34816</v>
          </cell>
          <cell r="AH228">
            <v>2.3181559999999997</v>
          </cell>
          <cell r="AI228">
            <v>1.7866459999999997</v>
          </cell>
          <cell r="AJ228">
            <v>1.9446629999999998</v>
          </cell>
          <cell r="AK228">
            <v>4.3184810000000002</v>
          </cell>
          <cell r="AL228">
            <v>2.0064469999999996</v>
          </cell>
          <cell r="AM228">
            <v>2.2383839999999999</v>
          </cell>
          <cell r="AN228">
            <v>3.3913419999999999</v>
          </cell>
          <cell r="AO228">
            <v>3.7603719999999998</v>
          </cell>
          <cell r="AP228">
            <v>2.5778270000000001</v>
          </cell>
          <cell r="AQ228">
            <v>2.0971449999999998</v>
          </cell>
          <cell r="AR228">
            <v>1.7871349999999999</v>
          </cell>
          <cell r="AS228">
            <v>0.98159899999999989</v>
          </cell>
          <cell r="AT228">
            <v>0</v>
          </cell>
          <cell r="AU228">
            <v>0</v>
          </cell>
          <cell r="AV228">
            <v>0</v>
          </cell>
          <cell r="AW228">
            <v>0</v>
          </cell>
          <cell r="AX228">
            <v>0</v>
          </cell>
          <cell r="AY228">
            <v>0</v>
          </cell>
          <cell r="AZ228">
            <v>0</v>
          </cell>
          <cell r="BA228">
            <v>0</v>
          </cell>
        </row>
        <row r="246">
          <cell r="B246">
            <v>0</v>
          </cell>
          <cell r="C246">
            <v>6.5670997638346388E-4</v>
          </cell>
          <cell r="D246">
            <v>9.7474999999999992E-3</v>
          </cell>
          <cell r="E246">
            <v>0</v>
          </cell>
          <cell r="F246">
            <v>1.5099511486578246E-3</v>
          </cell>
          <cell r="G246">
            <v>3.9285911966756553E-3</v>
          </cell>
          <cell r="H246">
            <v>7.3622653839239063E-3</v>
          </cell>
          <cell r="I246">
            <v>7.9112959380189633E-3</v>
          </cell>
          <cell r="J246">
            <v>4.0165872819186597E-3</v>
          </cell>
          <cell r="K246">
            <v>5.691139999999999E-3</v>
          </cell>
          <cell r="L246">
            <v>8.6525943749999994E-3</v>
          </cell>
          <cell r="M246">
            <v>9.461213999999999E-3</v>
          </cell>
          <cell r="N246">
            <v>6.8710179999999996E-3</v>
          </cell>
          <cell r="O246">
            <v>8.2504099999999997E-3</v>
          </cell>
          <cell r="P246">
            <v>5.9559219999999998E-3</v>
          </cell>
          <cell r="Q246">
            <v>4.1687519999999995E-3</v>
          </cell>
          <cell r="R246">
            <v>3.5215179999999995E-3</v>
          </cell>
          <cell r="S246">
            <v>3.6314509999999995E-3</v>
          </cell>
          <cell r="T246">
            <v>8.5693019999999991E-3</v>
          </cell>
          <cell r="U246">
            <v>8.5693019999999991E-3</v>
          </cell>
          <cell r="V246">
            <v>8.5693019999999991E-3</v>
          </cell>
          <cell r="W246">
            <v>8.5693019999999991E-3</v>
          </cell>
          <cell r="X246">
            <v>8.5693019999999991E-3</v>
          </cell>
          <cell r="Y246">
            <v>8.5693019999999991E-3</v>
          </cell>
          <cell r="Z246">
            <v>8.5693019999999991E-3</v>
          </cell>
          <cell r="AA246">
            <v>8.5693019999999991E-3</v>
          </cell>
          <cell r="AB246">
            <v>0</v>
          </cell>
          <cell r="AC246">
            <v>0.21174599999999999</v>
          </cell>
          <cell r="AD246">
            <v>2.9566659999999998</v>
          </cell>
          <cell r="AE246">
            <v>2.4090999999999998E-2</v>
          </cell>
          <cell r="AF246">
            <v>4.361777</v>
          </cell>
          <cell r="AG246">
            <v>7.3825189999999994</v>
          </cell>
          <cell r="AH246">
            <v>7.1413510000000002</v>
          </cell>
          <cell r="AI246">
            <v>4.9548689999999995</v>
          </cell>
          <cell r="AJ246">
            <v>3.3475109999999999</v>
          </cell>
          <cell r="AK246">
            <v>3.5527139999999999</v>
          </cell>
          <cell r="AL246">
            <v>3.2683239999999998</v>
          </cell>
          <cell r="AM246">
            <v>5.3551389999999994</v>
          </cell>
          <cell r="AN246">
            <v>4.1262559999999997</v>
          </cell>
          <cell r="AO246">
            <v>4.9675889999999994</v>
          </cell>
          <cell r="AP246">
            <v>4.3759560000000004</v>
          </cell>
          <cell r="AQ246">
            <v>5.5297459999999994</v>
          </cell>
          <cell r="AR246">
            <v>4.506024</v>
          </cell>
          <cell r="AS246">
            <v>4.256837</v>
          </cell>
          <cell r="AT246">
            <v>0</v>
          </cell>
          <cell r="AU246">
            <v>0</v>
          </cell>
          <cell r="AV246">
            <v>0</v>
          </cell>
          <cell r="AW246">
            <v>0</v>
          </cell>
          <cell r="AX246">
            <v>0</v>
          </cell>
          <cell r="AY246">
            <v>0</v>
          </cell>
          <cell r="AZ246">
            <v>0</v>
          </cell>
          <cell r="BA246">
            <v>0</v>
          </cell>
        </row>
        <row r="247">
          <cell r="B247">
            <v>0</v>
          </cell>
          <cell r="C247">
            <v>0</v>
          </cell>
          <cell r="D247">
            <v>0</v>
          </cell>
          <cell r="E247">
            <v>8.9375000000000012E-4</v>
          </cell>
          <cell r="F247">
            <v>1.2078124999999997E-3</v>
          </cell>
          <cell r="G247">
            <v>2.9596506621499862E-3</v>
          </cell>
          <cell r="H247">
            <v>3.6897293892033996E-3</v>
          </cell>
          <cell r="I247">
            <v>3.2031388166666661E-2</v>
          </cell>
          <cell r="J247">
            <v>9.2003174666666666E-3</v>
          </cell>
          <cell r="K247">
            <v>2.2076237566666664E-2</v>
          </cell>
          <cell r="L247">
            <v>2.7691409950000002E-2</v>
          </cell>
          <cell r="M247">
            <v>1.6262543616666666E-2</v>
          </cell>
          <cell r="N247">
            <v>1.5044244483333332E-2</v>
          </cell>
          <cell r="O247">
            <v>2.0430581348374811E-2</v>
          </cell>
          <cell r="P247">
            <v>2.3936456320000001E-2</v>
          </cell>
          <cell r="Q247">
            <v>2.6801897416666665E-2</v>
          </cell>
          <cell r="R247">
            <v>3.2836576074999999E-2</v>
          </cell>
          <cell r="S247">
            <v>3.6664158072222217E-2</v>
          </cell>
          <cell r="T247">
            <v>5.4230910230555561E-2</v>
          </cell>
          <cell r="U247">
            <v>0</v>
          </cell>
          <cell r="V247">
            <v>0</v>
          </cell>
          <cell r="W247">
            <v>0</v>
          </cell>
          <cell r="X247">
            <v>0</v>
          </cell>
          <cell r="Y247">
            <v>0</v>
          </cell>
          <cell r="Z247">
            <v>0</v>
          </cell>
          <cell r="AA247">
            <v>0</v>
          </cell>
          <cell r="AB247">
            <v>0</v>
          </cell>
          <cell r="AC247">
            <v>3.7949999999999998E-3</v>
          </cell>
          <cell r="AD247">
            <v>2.6082000000000001E-2</v>
          </cell>
          <cell r="AE247">
            <v>0.43652799999999997</v>
          </cell>
          <cell r="AF247">
            <v>1.8051919999999999</v>
          </cell>
          <cell r="AG247">
            <v>2.4022069999999998</v>
          </cell>
          <cell r="AH247">
            <v>2.1935739999999999</v>
          </cell>
          <cell r="AI247">
            <v>16.682566999999999</v>
          </cell>
          <cell r="AJ247">
            <v>18.574593</v>
          </cell>
          <cell r="AK247">
            <v>10.760597999999998</v>
          </cell>
          <cell r="AL247">
            <v>12.273426999999998</v>
          </cell>
          <cell r="AM247">
            <v>11.181279999999999</v>
          </cell>
          <cell r="AN247">
            <v>16.071703999999997</v>
          </cell>
          <cell r="AO247">
            <v>18.973500999999999</v>
          </cell>
          <cell r="AP247">
            <v>32.138807</v>
          </cell>
          <cell r="AQ247">
            <v>46.241602999999998</v>
          </cell>
          <cell r="AR247">
            <v>55.769812999999999</v>
          </cell>
          <cell r="AS247">
            <v>55.507195999999993</v>
          </cell>
          <cell r="AT247">
            <v>0</v>
          </cell>
          <cell r="AU247">
            <v>0</v>
          </cell>
          <cell r="AV247">
            <v>0</v>
          </cell>
          <cell r="AW247">
            <v>0</v>
          </cell>
          <cell r="AX247">
            <v>0</v>
          </cell>
          <cell r="AY247">
            <v>0</v>
          </cell>
          <cell r="AZ247">
            <v>0</v>
          </cell>
          <cell r="BA247">
            <v>0</v>
          </cell>
        </row>
        <row r="263">
          <cell r="B263">
            <v>3.3404650684617197E-2</v>
          </cell>
          <cell r="C263">
            <v>2.4053533049577077E-2</v>
          </cell>
          <cell r="D263">
            <v>4.1570826959738509E-2</v>
          </cell>
          <cell r="E263">
            <v>3.2945463616464832E-2</v>
          </cell>
          <cell r="F263">
            <v>2.6590799745703841E-2</v>
          </cell>
          <cell r="G263">
            <v>2.9264578226271171E-2</v>
          </cell>
          <cell r="H263">
            <v>4.4871048987416041E-2</v>
          </cell>
          <cell r="I263">
            <v>8.6193992434063921E-2</v>
          </cell>
          <cell r="J263">
            <v>7.1408142945145636E-2</v>
          </cell>
          <cell r="K263">
            <v>7.2803045462055377E-2</v>
          </cell>
          <cell r="L263">
            <v>9.4660969889032026E-2</v>
          </cell>
          <cell r="M263">
            <v>0.10505210650463925</v>
          </cell>
          <cell r="N263">
            <v>0.11768997067831075</v>
          </cell>
          <cell r="O263">
            <v>0.11718508644406672</v>
          </cell>
          <cell r="P263">
            <v>0.17522808344894705</v>
          </cell>
          <cell r="Q263">
            <v>0.19651131341960887</v>
          </cell>
          <cell r="R263">
            <v>0.25691048521804666</v>
          </cell>
          <cell r="S263">
            <v>0.26383574194783133</v>
          </cell>
          <cell r="T263">
            <v>0.18830686502055555</v>
          </cell>
          <cell r="U263">
            <v>8.5693019999999991E-3</v>
          </cell>
          <cell r="V263">
            <v>8.5693019999999991E-3</v>
          </cell>
          <cell r="W263">
            <v>8.5693019999999991E-3</v>
          </cell>
          <cell r="X263">
            <v>8.5693019999999991E-3</v>
          </cell>
          <cell r="Y263">
            <v>8.5693019999999991E-3</v>
          </cell>
          <cell r="Z263">
            <v>8.5693019999999991E-3</v>
          </cell>
          <cell r="AA263">
            <v>8.5693019999999991E-3</v>
          </cell>
          <cell r="AB263">
            <v>7.9130000000000003</v>
          </cell>
          <cell r="AC263">
            <v>7.3357899999999994</v>
          </cell>
          <cell r="AD263">
            <v>19.279885999999994</v>
          </cell>
          <cell r="AE263">
            <v>17.823201000000001</v>
          </cell>
          <cell r="AF263">
            <v>27.955849999999998</v>
          </cell>
          <cell r="AG263">
            <v>23.566077999999997</v>
          </cell>
          <cell r="AH263">
            <v>27.323551000000002</v>
          </cell>
          <cell r="AI263">
            <v>51.929559999999995</v>
          </cell>
          <cell r="AJ263">
            <v>69.187656000000004</v>
          </cell>
          <cell r="AK263">
            <v>47.91483199999999</v>
          </cell>
          <cell r="AL263">
            <v>51.871105</v>
          </cell>
          <cell r="AM263">
            <v>70.749155000000002</v>
          </cell>
          <cell r="AN263">
            <v>91.283647999999985</v>
          </cell>
          <cell r="AO263">
            <v>94.892144000000016</v>
          </cell>
          <cell r="AP263">
            <v>136.388194</v>
          </cell>
          <cell r="AQ263">
            <v>164.85295300000001</v>
          </cell>
          <cell r="AR263">
            <v>240.45035100000013</v>
          </cell>
          <cell r="AS263">
            <v>265.66527599999989</v>
          </cell>
          <cell r="AT263">
            <v>0</v>
          </cell>
          <cell r="AU263">
            <v>0</v>
          </cell>
          <cell r="AV263">
            <v>0</v>
          </cell>
          <cell r="AW263">
            <v>0</v>
          </cell>
          <cell r="AX263">
            <v>0</v>
          </cell>
          <cell r="AY263">
            <v>0</v>
          </cell>
          <cell r="AZ263">
            <v>0</v>
          </cell>
          <cell r="BA263">
            <v>0</v>
          </cell>
        </row>
        <row r="264">
          <cell r="B264">
            <v>6.8452999999999993E-4</v>
          </cell>
          <cell r="C264">
            <v>6.5670997638346388E-4</v>
          </cell>
          <cell r="D264">
            <v>1.0604649999999998E-2</v>
          </cell>
          <cell r="E264">
            <v>1.6761927026311286E-3</v>
          </cell>
          <cell r="F264">
            <v>2.0962011486578246E-3</v>
          </cell>
          <cell r="G264">
            <v>6.5203422368462077E-3</v>
          </cell>
          <cell r="H264">
            <v>9.7458683839239061E-3</v>
          </cell>
          <cell r="I264">
            <v>2.2568137866297883E-2</v>
          </cell>
          <cell r="J264">
            <v>2.4567130604510126E-2</v>
          </cell>
          <cell r="K264">
            <v>1.7532168179929392E-2</v>
          </cell>
          <cell r="L264">
            <v>2.8668978124665397E-2</v>
          </cell>
          <cell r="M264">
            <v>3.2015625841792905E-2</v>
          </cell>
          <cell r="N264">
            <v>3.9982711119618305E-2</v>
          </cell>
          <cell r="O264">
            <v>3.3603080586819704E-2</v>
          </cell>
          <cell r="P264">
            <v>3.7881075451729848E-2</v>
          </cell>
          <cell r="Q264">
            <v>2.8021679681009375E-2</v>
          </cell>
          <cell r="R264">
            <v>5.0709660983484429E-2</v>
          </cell>
          <cell r="S264">
            <v>5.3583868397485454E-2</v>
          </cell>
          <cell r="T264">
            <v>8.5693019999999991E-3</v>
          </cell>
          <cell r="U264">
            <v>8.5693019999999991E-3</v>
          </cell>
          <cell r="V264">
            <v>8.5693019999999991E-3</v>
          </cell>
          <cell r="W264">
            <v>8.5693019999999991E-3</v>
          </cell>
          <cell r="X264">
            <v>8.5693019999999991E-3</v>
          </cell>
          <cell r="Y264">
            <v>8.5693019999999991E-3</v>
          </cell>
          <cell r="Z264">
            <v>8.5693019999999991E-3</v>
          </cell>
          <cell r="AA264">
            <v>8.5693019999999991E-3</v>
          </cell>
          <cell r="AB264">
            <v>0.51600000000000001</v>
          </cell>
          <cell r="AC264">
            <v>0.51834599999999997</v>
          </cell>
          <cell r="AD264">
            <v>3.437856</v>
          </cell>
          <cell r="AE264">
            <v>0.99214199999999986</v>
          </cell>
          <cell r="AF264">
            <v>5.112082</v>
          </cell>
          <cell r="AG264">
            <v>8.949783</v>
          </cell>
          <cell r="AH264">
            <v>10.199624</v>
          </cell>
          <cell r="AI264">
            <v>15.836950999999999</v>
          </cell>
          <cell r="AJ264">
            <v>21.865940000000005</v>
          </cell>
          <cell r="AK264">
            <v>13.995836999999996</v>
          </cell>
          <cell r="AL264">
            <v>15.856873</v>
          </cell>
          <cell r="AM264">
            <v>22.707630000000002</v>
          </cell>
          <cell r="AN264">
            <v>33.019343999999997</v>
          </cell>
          <cell r="AO264">
            <v>26.655520000000003</v>
          </cell>
          <cell r="AP264">
            <v>23.870725</v>
          </cell>
          <cell r="AQ264">
            <v>30.189001999999999</v>
          </cell>
          <cell r="AR264">
            <v>37.906571</v>
          </cell>
          <cell r="AS264">
            <v>34.354630999999998</v>
          </cell>
          <cell r="AT264">
            <v>0</v>
          </cell>
          <cell r="AU264">
            <v>0</v>
          </cell>
          <cell r="AV264">
            <v>0</v>
          </cell>
          <cell r="AW264">
            <v>0</v>
          </cell>
          <cell r="AX264">
            <v>0</v>
          </cell>
          <cell r="AY264">
            <v>0</v>
          </cell>
          <cell r="AZ264">
            <v>0</v>
          </cell>
          <cell r="BA264">
            <v>0</v>
          </cell>
        </row>
        <row r="266">
          <cell r="B266">
            <v>0</v>
          </cell>
          <cell r="C266">
            <v>0</v>
          </cell>
          <cell r="D266">
            <v>0</v>
          </cell>
          <cell r="E266">
            <v>0</v>
          </cell>
          <cell r="F266">
            <v>0</v>
          </cell>
          <cell r="G266">
            <v>0</v>
          </cell>
          <cell r="H266">
            <v>0</v>
          </cell>
          <cell r="I266">
            <v>2.4743345231928561E-3</v>
          </cell>
          <cell r="J266">
            <v>6.8796557072819649E-4</v>
          </cell>
          <cell r="K266">
            <v>5.9343158401725779E-4</v>
          </cell>
          <cell r="L266">
            <v>1.173592E-4</v>
          </cell>
          <cell r="M266">
            <v>2.8300005999999997E-4</v>
          </cell>
          <cell r="N266">
            <v>2.8373687999999999E-4</v>
          </cell>
          <cell r="O266">
            <v>2.0860937999999998E-4</v>
          </cell>
          <cell r="P266">
            <v>1.8097701999999997E-4</v>
          </cell>
          <cell r="Q266">
            <v>2.5838175999999996E-4</v>
          </cell>
          <cell r="R266">
            <v>5.4770950998998217E-4</v>
          </cell>
          <cell r="S266">
            <v>1.4461065238075045E-3</v>
          </cell>
          <cell r="T266">
            <v>0</v>
          </cell>
          <cell r="U266">
            <v>0</v>
          </cell>
          <cell r="V266">
            <v>0</v>
          </cell>
          <cell r="W266">
            <v>0</v>
          </cell>
          <cell r="X266">
            <v>0</v>
          </cell>
          <cell r="Y266">
            <v>0</v>
          </cell>
          <cell r="Z266">
            <v>0</v>
          </cell>
          <cell r="AA266">
            <v>0</v>
          </cell>
          <cell r="AB266">
            <v>0</v>
          </cell>
          <cell r="AC266">
            <v>1.7999999999999998E-4</v>
          </cell>
          <cell r="AD266">
            <v>7.4803999999999995E-2</v>
          </cell>
          <cell r="AE266">
            <v>7.4349999999999998E-3</v>
          </cell>
          <cell r="AF266">
            <v>4.0099999999999997E-2</v>
          </cell>
          <cell r="AG266">
            <v>3.8797999999999999E-2</v>
          </cell>
          <cell r="AH266">
            <v>5.8955999999999995E-2</v>
          </cell>
          <cell r="AI266">
            <v>1.411802</v>
          </cell>
          <cell r="AJ266">
            <v>0.68408500000000005</v>
          </cell>
          <cell r="AK266">
            <v>0.36610399999999998</v>
          </cell>
          <cell r="AL266">
            <v>0.344972</v>
          </cell>
          <cell r="AM266">
            <v>0.42904399999999998</v>
          </cell>
          <cell r="AN266">
            <v>0.51938099999999998</v>
          </cell>
          <cell r="AO266">
            <v>0.34342099999999998</v>
          </cell>
          <cell r="AP266">
            <v>0.3247489999999999</v>
          </cell>
          <cell r="AQ266">
            <v>0.44902900000000001</v>
          </cell>
          <cell r="AR266">
            <v>0.38271100000000002</v>
          </cell>
          <cell r="AS266">
            <v>0.56467100000000003</v>
          </cell>
          <cell r="AT266">
            <v>0</v>
          </cell>
          <cell r="AU266">
            <v>0</v>
          </cell>
          <cell r="AV266">
            <v>0</v>
          </cell>
          <cell r="AW266">
            <v>0</v>
          </cell>
          <cell r="AX266">
            <v>0</v>
          </cell>
          <cell r="AY266">
            <v>0</v>
          </cell>
          <cell r="AZ266">
            <v>0</v>
          </cell>
          <cell r="BA266">
            <v>0</v>
          </cell>
        </row>
        <row r="267">
          <cell r="B267">
            <v>3.2720120684617195E-2</v>
          </cell>
          <cell r="C267">
            <v>2.099090620510112E-2</v>
          </cell>
          <cell r="D267">
            <v>3.0226839372814548E-2</v>
          </cell>
          <cell r="E267">
            <v>2.9254214411022793E-2</v>
          </cell>
          <cell r="F267">
            <v>2.1836813432771832E-2</v>
          </cell>
          <cell r="G267">
            <v>1.7825959870024787E-2</v>
          </cell>
          <cell r="H267">
            <v>2.975666935428873E-2</v>
          </cell>
          <cell r="I267">
            <v>2.5256372243080784E-2</v>
          </cell>
          <cell r="J267">
            <v>3.1264840157354819E-2</v>
          </cell>
          <cell r="K267">
            <v>2.2249455668463994E-2</v>
          </cell>
          <cell r="L267">
            <v>2.6593663513396735E-2</v>
          </cell>
          <cell r="M267">
            <v>4.3392411828000368E-2</v>
          </cell>
          <cell r="N267">
            <v>5.1509957065610498E-2</v>
          </cell>
          <cell r="O267">
            <v>4.5682108106269999E-2</v>
          </cell>
          <cell r="P267">
            <v>9.1419545806441252E-2</v>
          </cell>
          <cell r="Q267">
            <v>0.11809110552339097</v>
          </cell>
          <cell r="R267">
            <v>0.14658177313150952</v>
          </cell>
          <cell r="S267">
            <v>0.14888265877711615</v>
          </cell>
          <cell r="T267">
            <v>0.12333379273</v>
          </cell>
          <cell r="U267">
            <v>0</v>
          </cell>
          <cell r="V267">
            <v>0</v>
          </cell>
          <cell r="W267">
            <v>0</v>
          </cell>
          <cell r="X267">
            <v>0</v>
          </cell>
          <cell r="Y267">
            <v>0</v>
          </cell>
          <cell r="Z267">
            <v>0</v>
          </cell>
          <cell r="AA267">
            <v>0</v>
          </cell>
          <cell r="AB267">
            <v>7.3970000000000002</v>
          </cell>
          <cell r="AC267">
            <v>5.9512349999999987</v>
          </cell>
          <cell r="AD267">
            <v>14.787317</v>
          </cell>
          <cell r="AE267">
            <v>15.620763999999999</v>
          </cell>
          <cell r="AF267">
            <v>18.943728999999998</v>
          </cell>
          <cell r="AG267">
            <v>9.9338189999999997</v>
          </cell>
          <cell r="AH267">
            <v>13.600577000000001</v>
          </cell>
          <cell r="AI267">
            <v>15.458361</v>
          </cell>
          <cell r="AJ267">
            <v>23.071370999999999</v>
          </cell>
          <cell r="AK267">
            <v>16.305797999999999</v>
          </cell>
          <cell r="AL267">
            <v>16.690697999999998</v>
          </cell>
          <cell r="AM267">
            <v>29.400747000000003</v>
          </cell>
          <cell r="AN267">
            <v>34.401029000000001</v>
          </cell>
          <cell r="AO267">
            <v>40.823200999999997</v>
          </cell>
          <cell r="AP267">
            <v>67.690686999999983</v>
          </cell>
          <cell r="AQ267">
            <v>75.654285000000016</v>
          </cell>
          <cell r="AR267">
            <v>127.754572</v>
          </cell>
          <cell r="AS267">
            <v>158.39741499999997</v>
          </cell>
          <cell r="AT267">
            <v>0</v>
          </cell>
          <cell r="AU267">
            <v>0</v>
          </cell>
          <cell r="AV267">
            <v>0</v>
          </cell>
          <cell r="AW267">
            <v>0</v>
          </cell>
          <cell r="AX267">
            <v>0</v>
          </cell>
          <cell r="AY267">
            <v>0</v>
          </cell>
          <cell r="AZ267">
            <v>0</v>
          </cell>
          <cell r="BA267">
            <v>0</v>
          </cell>
        </row>
        <row r="268">
          <cell r="B268">
            <v>0</v>
          </cell>
          <cell r="C268">
            <v>0</v>
          </cell>
          <cell r="D268">
            <v>0</v>
          </cell>
          <cell r="E268">
            <v>8.9375000000000012E-4</v>
          </cell>
          <cell r="F268">
            <v>1.2078124999999997E-3</v>
          </cell>
          <cell r="G268">
            <v>2.9596506621499862E-3</v>
          </cell>
          <cell r="H268">
            <v>3.6897293892033996E-3</v>
          </cell>
          <cell r="I268">
            <v>3.2031388166666661E-2</v>
          </cell>
          <cell r="J268">
            <v>1.1753460949085279E-2</v>
          </cell>
          <cell r="K268">
            <v>2.8711102166666662E-2</v>
          </cell>
          <cell r="L268">
            <v>2.8552964490000003E-2</v>
          </cell>
          <cell r="M268">
            <v>1.7009440536666667E-2</v>
          </cell>
          <cell r="N268">
            <v>1.7933845233333332E-2</v>
          </cell>
          <cell r="O268">
            <v>3.2113082388374813E-2</v>
          </cell>
          <cell r="P268">
            <v>2.8520450444090066E-2</v>
          </cell>
          <cell r="Q268">
            <v>3.8272281376666661E-2</v>
          </cell>
          <cell r="R268">
            <v>4.7673634675E-2</v>
          </cell>
          <cell r="S268">
            <v>4.7077958899798475E-2</v>
          </cell>
          <cell r="T268">
            <v>5.4230910230555561E-2</v>
          </cell>
          <cell r="U268">
            <v>0</v>
          </cell>
          <cell r="V268">
            <v>0</v>
          </cell>
          <cell r="W268">
            <v>0</v>
          </cell>
          <cell r="X268">
            <v>0</v>
          </cell>
          <cell r="Y268">
            <v>0</v>
          </cell>
          <cell r="Z268">
            <v>0</v>
          </cell>
          <cell r="AA268">
            <v>0</v>
          </cell>
          <cell r="AB268">
            <v>0</v>
          </cell>
          <cell r="AC268">
            <v>3.7949999999999998E-3</v>
          </cell>
          <cell r="AD268">
            <v>2.6082000000000001E-2</v>
          </cell>
          <cell r="AE268">
            <v>0.43652799999999997</v>
          </cell>
          <cell r="AF268">
            <v>1.8051919999999999</v>
          </cell>
          <cell r="AG268">
            <v>2.4022069999999998</v>
          </cell>
          <cell r="AH268">
            <v>2.1935739999999999</v>
          </cell>
          <cell r="AI268">
            <v>16.682566999999999</v>
          </cell>
          <cell r="AJ268">
            <v>20.020258999999999</v>
          </cell>
          <cell r="AK268">
            <v>13.819620999999998</v>
          </cell>
          <cell r="AL268">
            <v>12.913820999999999</v>
          </cell>
          <cell r="AM268">
            <v>11.491670999999998</v>
          </cell>
          <cell r="AN268">
            <v>18.365079999999999</v>
          </cell>
          <cell r="AO268">
            <v>21.653092999999998</v>
          </cell>
          <cell r="AP268">
            <v>34.91977</v>
          </cell>
          <cell r="AQ268">
            <v>50.184252999999998</v>
          </cell>
          <cell r="AR268">
            <v>60.568686</v>
          </cell>
          <cell r="AS268">
            <v>59.676208999999993</v>
          </cell>
          <cell r="AT268">
            <v>0</v>
          </cell>
          <cell r="AU268">
            <v>0</v>
          </cell>
          <cell r="AV268">
            <v>0</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5.496049999999999E-5</v>
          </cell>
          <cell r="P269">
            <v>6.600830731848013E-3</v>
          </cell>
          <cell r="Q269">
            <v>2.9259999999999999E-8</v>
          </cell>
          <cell r="R269">
            <v>3.3553842202815859E-4</v>
          </cell>
          <cell r="S269">
            <v>7.1304104874102695E-5</v>
          </cell>
          <cell r="T269">
            <v>4.2469559999999995E-5</v>
          </cell>
          <cell r="U269">
            <v>0</v>
          </cell>
          <cell r="V269">
            <v>0</v>
          </cell>
          <cell r="W269">
            <v>0</v>
          </cell>
          <cell r="X269">
            <v>0</v>
          </cell>
          <cell r="Y269">
            <v>0</v>
          </cell>
          <cell r="Z269">
            <v>0</v>
          </cell>
          <cell r="AA269">
            <v>0</v>
          </cell>
          <cell r="AB269">
            <v>0</v>
          </cell>
          <cell r="AC269">
            <v>0</v>
          </cell>
          <cell r="AD269">
            <v>0</v>
          </cell>
          <cell r="AE269">
            <v>3.1599999999999998E-4</v>
          </cell>
          <cell r="AF269">
            <v>0</v>
          </cell>
          <cell r="AG269">
            <v>0</v>
          </cell>
          <cell r="AH269">
            <v>1.4496E-2</v>
          </cell>
          <cell r="AI269">
            <v>0</v>
          </cell>
          <cell r="AJ269">
            <v>0</v>
          </cell>
          <cell r="AK269">
            <v>1.691E-3</v>
          </cell>
          <cell r="AL269">
            <v>0</v>
          </cell>
          <cell r="AM269">
            <v>1.0810999999999999E-2</v>
          </cell>
          <cell r="AN269">
            <v>0</v>
          </cell>
          <cell r="AO269">
            <v>9.1139999999999999E-2</v>
          </cell>
          <cell r="AP269">
            <v>1.5397409999999998</v>
          </cell>
          <cell r="AQ269">
            <v>0.14793999999999999</v>
          </cell>
          <cell r="AR269">
            <v>0.41574299999999997</v>
          </cell>
          <cell r="AS269">
            <v>0.16603199999999999</v>
          </cell>
          <cell r="AT269">
            <v>0</v>
          </cell>
          <cell r="AU269">
            <v>0</v>
          </cell>
          <cell r="AV269">
            <v>0</v>
          </cell>
          <cell r="AW269">
            <v>0</v>
          </cell>
          <cell r="AX269">
            <v>0</v>
          </cell>
          <cell r="AY269">
            <v>0</v>
          </cell>
          <cell r="AZ269">
            <v>0</v>
          </cell>
          <cell r="BA269">
            <v>0</v>
          </cell>
        </row>
      </sheetData>
      <sheetData sheetId="39"/>
      <sheetData sheetId="40"/>
      <sheetData sheetId="41"/>
      <sheetData sheetId="42"/>
      <sheetData sheetId="43"/>
      <sheetData sheetId="44">
        <row r="15">
          <cell r="B15">
            <v>1.6481678011764707E-2</v>
          </cell>
          <cell r="C15">
            <v>1.3755932270588234E-2</v>
          </cell>
          <cell r="D15">
            <v>2.3708520117647059E-2</v>
          </cell>
          <cell r="E15">
            <v>3.6477394564705883E-2</v>
          </cell>
          <cell r="F15">
            <v>3.6692944399999997E-2</v>
          </cell>
          <cell r="G15">
            <v>4.2295976799999996E-2</v>
          </cell>
          <cell r="H15">
            <v>4.9712997599999996E-2</v>
          </cell>
          <cell r="I15">
            <v>5.5336453199999996E-2</v>
          </cell>
          <cell r="J15">
            <v>6.3056635599999994E-2</v>
          </cell>
          <cell r="K15">
            <v>4.9404401199999996E-2</v>
          </cell>
          <cell r="L15">
            <v>6.4981951999999996E-2</v>
          </cell>
          <cell r="M15">
            <v>0.12047831599999999</v>
          </cell>
          <cell r="N15">
            <v>0.13069584919999999</v>
          </cell>
          <cell r="O15">
            <v>0.13729892399999999</v>
          </cell>
          <cell r="P15">
            <v>0.1686147372</v>
          </cell>
          <cell r="Q15">
            <v>0.16963920399999999</v>
          </cell>
          <cell r="R15">
            <v>0.18539237079999998</v>
          </cell>
          <cell r="S15">
            <v>0.20535461090810811</v>
          </cell>
          <cell r="T15">
            <v>0</v>
          </cell>
          <cell r="U15">
            <v>0</v>
          </cell>
          <cell r="V15">
            <v>0</v>
          </cell>
          <cell r="W15">
            <v>0</v>
          </cell>
          <cell r="X15">
            <v>0</v>
          </cell>
          <cell r="Y15">
            <v>0</v>
          </cell>
          <cell r="Z15">
            <v>0</v>
          </cell>
          <cell r="AA15">
            <v>0</v>
          </cell>
          <cell r="AB15">
            <v>3.7569999999999997</v>
          </cell>
          <cell r="AC15">
            <v>4.1220179999999997</v>
          </cell>
          <cell r="AD15">
            <v>10.588179999999999</v>
          </cell>
          <cell r="AE15">
            <v>20.645205999999998</v>
          </cell>
          <cell r="AF15">
            <v>34.977686999999996</v>
          </cell>
          <cell r="AG15">
            <v>37.558757</v>
          </cell>
          <cell r="AH15">
            <v>47.153276999999996</v>
          </cell>
          <cell r="AI15">
            <v>61.581630999999994</v>
          </cell>
          <cell r="AJ15">
            <v>63.746869999999994</v>
          </cell>
          <cell r="AK15">
            <v>62.772608999999996</v>
          </cell>
          <cell r="AL15">
            <v>75.670633999999993</v>
          </cell>
          <cell r="AM15">
            <v>95.288032999999999</v>
          </cell>
          <cell r="AN15">
            <v>108.45835</v>
          </cell>
          <cell r="AO15">
            <v>118.53347699999999</v>
          </cell>
          <cell r="AP15">
            <v>142.58072799999999</v>
          </cell>
          <cell r="AQ15">
            <v>140.250528</v>
          </cell>
          <cell r="AR15">
            <v>152.065146</v>
          </cell>
          <cell r="AS15">
            <v>143.08357699999999</v>
          </cell>
        </row>
        <row r="39">
          <cell r="B39">
            <v>1.4643439565079366E-3</v>
          </cell>
          <cell r="C39">
            <v>2.5972860135185182E-3</v>
          </cell>
          <cell r="D39">
            <v>4.6579576999999997E-3</v>
          </cell>
          <cell r="E39">
            <v>7.9968378E-3</v>
          </cell>
          <cell r="F39">
            <v>1.1413405E-2</v>
          </cell>
          <cell r="G39">
            <v>2.0577076499999999E-2</v>
          </cell>
          <cell r="H39">
            <v>4.2058301399999998E-2</v>
          </cell>
          <cell r="I39">
            <v>6.03917302E-2</v>
          </cell>
          <cell r="J39">
            <v>0.1018760708</v>
          </cell>
          <cell r="K39">
            <v>7.7534785999999994E-2</v>
          </cell>
          <cell r="L39">
            <v>0.12738743359999999</v>
          </cell>
          <cell r="M39">
            <v>0.13870026520000001</v>
          </cell>
          <cell r="N39">
            <v>0.16850782700846886</v>
          </cell>
          <cell r="O39">
            <v>0.16479334199999998</v>
          </cell>
          <cell r="P39">
            <v>0.1828836968</v>
          </cell>
          <cell r="Q39">
            <v>0.1632851192</v>
          </cell>
          <cell r="R39">
            <v>0.17698583839999998</v>
          </cell>
          <cell r="S39">
            <v>0.15203630010895655</v>
          </cell>
          <cell r="T39">
            <v>0</v>
          </cell>
          <cell r="U39">
            <v>0</v>
          </cell>
          <cell r="V39">
            <v>0</v>
          </cell>
          <cell r="W39">
            <v>0</v>
          </cell>
          <cell r="X39">
            <v>0</v>
          </cell>
          <cell r="Y39">
            <v>0</v>
          </cell>
          <cell r="Z39">
            <v>0</v>
          </cell>
          <cell r="AA39">
            <v>0</v>
          </cell>
          <cell r="AB39">
            <v>0.745</v>
          </cell>
          <cell r="AC39">
            <v>1.664358</v>
          </cell>
          <cell r="AD39">
            <v>2.255674</v>
          </cell>
          <cell r="AE39">
            <v>4.9765699999999997</v>
          </cell>
          <cell r="AF39">
            <v>8.84544</v>
          </cell>
          <cell r="AG39">
            <v>14.035879</v>
          </cell>
          <cell r="AH39">
            <v>30.402391999999999</v>
          </cell>
          <cell r="AI39">
            <v>33.811516999999995</v>
          </cell>
          <cell r="AJ39">
            <v>61.848444000000001</v>
          </cell>
          <cell r="AK39">
            <v>46.064267000000001</v>
          </cell>
          <cell r="AL39">
            <v>72.103426999999996</v>
          </cell>
          <cell r="AM39">
            <v>71.898358999999999</v>
          </cell>
          <cell r="AN39">
            <v>88.070262999999997</v>
          </cell>
          <cell r="AO39">
            <v>91.523708999999997</v>
          </cell>
          <cell r="AP39">
            <v>118.50051599999999</v>
          </cell>
          <cell r="AQ39">
            <v>111.802768</v>
          </cell>
          <cell r="AR39">
            <v>100.11640899999999</v>
          </cell>
          <cell r="AS39">
            <v>123.607986</v>
          </cell>
        </row>
        <row r="47">
          <cell r="B47">
            <v>1.5593351666666668E-5</v>
          </cell>
          <cell r="C47">
            <v>9.1693183764705887E-4</v>
          </cell>
          <cell r="D47">
            <v>1.4628136999999997E-3</v>
          </cell>
          <cell r="E47">
            <v>1.4380938387719298E-3</v>
          </cell>
          <cell r="F47">
            <v>1.4113813366666665E-3</v>
          </cell>
          <cell r="G47">
            <v>1.821763723333333E-3</v>
          </cell>
          <cell r="H47">
            <v>2.7264080529931928E-3</v>
          </cell>
          <cell r="I47">
            <v>1.1466428756025319E-2</v>
          </cell>
          <cell r="J47">
            <v>1.2176576794782654E-2</v>
          </cell>
          <cell r="K47">
            <v>1.9533087726417528E-2</v>
          </cell>
          <cell r="L47">
            <v>3.7183146E-2</v>
          </cell>
          <cell r="M47">
            <v>4.2886527599999995E-2</v>
          </cell>
          <cell r="N47">
            <v>4.9562612399999997E-2</v>
          </cell>
          <cell r="O47">
            <v>0.11017114997309076</v>
          </cell>
          <cell r="P47">
            <v>0.14550903111171673</v>
          </cell>
          <cell r="Q47">
            <v>0.13719631290043038</v>
          </cell>
          <cell r="R47">
            <v>0.18544472109698043</v>
          </cell>
          <cell r="S47">
            <v>0.14837395598360245</v>
          </cell>
          <cell r="T47">
            <v>0.14837395598360245</v>
          </cell>
          <cell r="U47">
            <v>0</v>
          </cell>
          <cell r="V47">
            <v>0</v>
          </cell>
          <cell r="W47">
            <v>0</v>
          </cell>
          <cell r="X47">
            <v>0</v>
          </cell>
          <cell r="Y47">
            <v>0</v>
          </cell>
          <cell r="Z47">
            <v>0</v>
          </cell>
          <cell r="AA47">
            <v>0</v>
          </cell>
          <cell r="AC47">
            <v>0.82440499999999994</v>
          </cell>
          <cell r="AD47">
            <v>3.7311729999999996</v>
          </cell>
          <cell r="AE47">
            <v>3.268942</v>
          </cell>
          <cell r="AF47">
            <v>7.0762669999999996</v>
          </cell>
          <cell r="AG47">
            <v>6.4004319999999995</v>
          </cell>
          <cell r="AH47">
            <v>6.3809420000000001</v>
          </cell>
          <cell r="AI47">
            <v>13.562643</v>
          </cell>
          <cell r="AJ47">
            <v>12.570267999999999</v>
          </cell>
          <cell r="AK47">
            <v>15.211013999999999</v>
          </cell>
          <cell r="AL47">
            <v>19.939350999999998</v>
          </cell>
          <cell r="AM47">
            <v>24.202565999999997</v>
          </cell>
          <cell r="AN47">
            <v>38.109867000000001</v>
          </cell>
          <cell r="AO47">
            <v>80.078176999999997</v>
          </cell>
          <cell r="AP47">
            <v>107.585613</v>
          </cell>
          <cell r="AQ47">
            <v>117.613784</v>
          </cell>
          <cell r="AR47">
            <v>151.39341199999998</v>
          </cell>
          <cell r="AS47">
            <v>163.224424</v>
          </cell>
        </row>
        <row r="85">
          <cell r="B85">
            <v>2.3556400000000002E-2</v>
          </cell>
          <cell r="C85">
            <v>2.7173720000000002E-2</v>
          </cell>
          <cell r="D85">
            <v>3.21335777118558E-2</v>
          </cell>
          <cell r="E85">
            <v>4.2790720000000004E-2</v>
          </cell>
          <cell r="F85">
            <v>7.6099132383891613E-2</v>
          </cell>
          <cell r="G85">
            <v>8.8051879999999999E-2</v>
          </cell>
          <cell r="H85">
            <v>0.10370330733974099</v>
          </cell>
          <cell r="I85">
            <v>0.10447472752818186</v>
          </cell>
          <cell r="J85">
            <v>0.10085390129939048</v>
          </cell>
          <cell r="K85">
            <v>6.5789920000000002E-2</v>
          </cell>
          <cell r="L85">
            <v>7.7864267080696478E-2</v>
          </cell>
          <cell r="M85">
            <v>7.1400560000000002E-2</v>
          </cell>
          <cell r="N85">
            <v>8.1568482420588659E-2</v>
          </cell>
          <cell r="O85">
            <v>6.8753468928733477E-2</v>
          </cell>
          <cell r="P85">
            <v>7.7568641208380973E-2</v>
          </cell>
          <cell r="Q85">
            <v>8.4851225740686528E-2</v>
          </cell>
          <cell r="R85">
            <v>8.4657441352324475E-2</v>
          </cell>
          <cell r="S85">
            <v>8.7654930903421024E-2</v>
          </cell>
          <cell r="T85">
            <v>0</v>
          </cell>
          <cell r="U85">
            <v>0</v>
          </cell>
          <cell r="V85">
            <v>0</v>
          </cell>
          <cell r="W85">
            <v>0</v>
          </cell>
          <cell r="X85">
            <v>0</v>
          </cell>
          <cell r="Y85">
            <v>0</v>
          </cell>
          <cell r="Z85">
            <v>0</v>
          </cell>
          <cell r="AA85">
            <v>0</v>
          </cell>
          <cell r="AB85">
            <v>10.283999999999999</v>
          </cell>
          <cell r="AC85">
            <v>12.004332</v>
          </cell>
          <cell r="AD85">
            <v>12.785179999999999</v>
          </cell>
          <cell r="AE85">
            <v>28.258053999999998</v>
          </cell>
          <cell r="AF85">
            <v>50.929622999999999</v>
          </cell>
          <cell r="AG85">
            <v>66.286545000000004</v>
          </cell>
          <cell r="AH85">
            <v>76.830916000000002</v>
          </cell>
          <cell r="AI85">
            <v>69.374988000000002</v>
          </cell>
          <cell r="AJ85">
            <v>91.204712999999998</v>
          </cell>
          <cell r="AK85">
            <v>63.726600999999995</v>
          </cell>
          <cell r="AL85">
            <v>75.990117999999995</v>
          </cell>
          <cell r="AM85">
            <v>76.569671999999997</v>
          </cell>
          <cell r="AN85">
            <v>81.481763999999998</v>
          </cell>
          <cell r="AO85">
            <v>74.274985000000001</v>
          </cell>
          <cell r="AP85">
            <v>94.683597999999989</v>
          </cell>
          <cell r="AQ85">
            <v>94.030773999999994</v>
          </cell>
          <cell r="AR85">
            <v>92.751930999999999</v>
          </cell>
          <cell r="AS85">
            <v>96.045325999999989</v>
          </cell>
        </row>
        <row r="91">
          <cell r="B91">
            <v>2.0649160000000003E-2</v>
          </cell>
          <cell r="C91">
            <v>1.6162528546457101E-2</v>
          </cell>
          <cell r="D91">
            <v>1.8634914166977101E-2</v>
          </cell>
          <cell r="E91">
            <v>5.0362199999999996E-2</v>
          </cell>
          <cell r="F91">
            <v>7.4176418327743687E-2</v>
          </cell>
          <cell r="G91">
            <v>8.759183999999999E-2</v>
          </cell>
          <cell r="H91">
            <v>8.4549079999999999E-2</v>
          </cell>
          <cell r="I91">
            <v>0.10293247999999998</v>
          </cell>
          <cell r="J91">
            <v>0.12655136307993697</v>
          </cell>
          <cell r="K91">
            <v>8.9274943717563907E-2</v>
          </cell>
          <cell r="L91">
            <v>0.11113882698573463</v>
          </cell>
          <cell r="M91">
            <v>0.10670912535061788</v>
          </cell>
          <cell r="N91">
            <v>0.10552506848234687</v>
          </cell>
          <cell r="O91">
            <v>9.358182973253612E-2</v>
          </cell>
          <cell r="P91">
            <v>9.6090492314226172E-2</v>
          </cell>
          <cell r="Q91">
            <v>9.4887811486900828E-2</v>
          </cell>
          <cell r="R91">
            <v>8.5525602044161167E-2</v>
          </cell>
          <cell r="S91">
            <v>8.6342707639359154E-2</v>
          </cell>
          <cell r="T91">
            <v>0</v>
          </cell>
          <cell r="U91">
            <v>0</v>
          </cell>
          <cell r="V91">
            <v>0</v>
          </cell>
          <cell r="W91">
            <v>0</v>
          </cell>
          <cell r="X91">
            <v>0</v>
          </cell>
          <cell r="Y91">
            <v>0</v>
          </cell>
          <cell r="Z91">
            <v>0</v>
          </cell>
          <cell r="AA91">
            <v>0</v>
          </cell>
          <cell r="AB91">
            <v>5.5750000000000002</v>
          </cell>
          <cell r="AC91">
            <v>4.7843629999999999</v>
          </cell>
          <cell r="AD91">
            <v>4.8357559999999999</v>
          </cell>
          <cell r="AE91">
            <v>20.747657</v>
          </cell>
          <cell r="AF91">
            <v>53.482886999999998</v>
          </cell>
          <cell r="AG91">
            <v>60.259864999999998</v>
          </cell>
          <cell r="AH91">
            <v>60.383282999999999</v>
          </cell>
          <cell r="AI91">
            <v>59.366755999999995</v>
          </cell>
          <cell r="AJ91">
            <v>104.37847599999999</v>
          </cell>
          <cell r="AK91">
            <v>85.88744299999999</v>
          </cell>
          <cell r="AL91">
            <v>97.425218000000001</v>
          </cell>
          <cell r="AM91">
            <v>103.19514099999999</v>
          </cell>
          <cell r="AN91">
            <v>96.873831999999993</v>
          </cell>
          <cell r="AO91">
            <v>80.603905999999995</v>
          </cell>
          <cell r="AP91">
            <v>93.047201999999999</v>
          </cell>
          <cell r="AQ91">
            <v>100.434444</v>
          </cell>
          <cell r="AR91">
            <v>86.409072999999992</v>
          </cell>
          <cell r="AS91">
            <v>88.654038</v>
          </cell>
        </row>
        <row r="105">
          <cell r="B105">
            <v>5.8219521316112063E-3</v>
          </cell>
          <cell r="C105">
            <v>6.5003529925920771E-3</v>
          </cell>
          <cell r="D105">
            <v>5.3047420172252615E-3</v>
          </cell>
          <cell r="E105">
            <v>2.4234808149128924E-3</v>
          </cell>
          <cell r="F105">
            <v>4.0865954343236571E-3</v>
          </cell>
          <cell r="G105">
            <v>4.5369962092721289E-3</v>
          </cell>
          <cell r="H105">
            <v>3.2621018086132218E-3</v>
          </cell>
          <cell r="I105">
            <v>2.5907382529555189E-3</v>
          </cell>
          <cell r="J105">
            <v>7.6771156794163947E-3</v>
          </cell>
          <cell r="K105">
            <v>6.596281024628811E-3</v>
          </cell>
          <cell r="L105">
            <v>3.5835541052970732E-3</v>
          </cell>
          <cell r="M105">
            <v>0</v>
          </cell>
          <cell r="N105">
            <v>1.5937146471016933E-2</v>
          </cell>
          <cell r="O105">
            <v>2.1183647462239028E-2</v>
          </cell>
          <cell r="P105">
            <v>8.8495593158584435E-3</v>
          </cell>
          <cell r="Q105">
            <v>5.6505238692378034E-3</v>
          </cell>
          <cell r="R105">
            <v>5.5023071350661463E-3</v>
          </cell>
          <cell r="S105">
            <v>6.1290249267068409E-3</v>
          </cell>
          <cell r="T105">
            <v>0</v>
          </cell>
          <cell r="U105">
            <v>0</v>
          </cell>
          <cell r="V105">
            <v>0</v>
          </cell>
          <cell r="W105">
            <v>0</v>
          </cell>
          <cell r="X105">
            <v>0</v>
          </cell>
          <cell r="Y105">
            <v>0</v>
          </cell>
          <cell r="Z105">
            <v>0</v>
          </cell>
          <cell r="AA105">
            <v>0</v>
          </cell>
          <cell r="AB105">
            <v>2.1589999999999998</v>
          </cell>
          <cell r="AC105">
            <v>2.7509129999999997</v>
          </cell>
          <cell r="AD105">
            <v>2.2717459999999998</v>
          </cell>
          <cell r="AE105">
            <v>1.2740069999999999</v>
          </cell>
          <cell r="AF105">
            <v>2.711198</v>
          </cell>
          <cell r="AG105">
            <v>3.0911169999999997</v>
          </cell>
          <cell r="AH105">
            <v>2.4612050000000001</v>
          </cell>
          <cell r="AI105">
            <v>1.9072199999999999</v>
          </cell>
          <cell r="AJ105">
            <v>6.4871059999999998</v>
          </cell>
          <cell r="AK105">
            <v>5.0162329999999997</v>
          </cell>
          <cell r="AL105">
            <v>2.8022069999999997</v>
          </cell>
          <cell r="AM105">
            <v>7.5334029999999998</v>
          </cell>
          <cell r="AN105">
            <v>12.382126</v>
          </cell>
          <cell r="AO105">
            <v>16.820526000000001</v>
          </cell>
          <cell r="AP105">
            <v>7.0091769999999993</v>
          </cell>
          <cell r="AQ105">
            <v>4.6150849999999997</v>
          </cell>
          <cell r="AR105">
            <v>4.4919750000000001</v>
          </cell>
          <cell r="AS105">
            <v>4.9829970000000001</v>
          </cell>
        </row>
        <row r="114">
          <cell r="B114">
            <v>8.6738400000000004E-3</v>
          </cell>
          <cell r="C114">
            <v>6.9384000000000008E-3</v>
          </cell>
          <cell r="D114">
            <v>1.09242E-2</v>
          </cell>
          <cell r="E114">
            <v>2.3418080000000001E-2</v>
          </cell>
          <cell r="F114">
            <v>2.5090520000000002E-2</v>
          </cell>
          <cell r="G114">
            <v>2.806608E-2</v>
          </cell>
          <cell r="H114">
            <v>3.1250519999999997E-2</v>
          </cell>
          <cell r="I114">
            <v>3.7882040000000006E-2</v>
          </cell>
          <cell r="J114">
            <v>4.6952640000000004E-2</v>
          </cell>
          <cell r="K114">
            <v>4.0325040000000006E-2</v>
          </cell>
          <cell r="L114">
            <v>4.5732400000000006E-2</v>
          </cell>
          <cell r="M114">
            <v>4.0375719999999997E-2</v>
          </cell>
          <cell r="N114">
            <v>2.9169971058798219E-2</v>
          </cell>
          <cell r="O114">
            <v>2.5600400000000002E-2</v>
          </cell>
          <cell r="P114">
            <v>2.4953320000000001E-2</v>
          </cell>
          <cell r="Q114">
            <v>2.6315239999999997E-2</v>
          </cell>
          <cell r="R114">
            <v>2.7235600000000006E-2</v>
          </cell>
          <cell r="S114">
            <v>2.3206400000000002E-2</v>
          </cell>
          <cell r="T114">
            <v>0</v>
          </cell>
          <cell r="U114">
            <v>0</v>
          </cell>
          <cell r="V114">
            <v>0</v>
          </cell>
          <cell r="W114">
            <v>0</v>
          </cell>
          <cell r="X114">
            <v>0</v>
          </cell>
          <cell r="Y114">
            <v>0</v>
          </cell>
          <cell r="Z114">
            <v>0</v>
          </cell>
          <cell r="AA114">
            <v>0</v>
          </cell>
          <cell r="AB114">
            <v>4.1159999999999997</v>
          </cell>
          <cell r="AC114">
            <v>3.1587649999999998</v>
          </cell>
          <cell r="AD114">
            <v>4.1113029999999995</v>
          </cell>
          <cell r="AE114">
            <v>10.202204999999999</v>
          </cell>
          <cell r="AF114">
            <v>14.640787999999999</v>
          </cell>
          <cell r="AG114">
            <v>19.896844999999999</v>
          </cell>
          <cell r="AH114">
            <v>20.139028</v>
          </cell>
          <cell r="AI114">
            <v>28.848973999999998</v>
          </cell>
          <cell r="AJ114">
            <v>37.426788999999999</v>
          </cell>
          <cell r="AK114">
            <v>27.329943</v>
          </cell>
          <cell r="AL114">
            <v>35.061006999999996</v>
          </cell>
          <cell r="AM114">
            <v>31.48546</v>
          </cell>
          <cell r="AN114">
            <v>24.324285</v>
          </cell>
          <cell r="AO114">
            <v>23.456422999999997</v>
          </cell>
          <cell r="AP114">
            <v>21.360019999999999</v>
          </cell>
          <cell r="AQ114">
            <v>25.746907</v>
          </cell>
          <cell r="AR114">
            <v>19.275424999999998</v>
          </cell>
          <cell r="AS114">
            <v>22.452175999999998</v>
          </cell>
        </row>
        <row r="116">
          <cell r="B116">
            <v>9.1699073199999995E-2</v>
          </cell>
          <cell r="C116">
            <v>0.13319307959999999</v>
          </cell>
          <cell r="D116">
            <v>0.16577263359999997</v>
          </cell>
          <cell r="E116">
            <v>0.18810281559999997</v>
          </cell>
          <cell r="F116">
            <v>0.2238410244</v>
          </cell>
          <cell r="G116">
            <v>0.25072167679999996</v>
          </cell>
          <cell r="H116">
            <v>0.27605281759999994</v>
          </cell>
          <cell r="I116">
            <v>0.2979057732</v>
          </cell>
          <cell r="J116">
            <v>0.30938459999999995</v>
          </cell>
          <cell r="K116">
            <v>0.3299641968</v>
          </cell>
          <cell r="L116">
            <v>0.35016449159999996</v>
          </cell>
          <cell r="M116">
            <v>0.38219876799999997</v>
          </cell>
          <cell r="N116">
            <v>0.40957634199999998</v>
          </cell>
          <cell r="O116">
            <v>0.46599676199999995</v>
          </cell>
          <cell r="P116">
            <v>0.52183443200000001</v>
          </cell>
          <cell r="Q116">
            <v>0.48238256359999998</v>
          </cell>
          <cell r="R116">
            <v>0.49092316279999998</v>
          </cell>
          <cell r="S116">
            <v>0.50883161840000002</v>
          </cell>
          <cell r="T116">
            <v>0.536273416</v>
          </cell>
          <cell r="U116">
            <v>0</v>
          </cell>
          <cell r="V116">
            <v>0</v>
          </cell>
          <cell r="W116">
            <v>0</v>
          </cell>
          <cell r="X116">
            <v>0</v>
          </cell>
          <cell r="Y116">
            <v>0</v>
          </cell>
          <cell r="Z116">
            <v>0</v>
          </cell>
          <cell r="AA116">
            <v>0</v>
          </cell>
          <cell r="AB116">
            <v>36.866</v>
          </cell>
          <cell r="AC116">
            <v>57.550013</v>
          </cell>
          <cell r="AD116">
            <v>73.328659999999999</v>
          </cell>
          <cell r="AE116">
            <v>89.907924999999992</v>
          </cell>
          <cell r="AF116">
            <v>113.22671</v>
          </cell>
          <cell r="AG116">
            <v>138.46004399999998</v>
          </cell>
          <cell r="AH116">
            <v>174.37524299999998</v>
          </cell>
          <cell r="AI116">
            <v>175.294997</v>
          </cell>
          <cell r="AJ116">
            <v>207.88274699999999</v>
          </cell>
          <cell r="AK116">
            <v>221.082549</v>
          </cell>
          <cell r="AL116">
            <v>257.48690899999997</v>
          </cell>
          <cell r="AM116">
            <v>307.11076600000001</v>
          </cell>
          <cell r="AN116">
            <v>344.57565399999999</v>
          </cell>
          <cell r="AO116">
            <v>380.234982</v>
          </cell>
          <cell r="AP116">
            <v>416.26934599999998</v>
          </cell>
          <cell r="AQ116">
            <v>371.88495</v>
          </cell>
          <cell r="AR116">
            <v>410.22621999999996</v>
          </cell>
          <cell r="AS116">
            <v>436.65560899999997</v>
          </cell>
        </row>
        <row r="121">
          <cell r="B121">
            <v>3.3589393599999996E-2</v>
          </cell>
          <cell r="C121">
            <v>4.1397274800000002E-2</v>
          </cell>
          <cell r="D121">
            <v>5.5958151199999993E-2</v>
          </cell>
          <cell r="E121">
            <v>4.9580034000000002E-2</v>
          </cell>
          <cell r="F121">
            <v>5.5128228399999993E-2</v>
          </cell>
          <cell r="G121">
            <v>7.5164888399999991E-2</v>
          </cell>
          <cell r="H121">
            <v>9.3873169599999987E-2</v>
          </cell>
          <cell r="I121">
            <v>0.10471364679999999</v>
          </cell>
          <cell r="J121">
            <v>0.10240678559999998</v>
          </cell>
          <cell r="K121">
            <v>8.3553864800000002E-2</v>
          </cell>
          <cell r="L121">
            <v>8.8224645599999998E-2</v>
          </cell>
          <cell r="M121">
            <v>9.8532324800000001E-2</v>
          </cell>
          <cell r="N121">
            <v>9.7192701199999995E-2</v>
          </cell>
          <cell r="O121">
            <v>0.12412813839999999</v>
          </cell>
          <cell r="P121">
            <v>0.16018055479999999</v>
          </cell>
          <cell r="Q121">
            <v>0.17760797879999998</v>
          </cell>
          <cell r="R121">
            <v>0.23797157159999999</v>
          </cell>
          <cell r="S121">
            <v>0.1891015952</v>
          </cell>
          <cell r="T121">
            <v>0.19644518599999999</v>
          </cell>
          <cell r="U121">
            <v>0</v>
          </cell>
          <cell r="V121">
            <v>0</v>
          </cell>
          <cell r="W121">
            <v>0</v>
          </cell>
          <cell r="X121">
            <v>0</v>
          </cell>
          <cell r="Y121">
            <v>0</v>
          </cell>
          <cell r="Z121">
            <v>0</v>
          </cell>
          <cell r="AA121">
            <v>0</v>
          </cell>
          <cell r="AB121">
            <v>8.1310000000000002</v>
          </cell>
          <cell r="AC121">
            <v>10.661975999999999</v>
          </cell>
          <cell r="AD121">
            <v>14.81856</v>
          </cell>
          <cell r="AE121">
            <v>17.042849999999998</v>
          </cell>
          <cell r="AF121">
            <v>23.835625999999998</v>
          </cell>
          <cell r="AG121">
            <v>37.783155999999998</v>
          </cell>
          <cell r="AH121">
            <v>48.809286999999998</v>
          </cell>
          <cell r="AI121">
            <v>55.849944999999998</v>
          </cell>
          <cell r="AJ121">
            <v>57.536105999999997</v>
          </cell>
          <cell r="AK121">
            <v>51.536265</v>
          </cell>
          <cell r="AL121">
            <v>57.286935</v>
          </cell>
          <cell r="AM121">
            <v>71.643517000000003</v>
          </cell>
          <cell r="AN121">
            <v>77.888438999999991</v>
          </cell>
          <cell r="AO121">
            <v>106.18969899999999</v>
          </cell>
          <cell r="AP121">
            <v>139.377713</v>
          </cell>
          <cell r="AQ121">
            <v>154.543173</v>
          </cell>
          <cell r="AR121">
            <v>161.76364999999998</v>
          </cell>
          <cell r="AS121">
            <v>167.64514299999999</v>
          </cell>
        </row>
        <row r="147">
          <cell r="B147">
            <v>0</v>
          </cell>
          <cell r="C147">
            <v>1.3030228758169931E-4</v>
          </cell>
          <cell r="D147">
            <v>2.4724673202614381E-4</v>
          </cell>
          <cell r="E147">
            <v>4.9777777777777776E-4</v>
          </cell>
          <cell r="F147">
            <v>1.136111111111111E-3</v>
          </cell>
          <cell r="G147">
            <v>1.7063112418300652E-3</v>
          </cell>
          <cell r="H147">
            <v>2.4817569199346405E-3</v>
          </cell>
          <cell r="I147">
            <v>9.0340825571895433E-3</v>
          </cell>
          <cell r="J147">
            <v>6.3937247887887764E-3</v>
          </cell>
          <cell r="K147">
            <v>2.3846724299999996E-3</v>
          </cell>
          <cell r="L147">
            <v>5.4050833750000004E-3</v>
          </cell>
          <cell r="M147">
            <v>6.8815739999999997E-3</v>
          </cell>
          <cell r="N147">
            <v>7.9191191009747881E-3</v>
          </cell>
          <cell r="O147">
            <v>1.0593749599999999E-2</v>
          </cell>
          <cell r="P147">
            <v>1.1998011199999999E-2</v>
          </cell>
          <cell r="Q147">
            <v>1.3826654799999999E-2</v>
          </cell>
          <cell r="R147">
            <v>2.2684824399999998E-2</v>
          </cell>
          <cell r="S147">
            <v>1.6950880799999998E-2</v>
          </cell>
          <cell r="T147">
            <v>0</v>
          </cell>
          <cell r="U147">
            <v>0</v>
          </cell>
          <cell r="V147">
            <v>0</v>
          </cell>
          <cell r="W147">
            <v>0</v>
          </cell>
          <cell r="X147">
            <v>0</v>
          </cell>
          <cell r="Y147">
            <v>0</v>
          </cell>
          <cell r="Z147">
            <v>0</v>
          </cell>
          <cell r="AA147">
            <v>0</v>
          </cell>
          <cell r="AC147">
            <v>0.17339599999999999</v>
          </cell>
          <cell r="AD147">
            <v>0.19209899999999999</v>
          </cell>
          <cell r="AE147">
            <v>0.17799199999999998</v>
          </cell>
          <cell r="AF147">
            <v>0.56786999999999999</v>
          </cell>
          <cell r="AG147">
            <v>0.31039699999999998</v>
          </cell>
          <cell r="AH147">
            <v>1.387815</v>
          </cell>
          <cell r="AI147">
            <v>2.149429</v>
          </cell>
          <cell r="AJ147">
            <v>2.0926770000000001</v>
          </cell>
          <cell r="AK147">
            <v>1.301887</v>
          </cell>
          <cell r="AL147">
            <v>1.367327</v>
          </cell>
          <cell r="AM147">
            <v>1.3820489999999999</v>
          </cell>
          <cell r="AN147">
            <v>1.8785369999999999</v>
          </cell>
          <cell r="AO147">
            <v>2.8976059999999997</v>
          </cell>
          <cell r="AP147">
            <v>3.2080199999999999</v>
          </cell>
          <cell r="AQ147">
            <v>4.1648769999999997</v>
          </cell>
          <cell r="AR147">
            <v>7.6554769999999994</v>
          </cell>
          <cell r="AS147">
            <v>6.7010419999999993</v>
          </cell>
        </row>
        <row r="160">
          <cell r="B160">
            <v>2.4852519999999999E-2</v>
          </cell>
          <cell r="C160">
            <v>1.5798226423166459E-2</v>
          </cell>
          <cell r="D160">
            <v>1.5691028996086646E-2</v>
          </cell>
          <cell r="E160">
            <v>2.8622720000000004E-2</v>
          </cell>
          <cell r="F160">
            <v>4.9126000000000003E-2</v>
          </cell>
          <cell r="G160">
            <v>4.6626193862594777E-2</v>
          </cell>
          <cell r="H160">
            <v>4.7492567549313865E-2</v>
          </cell>
          <cell r="I160">
            <v>5.6197771286913431E-2</v>
          </cell>
          <cell r="J160">
            <v>6.5680512415552408E-2</v>
          </cell>
          <cell r="K160">
            <v>4.6735982013878907E-2</v>
          </cell>
          <cell r="L160">
            <v>6.1341458360392682E-2</v>
          </cell>
          <cell r="M160">
            <v>5.7121581316271347E-2</v>
          </cell>
          <cell r="N160">
            <v>4.9433786996782608E-2</v>
          </cell>
          <cell r="O160">
            <v>3.9139643258767218E-2</v>
          </cell>
          <cell r="P160">
            <v>4.3950213619594607E-2</v>
          </cell>
          <cell r="Q160">
            <v>4.7550160000000008E-2</v>
          </cell>
          <cell r="R160">
            <v>4.4159008485786834E-2</v>
          </cell>
          <cell r="S160">
            <v>4.9751844245507874E-2</v>
          </cell>
          <cell r="T160">
            <v>0</v>
          </cell>
          <cell r="U160">
            <v>0</v>
          </cell>
          <cell r="V160">
            <v>0</v>
          </cell>
          <cell r="W160">
            <v>0</v>
          </cell>
          <cell r="X160">
            <v>0</v>
          </cell>
          <cell r="Y160">
            <v>0</v>
          </cell>
          <cell r="Z160">
            <v>0</v>
          </cell>
          <cell r="AA160">
            <v>0</v>
          </cell>
          <cell r="AB160">
            <v>6.8979999999999997</v>
          </cell>
          <cell r="AC160">
            <v>4.8712149999999994</v>
          </cell>
          <cell r="AD160">
            <v>5.0233309999999998</v>
          </cell>
          <cell r="AE160">
            <v>15.882054</v>
          </cell>
          <cell r="AF160">
            <v>29.464209999999998</v>
          </cell>
          <cell r="AG160">
            <v>38.210293</v>
          </cell>
          <cell r="AH160">
            <v>38.124952999999998</v>
          </cell>
          <cell r="AI160">
            <v>46.734393999999995</v>
          </cell>
          <cell r="AJ160">
            <v>78.42120899999999</v>
          </cell>
          <cell r="AK160">
            <v>52.551625999999999</v>
          </cell>
          <cell r="AL160">
            <v>63.159171000000001</v>
          </cell>
          <cell r="AM160">
            <v>54.400921999999994</v>
          </cell>
          <cell r="AN160">
            <v>56.405221999999995</v>
          </cell>
          <cell r="AO160">
            <v>48.464489</v>
          </cell>
          <cell r="AP160">
            <v>53.171205999999998</v>
          </cell>
          <cell r="AQ160">
            <v>52.774462</v>
          </cell>
          <cell r="AR160">
            <v>53.579346000000001</v>
          </cell>
          <cell r="AS160">
            <v>60.561608999999997</v>
          </cell>
        </row>
        <row r="163">
          <cell r="B163">
            <v>6.6951131063157886E-3</v>
          </cell>
          <cell r="C163">
            <v>7.2016603842105257E-3</v>
          </cell>
          <cell r="D163">
            <v>9.9793242021052626E-3</v>
          </cell>
          <cell r="E163">
            <v>1.3524158281052632E-2</v>
          </cell>
          <cell r="F163">
            <v>2.1856466799999998E-2</v>
          </cell>
          <cell r="G163">
            <v>2.4333948799999998E-2</v>
          </cell>
          <cell r="H163">
            <v>2.5776534E-2</v>
          </cell>
          <cell r="I163">
            <v>2.8815821999999998E-2</v>
          </cell>
          <cell r="J163">
            <v>2.0817901999999999E-2</v>
          </cell>
          <cell r="K163">
            <v>1.5919996400000001E-2</v>
          </cell>
          <cell r="L163">
            <v>1.41144472E-2</v>
          </cell>
          <cell r="M163">
            <v>1.1015239199999999E-2</v>
          </cell>
          <cell r="N163">
            <v>2.0918760799999998E-2</v>
          </cell>
          <cell r="O163">
            <v>2.40550772E-2</v>
          </cell>
          <cell r="P163">
            <v>3.0975991199999997E-2</v>
          </cell>
          <cell r="Q163">
            <v>2.96834944E-2</v>
          </cell>
          <cell r="R163">
            <v>3.0863884799999998E-2</v>
          </cell>
          <cell r="S163">
            <v>3.1347996400000001E-2</v>
          </cell>
          <cell r="T163">
            <v>2.87066388E-2</v>
          </cell>
          <cell r="U163">
            <v>0</v>
          </cell>
          <cell r="V163">
            <v>0</v>
          </cell>
          <cell r="W163">
            <v>0</v>
          </cell>
          <cell r="X163">
            <v>0</v>
          </cell>
          <cell r="Y163">
            <v>0</v>
          </cell>
          <cell r="Z163">
            <v>0</v>
          </cell>
          <cell r="AA163">
            <v>0</v>
          </cell>
          <cell r="AB163">
            <v>1.3049999999999999</v>
          </cell>
          <cell r="AC163">
            <v>3.7417029999999998</v>
          </cell>
          <cell r="AD163">
            <v>3.7680729999999998</v>
          </cell>
          <cell r="AE163">
            <v>6.3009529999999998</v>
          </cell>
          <cell r="AF163">
            <v>10.679739999999999</v>
          </cell>
          <cell r="AG163">
            <v>12.973433</v>
          </cell>
          <cell r="AH163">
            <v>14.232384</v>
          </cell>
          <cell r="AI163">
            <v>17.804928</v>
          </cell>
          <cell r="AJ163">
            <v>12.059642999999999</v>
          </cell>
          <cell r="AK163">
            <v>9.9659049999999993</v>
          </cell>
          <cell r="AL163">
            <v>11.899206999999999</v>
          </cell>
          <cell r="AM163">
            <v>12.769143</v>
          </cell>
          <cell r="AN163">
            <v>16.565443999999999</v>
          </cell>
          <cell r="AO163">
            <v>20.849349999999998</v>
          </cell>
          <cell r="AP163">
            <v>26.445764</v>
          </cell>
          <cell r="AQ163">
            <v>24.207379</v>
          </cell>
          <cell r="AR163">
            <v>27.114474999999999</v>
          </cell>
          <cell r="AS163">
            <v>25.428773999999997</v>
          </cell>
        </row>
        <row r="228">
          <cell r="B228">
            <v>3.3002792186999683E-2</v>
          </cell>
          <cell r="C228">
            <v>2.6025095599999999E-2</v>
          </cell>
          <cell r="D228">
            <v>3.5621599999999996E-2</v>
          </cell>
          <cell r="E228">
            <v>3.6405600000000003E-2</v>
          </cell>
          <cell r="F228">
            <v>4.3905822799999994E-2</v>
          </cell>
          <cell r="G228">
            <v>4.0923229199999994E-2</v>
          </cell>
          <cell r="H228">
            <v>3.6563102800000004E-2</v>
          </cell>
          <cell r="I228">
            <v>3.8322085199999995E-2</v>
          </cell>
          <cell r="J228">
            <v>3.2861528000000001E-2</v>
          </cell>
          <cell r="K228">
            <v>3.3680821999999999E-2</v>
          </cell>
          <cell r="L228">
            <v>3.6088094000000001E-2</v>
          </cell>
          <cell r="M228">
            <v>3.9889956399999996E-2</v>
          </cell>
          <cell r="N228">
            <v>4.0806628799999994E-2</v>
          </cell>
          <cell r="O228">
            <v>4.7793376399999997E-2</v>
          </cell>
          <cell r="P228">
            <v>4.8048111999999997E-2</v>
          </cell>
          <cell r="Q228">
            <v>4.8493874799999996E-2</v>
          </cell>
          <cell r="R228">
            <v>4.3296920799999999E-2</v>
          </cell>
          <cell r="S228">
            <v>4.5715739999999998E-2</v>
          </cell>
          <cell r="T228">
            <v>0</v>
          </cell>
          <cell r="U228">
            <v>0</v>
          </cell>
          <cell r="V228">
            <v>0</v>
          </cell>
          <cell r="W228">
            <v>0</v>
          </cell>
          <cell r="X228">
            <v>0</v>
          </cell>
          <cell r="Y228">
            <v>0</v>
          </cell>
          <cell r="Z228">
            <v>0</v>
          </cell>
          <cell r="AA228">
            <v>0</v>
          </cell>
          <cell r="AB228">
            <v>24.145999999999997</v>
          </cell>
          <cell r="AC228">
            <v>24.891344</v>
          </cell>
          <cell r="AD228">
            <v>23.057506</v>
          </cell>
          <cell r="AE228">
            <v>21.400738</v>
          </cell>
          <cell r="AF228">
            <v>25.711603</v>
          </cell>
          <cell r="AG228">
            <v>15.47664</v>
          </cell>
          <cell r="AH228">
            <v>15.131212999999999</v>
          </cell>
          <cell r="AI228">
            <v>16.893888</v>
          </cell>
          <cell r="AJ228">
            <v>15.305517999999999</v>
          </cell>
          <cell r="AK228">
            <v>13.609916</v>
          </cell>
          <cell r="AL228">
            <v>18.933259</v>
          </cell>
          <cell r="AM228">
            <v>20.154951999999998</v>
          </cell>
          <cell r="AN228">
            <v>23.539860999999998</v>
          </cell>
          <cell r="AO228">
            <v>30.177778</v>
          </cell>
          <cell r="AP228">
            <v>30.601146999999997</v>
          </cell>
          <cell r="AQ228">
            <v>31.831432999999997</v>
          </cell>
          <cell r="AR228">
            <v>29.13983</v>
          </cell>
          <cell r="AS228">
            <v>27.098879999999998</v>
          </cell>
        </row>
        <row r="246">
          <cell r="B246">
            <v>4.9383320000000001E-2</v>
          </cell>
          <cell r="C246">
            <v>5.0446200000000004E-2</v>
          </cell>
          <cell r="D246">
            <v>7.4749360000000015E-2</v>
          </cell>
          <cell r="E246">
            <v>0.10319708</v>
          </cell>
          <cell r="F246">
            <v>0.15898211724134256</v>
          </cell>
          <cell r="G246">
            <v>0.14891436</v>
          </cell>
          <cell r="H246">
            <v>0.16038783650011515</v>
          </cell>
          <cell r="I246">
            <v>0.22380549166264302</v>
          </cell>
          <cell r="J246">
            <v>0.22083947815115243</v>
          </cell>
          <cell r="K246">
            <v>0.17458363999999998</v>
          </cell>
          <cell r="L246">
            <v>0.18276608</v>
          </cell>
          <cell r="M246">
            <v>0.18207224</v>
          </cell>
          <cell r="N246">
            <v>0.21566190046011857</v>
          </cell>
          <cell r="O246">
            <v>0.22313312000000007</v>
          </cell>
          <cell r="P246">
            <v>0.26314427999999995</v>
          </cell>
          <cell r="Q246">
            <v>0.255218938310944</v>
          </cell>
          <cell r="R246">
            <v>0.25967564208960026</v>
          </cell>
          <cell r="S246">
            <v>0.24363724</v>
          </cell>
          <cell r="T246">
            <v>0</v>
          </cell>
          <cell r="U246">
            <v>0</v>
          </cell>
          <cell r="V246">
            <v>0</v>
          </cell>
          <cell r="W246">
            <v>0</v>
          </cell>
          <cell r="X246">
            <v>0</v>
          </cell>
          <cell r="Y246">
            <v>0</v>
          </cell>
          <cell r="Z246">
            <v>0</v>
          </cell>
          <cell r="AA246">
            <v>0</v>
          </cell>
          <cell r="AB246">
            <v>13.851999999999999</v>
          </cell>
          <cell r="AC246">
            <v>17.131301999999998</v>
          </cell>
          <cell r="AD246">
            <v>29.251660999999999</v>
          </cell>
          <cell r="AE246">
            <v>50.762965999999999</v>
          </cell>
          <cell r="AF246">
            <v>97.030919999999995</v>
          </cell>
          <cell r="AG246">
            <v>95.630472999999995</v>
          </cell>
          <cell r="AH246">
            <v>122.339321</v>
          </cell>
          <cell r="AI246">
            <v>192.45741899999999</v>
          </cell>
          <cell r="AJ246">
            <v>179.164187</v>
          </cell>
          <cell r="AK246">
            <v>149.22740199999998</v>
          </cell>
          <cell r="AL246">
            <v>172.583215</v>
          </cell>
          <cell r="AM246">
            <v>144.068478</v>
          </cell>
          <cell r="AN246">
            <v>171.64672899999999</v>
          </cell>
          <cell r="AO246">
            <v>201.51163699999998</v>
          </cell>
          <cell r="AP246">
            <v>253.69076099999998</v>
          </cell>
          <cell r="AQ246">
            <v>265.94160599999998</v>
          </cell>
          <cell r="AR246">
            <v>288.21110899999996</v>
          </cell>
          <cell r="AS246">
            <v>270.82313199999999</v>
          </cell>
        </row>
        <row r="247">
          <cell r="B247">
            <v>9.0225659092733109E-3</v>
          </cell>
          <cell r="C247">
            <v>1.4199134978449299E-2</v>
          </cell>
          <cell r="D247">
            <v>8.7577575272065833E-2</v>
          </cell>
          <cell r="E247">
            <v>0.18932447421530321</v>
          </cell>
          <cell r="F247">
            <v>0.36326246474746304</v>
          </cell>
          <cell r="G247">
            <v>0.6328531995872263</v>
          </cell>
          <cell r="H247">
            <v>0.80940136524952733</v>
          </cell>
          <cell r="I247">
            <v>1.0352634646877596</v>
          </cell>
          <cell r="J247">
            <v>1.0824892939089223</v>
          </cell>
          <cell r="K247">
            <v>1.2359332658730313</v>
          </cell>
          <cell r="L247">
            <v>1.6073451582266138</v>
          </cell>
          <cell r="M247">
            <v>1.475333692874677</v>
          </cell>
          <cell r="N247">
            <v>1.9828067089510919</v>
          </cell>
          <cell r="O247">
            <v>2.1659865294590426</v>
          </cell>
          <cell r="P247">
            <v>2.5380888959999997</v>
          </cell>
          <cell r="Q247">
            <v>2.677990098</v>
          </cell>
          <cell r="R247">
            <v>3.0529833868503591</v>
          </cell>
          <cell r="S247">
            <v>3.7382603774759326</v>
          </cell>
          <cell r="T247">
            <v>3.626949060060968</v>
          </cell>
          <cell r="U247">
            <v>0</v>
          </cell>
          <cell r="V247">
            <v>0</v>
          </cell>
          <cell r="W247">
            <v>0</v>
          </cell>
          <cell r="X247">
            <v>0</v>
          </cell>
          <cell r="Y247">
            <v>0</v>
          </cell>
          <cell r="Z247">
            <v>0</v>
          </cell>
          <cell r="AA247">
            <v>0</v>
          </cell>
          <cell r="AB247">
            <v>0.50600000000000001</v>
          </cell>
          <cell r="AC247">
            <v>3.0190169999999998</v>
          </cell>
          <cell r="AD247">
            <v>43.159864999999996</v>
          </cell>
          <cell r="AE247">
            <v>109.063801</v>
          </cell>
          <cell r="AF247">
            <v>275.74544099999997</v>
          </cell>
          <cell r="AG247">
            <v>453.88659099999995</v>
          </cell>
          <cell r="AH247">
            <v>661.99837100000002</v>
          </cell>
          <cell r="AI247">
            <v>802.96340599999996</v>
          </cell>
          <cell r="AJ247">
            <v>989.462626</v>
          </cell>
          <cell r="AK247">
            <v>869.95448299999998</v>
          </cell>
          <cell r="AL247">
            <v>1177.8952609999999</v>
          </cell>
          <cell r="AM247">
            <v>1180.276605</v>
          </cell>
          <cell r="AN247">
            <v>1421.839823</v>
          </cell>
          <cell r="AO247">
            <v>1580.05171</v>
          </cell>
          <cell r="AP247">
            <v>1750.153311</v>
          </cell>
          <cell r="AQ247">
            <v>2030.4860999999999</v>
          </cell>
          <cell r="AR247">
            <v>2187.9566089999998</v>
          </cell>
          <cell r="AS247">
            <v>2546.6207939999999</v>
          </cell>
        </row>
        <row r="263">
          <cell r="B263">
            <v>0.39668554435979536</v>
          </cell>
          <cell r="C263">
            <v>0.44326409787615079</v>
          </cell>
          <cell r="D263">
            <v>0.63217783579366971</v>
          </cell>
          <cell r="E263">
            <v>0.90715670282989169</v>
          </cell>
          <cell r="F263">
            <v>1.3233676900874347</v>
          </cell>
          <cell r="G263">
            <v>1.697297778143533</v>
          </cell>
          <cell r="H263">
            <v>2.0045174696939152</v>
          </cell>
          <cell r="I263">
            <v>2.4421996467832328</v>
          </cell>
          <cell r="J263">
            <v>2.5749059108403984</v>
          </cell>
          <cell r="K263">
            <v>2.4913495790575348</v>
          </cell>
          <cell r="L263">
            <v>3.0300333945067903</v>
          </cell>
          <cell r="M263">
            <v>2.9972780040810636</v>
          </cell>
          <cell r="N263">
            <v>3.6276714478978564</v>
          </cell>
          <cell r="O263">
            <v>3.96159525996663</v>
          </cell>
          <cell r="P263">
            <v>4.6354389700680327</v>
          </cell>
          <cell r="Q263">
            <v>4.6618877204787008</v>
          </cell>
          <cell r="R263">
            <v>5.1995708340653328</v>
          </cell>
          <cell r="S263">
            <v>5.8933568208155469</v>
          </cell>
          <cell r="T263">
            <v>4.5517079280909698</v>
          </cell>
          <cell r="U263">
            <v>0</v>
          </cell>
          <cell r="V263">
            <v>0</v>
          </cell>
          <cell r="W263">
            <v>0</v>
          </cell>
          <cell r="X263">
            <v>0</v>
          </cell>
          <cell r="Y263">
            <v>0</v>
          </cell>
          <cell r="Z263">
            <v>0</v>
          </cell>
          <cell r="AA263">
            <v>0</v>
          </cell>
          <cell r="AB263">
            <v>143.15</v>
          </cell>
          <cell r="AC263">
            <v>179.95994899999997</v>
          </cell>
          <cell r="AD263">
            <v>264.51992200000007</v>
          </cell>
          <cell r="AE263">
            <v>467.03427799999992</v>
          </cell>
          <cell r="AF263">
            <v>863.78537699999993</v>
          </cell>
          <cell r="AG263">
            <v>1135.3492379999998</v>
          </cell>
          <cell r="AH263">
            <v>1489.1085680000003</v>
          </cell>
          <cell r="AI263">
            <v>1765.0260070000002</v>
          </cell>
          <cell r="AJ263">
            <v>2133.9330479999999</v>
          </cell>
          <cell r="AK263">
            <v>1854.3036900000002</v>
          </cell>
          <cell r="AL263">
            <v>2330.709402</v>
          </cell>
          <cell r="AM263">
            <v>2401.6228600000004</v>
          </cell>
          <cell r="AN263">
            <v>2766.8689159999999</v>
          </cell>
          <cell r="AO263">
            <v>3069.1086210000003</v>
          </cell>
          <cell r="AP263">
            <v>3556.9678479999989</v>
          </cell>
          <cell r="AQ263">
            <v>3756.3759959999993</v>
          </cell>
          <cell r="AR263">
            <v>4014.6352059999999</v>
          </cell>
          <cell r="AS263">
            <v>4517.3171390000016</v>
          </cell>
          <cell r="AT263">
            <v>0</v>
          </cell>
          <cell r="AU263">
            <v>0</v>
          </cell>
          <cell r="AV263">
            <v>0</v>
          </cell>
          <cell r="AW263">
            <v>0</v>
          </cell>
          <cell r="AX263">
            <v>0</v>
          </cell>
          <cell r="AY263">
            <v>0</v>
          </cell>
          <cell r="AZ263">
            <v>0</v>
          </cell>
          <cell r="BA263">
            <v>0</v>
          </cell>
        </row>
        <row r="264">
          <cell r="B264">
            <v>0.18331532580535254</v>
          </cell>
          <cell r="C264">
            <v>0.17238182826914425</v>
          </cell>
          <cell r="D264">
            <v>0.21322460291455508</v>
          </cell>
          <cell r="E264">
            <v>0.34946671622254227</v>
          </cell>
          <cell r="F264">
            <v>0.5263561753828272</v>
          </cell>
          <cell r="G264">
            <v>0.55551694178024835</v>
          </cell>
          <cell r="H264">
            <v>0.61193164845597681</v>
          </cell>
          <cell r="I264">
            <v>0.73248045336805823</v>
          </cell>
          <cell r="J264">
            <v>0.76875450469890905</v>
          </cell>
          <cell r="K264">
            <v>0.56672978793666862</v>
          </cell>
          <cell r="L264">
            <v>0.61823299962030842</v>
          </cell>
          <cell r="M264">
            <v>0.58900638169514019</v>
          </cell>
          <cell r="N264">
            <v>0.59938903525358145</v>
          </cell>
          <cell r="O264">
            <v>0.56070999632584906</v>
          </cell>
          <cell r="P264">
            <v>0.62668397542849663</v>
          </cell>
          <cell r="Q264">
            <v>0.62951019342346415</v>
          </cell>
          <cell r="R264">
            <v>0.61579832454771699</v>
          </cell>
          <cell r="S264">
            <v>0.62066769938029676</v>
          </cell>
          <cell r="T264">
            <v>0</v>
          </cell>
          <cell r="U264">
            <v>0</v>
          </cell>
          <cell r="V264">
            <v>0</v>
          </cell>
          <cell r="W264">
            <v>0</v>
          </cell>
          <cell r="X264">
            <v>0</v>
          </cell>
          <cell r="Y264">
            <v>0</v>
          </cell>
          <cell r="Z264">
            <v>0</v>
          </cell>
          <cell r="AA264">
            <v>0</v>
          </cell>
          <cell r="AB264">
            <v>61.564999999999984</v>
          </cell>
          <cell r="AC264">
            <v>62.629299999999986</v>
          </cell>
          <cell r="AD264">
            <v>77.589229999999986</v>
          </cell>
          <cell r="AE264">
            <v>179.935543</v>
          </cell>
          <cell r="AF264">
            <v>333.84694100000002</v>
          </cell>
          <cell r="AG264">
            <v>384.590395</v>
          </cell>
          <cell r="AH264">
            <v>443.53815099999997</v>
          </cell>
          <cell r="AI264">
            <v>532.13794699999994</v>
          </cell>
          <cell r="AJ264">
            <v>640.85782000000006</v>
          </cell>
          <cell r="AK264">
            <v>504.74967399999997</v>
          </cell>
          <cell r="AL264">
            <v>568.27269000000013</v>
          </cell>
          <cell r="AM264">
            <v>527.60872099999995</v>
          </cell>
          <cell r="AN264">
            <v>545.82147899999995</v>
          </cell>
          <cell r="AO264">
            <v>530.21928500000001</v>
          </cell>
          <cell r="AP264">
            <v>634.33593799999994</v>
          </cell>
          <cell r="AQ264">
            <v>653.79031899999995</v>
          </cell>
          <cell r="AR264">
            <v>655.76351099999988</v>
          </cell>
          <cell r="AS264">
            <v>671.59571499999993</v>
          </cell>
          <cell r="AT264">
            <v>0</v>
          </cell>
          <cell r="AU264">
            <v>0</v>
          </cell>
          <cell r="AV264">
            <v>0</v>
          </cell>
          <cell r="AW264">
            <v>0</v>
          </cell>
          <cell r="AX264">
            <v>0</v>
          </cell>
          <cell r="AY264">
            <v>0</v>
          </cell>
          <cell r="AZ264">
            <v>0</v>
          </cell>
          <cell r="BA264">
            <v>0</v>
          </cell>
        </row>
        <row r="266">
          <cell r="B266">
            <v>5.8802747344432007E-4</v>
          </cell>
          <cell r="C266">
            <v>1.1605653021063702E-3</v>
          </cell>
          <cell r="D266">
            <v>1.2818775012374071E-3</v>
          </cell>
          <cell r="E266">
            <v>1.1297912027261544E-3</v>
          </cell>
          <cell r="F266">
            <v>2.6665104839448776E-3</v>
          </cell>
          <cell r="G266">
            <v>3.3138984752113226E-3</v>
          </cell>
          <cell r="H266">
            <v>3.5963698942224009E-3</v>
          </cell>
          <cell r="I266">
            <v>4.6753662375449249E-3</v>
          </cell>
          <cell r="J266">
            <v>4.6543649746199787E-3</v>
          </cell>
          <cell r="K266">
            <v>2.7699857003114659E-3</v>
          </cell>
          <cell r="L266">
            <v>4.5417144738285923E-3</v>
          </cell>
          <cell r="M266">
            <v>5.2443507315196435E-3</v>
          </cell>
          <cell r="N266">
            <v>6.402733989691948E-3</v>
          </cell>
          <cell r="O266">
            <v>7.8587482218875088E-3</v>
          </cell>
          <cell r="P266">
            <v>1.2030249622644745E-2</v>
          </cell>
          <cell r="Q266">
            <v>1.166438997515477E-2</v>
          </cell>
          <cell r="R266">
            <v>9.8374970490822857E-3</v>
          </cell>
          <cell r="S266">
            <v>1.4266701246059894E-2</v>
          </cell>
          <cell r="T266">
            <v>0</v>
          </cell>
          <cell r="U266">
            <v>0</v>
          </cell>
          <cell r="V266">
            <v>0</v>
          </cell>
          <cell r="W266">
            <v>0</v>
          </cell>
          <cell r="X266">
            <v>0</v>
          </cell>
          <cell r="Y266">
            <v>0</v>
          </cell>
          <cell r="Z266">
            <v>0</v>
          </cell>
          <cell r="AA266">
            <v>0</v>
          </cell>
          <cell r="AB266">
            <v>0.17699999999999999</v>
          </cell>
          <cell r="AC266">
            <v>0.41749999999999998</v>
          </cell>
          <cell r="AD266">
            <v>0.69867699999999988</v>
          </cell>
          <cell r="AE266">
            <v>0.63658799999999993</v>
          </cell>
          <cell r="AF266">
            <v>2.828757</v>
          </cell>
          <cell r="AG266">
            <v>3.7996659999999998</v>
          </cell>
          <cell r="AH266">
            <v>4.5865689999999999</v>
          </cell>
          <cell r="AI266">
            <v>4.4372779999999992</v>
          </cell>
          <cell r="AJ266">
            <v>4.9587880000000002</v>
          </cell>
          <cell r="AK266">
            <v>2.9220950000000001</v>
          </cell>
          <cell r="AL266">
            <v>4.8769609999999997</v>
          </cell>
          <cell r="AM266">
            <v>5.3886159999999999</v>
          </cell>
          <cell r="AN266">
            <v>6.9011059999999995</v>
          </cell>
          <cell r="AO266">
            <v>8.6714029999999998</v>
          </cell>
          <cell r="AP266">
            <v>13.149464999999999</v>
          </cell>
          <cell r="AQ266">
            <v>15.150865</v>
          </cell>
          <cell r="AR266">
            <v>9.6126550000000002</v>
          </cell>
          <cell r="AS266">
            <v>12.751247999999999</v>
          </cell>
          <cell r="AT266">
            <v>0</v>
          </cell>
          <cell r="AU266">
            <v>0</v>
          </cell>
          <cell r="AV266">
            <v>0</v>
          </cell>
          <cell r="AW266">
            <v>0</v>
          </cell>
          <cell r="AX266">
            <v>0</v>
          </cell>
          <cell r="AY266">
            <v>0</v>
          </cell>
          <cell r="AZ266">
            <v>0</v>
          </cell>
          <cell r="BA266">
            <v>0</v>
          </cell>
        </row>
        <row r="267">
          <cell r="B267">
            <v>0.16875423410407672</v>
          </cell>
          <cell r="C267">
            <v>0.21624433018978723</v>
          </cell>
          <cell r="D267">
            <v>0.2757630078922842</v>
          </cell>
          <cell r="E267">
            <v>0.28936558597730061</v>
          </cell>
          <cell r="F267">
            <v>0.33566538540882546</v>
          </cell>
          <cell r="G267">
            <v>0.38127990057033395</v>
          </cell>
          <cell r="H267">
            <v>0.42093923930582972</v>
          </cell>
          <cell r="I267">
            <v>0.47299225325649263</v>
          </cell>
          <cell r="J267">
            <v>0.47290917027185114</v>
          </cell>
          <cell r="K267">
            <v>0.49298734368630898</v>
          </cell>
          <cell r="L267">
            <v>0.52645580694678129</v>
          </cell>
          <cell r="M267">
            <v>0.57705361825125101</v>
          </cell>
          <cell r="N267">
            <v>0.62921653450677262</v>
          </cell>
          <cell r="O267">
            <v>0.79513076776213565</v>
          </cell>
          <cell r="P267">
            <v>0.91447840968740446</v>
          </cell>
          <cell r="Q267">
            <v>0.87479905778607603</v>
          </cell>
          <cell r="R267">
            <v>0.99606531661763131</v>
          </cell>
          <cell r="S267">
            <v>0.93519029715438751</v>
          </cell>
          <cell r="T267">
            <v>0.89140696763000227</v>
          </cell>
          <cell r="U267">
            <v>0</v>
          </cell>
          <cell r="V267">
            <v>0</v>
          </cell>
          <cell r="W267">
            <v>0</v>
          </cell>
          <cell r="X267">
            <v>0</v>
          </cell>
          <cell r="Y267">
            <v>0</v>
          </cell>
          <cell r="Z267">
            <v>0</v>
          </cell>
          <cell r="AA267">
            <v>0</v>
          </cell>
          <cell r="AB267">
            <v>73.524000000000001</v>
          </cell>
          <cell r="AC267">
            <v>100.20269399999999</v>
          </cell>
          <cell r="AD267">
            <v>121.520073</v>
          </cell>
          <cell r="AE267">
            <v>137.71999899999997</v>
          </cell>
          <cell r="AF267">
            <v>182.67508299999997</v>
          </cell>
          <cell r="AG267">
            <v>206.21408599999995</v>
          </cell>
          <cell r="AH267">
            <v>257.15141699999998</v>
          </cell>
          <cell r="AI267">
            <v>276.2011</v>
          </cell>
          <cell r="AJ267">
            <v>309.91375800000003</v>
          </cell>
          <cell r="AK267">
            <v>319.22381200000001</v>
          </cell>
          <cell r="AL267">
            <v>370.55258700000007</v>
          </cell>
          <cell r="AM267">
            <v>447.87317999999993</v>
          </cell>
          <cell r="AN267">
            <v>509.61700099999996</v>
          </cell>
          <cell r="AO267">
            <v>636.67346899999995</v>
          </cell>
          <cell r="AP267">
            <v>728.8914769999999</v>
          </cell>
          <cell r="AQ267">
            <v>701.96135499999991</v>
          </cell>
          <cell r="AR267">
            <v>787.46889899999985</v>
          </cell>
          <cell r="AS267">
            <v>830.78108499999996</v>
          </cell>
          <cell r="AT267">
            <v>0</v>
          </cell>
          <cell r="AU267">
            <v>0</v>
          </cell>
          <cell r="AV267">
            <v>0</v>
          </cell>
          <cell r="AW267">
            <v>0</v>
          </cell>
          <cell r="AX267">
            <v>0</v>
          </cell>
          <cell r="AY267">
            <v>0</v>
          </cell>
          <cell r="AZ267">
            <v>0</v>
          </cell>
          <cell r="BA267">
            <v>0</v>
          </cell>
        </row>
        <row r="268">
          <cell r="B268">
            <v>1.0486909865781248E-2</v>
          </cell>
          <cell r="C268">
            <v>1.6926723279549517E-2</v>
          </cell>
          <cell r="D268">
            <v>9.248277970409198E-2</v>
          </cell>
          <cell r="E268">
            <v>0.19781908979308099</v>
          </cell>
          <cell r="F268">
            <v>0.37581198085857415</v>
          </cell>
          <cell r="G268">
            <v>0.65513658732905633</v>
          </cell>
          <cell r="H268">
            <v>0.85394142356946201</v>
          </cell>
          <cell r="I268">
            <v>1.1046892774449493</v>
          </cell>
          <cell r="J268">
            <v>1.1907590894977111</v>
          </cell>
          <cell r="K268">
            <v>1.3158527243030314</v>
          </cell>
          <cell r="L268">
            <v>1.7401376752016138</v>
          </cell>
          <cell r="M268">
            <v>1.6209155320746769</v>
          </cell>
          <cell r="N268">
            <v>2.1592336550605356</v>
          </cell>
          <cell r="O268">
            <v>2.3413736210590423</v>
          </cell>
          <cell r="P268">
            <v>2.7329706039999997</v>
          </cell>
          <cell r="Q268">
            <v>2.8551018720000001</v>
          </cell>
          <cell r="R268">
            <v>3.2526540496503591</v>
          </cell>
          <cell r="S268">
            <v>3.9072475583848894</v>
          </cell>
          <cell r="T268">
            <v>3.626949060060968</v>
          </cell>
          <cell r="U268">
            <v>0</v>
          </cell>
          <cell r="V268">
            <v>0</v>
          </cell>
          <cell r="W268">
            <v>0</v>
          </cell>
          <cell r="X268">
            <v>0</v>
          </cell>
          <cell r="Y268">
            <v>0</v>
          </cell>
          <cell r="Z268">
            <v>0</v>
          </cell>
          <cell r="AA268">
            <v>0</v>
          </cell>
          <cell r="AB268">
            <v>1.2509999999999999</v>
          </cell>
          <cell r="AC268">
            <v>4.8567710000000002</v>
          </cell>
          <cell r="AD268">
            <v>45.607637999999994</v>
          </cell>
          <cell r="AE268">
            <v>114.218363</v>
          </cell>
          <cell r="AF268">
            <v>285.158751</v>
          </cell>
          <cell r="AG268">
            <v>468.23286699999994</v>
          </cell>
          <cell r="AH268">
            <v>693.78857800000003</v>
          </cell>
          <cell r="AI268">
            <v>838.924352</v>
          </cell>
          <cell r="AJ268">
            <v>1053.4037470000001</v>
          </cell>
          <cell r="AK268">
            <v>917.32063700000003</v>
          </cell>
          <cell r="AL268">
            <v>1251.3660149999998</v>
          </cell>
          <cell r="AM268">
            <v>1253.5570130000001</v>
          </cell>
          <cell r="AN268">
            <v>1511.7886229999999</v>
          </cell>
          <cell r="AO268">
            <v>1674.473025</v>
          </cell>
          <cell r="AP268">
            <v>1871.8618470000001</v>
          </cell>
          <cell r="AQ268">
            <v>2146.4537449999998</v>
          </cell>
          <cell r="AR268">
            <v>2295.7284949999998</v>
          </cell>
          <cell r="AS268">
            <v>2676.9298220000001</v>
          </cell>
          <cell r="AT268">
            <v>0</v>
          </cell>
          <cell r="AU268">
            <v>0</v>
          </cell>
          <cell r="AV268">
            <v>0</v>
          </cell>
          <cell r="AW268">
            <v>0</v>
          </cell>
          <cell r="AX268">
            <v>0</v>
          </cell>
          <cell r="AY268">
            <v>0</v>
          </cell>
          <cell r="AZ268">
            <v>0</v>
          </cell>
          <cell r="BA268">
            <v>0</v>
          </cell>
        </row>
        <row r="269">
          <cell r="B269">
            <v>2.9686636633446598E-4</v>
          </cell>
          <cell r="C269">
            <v>4.9471225636908895E-4</v>
          </cell>
          <cell r="D269">
            <v>3.5945980609083163E-4</v>
          </cell>
          <cell r="E269">
            <v>5.3211455564115622E-4</v>
          </cell>
          <cell r="F269">
            <v>1.0411045302695719E-3</v>
          </cell>
          <cell r="G269">
            <v>1.6276250811001775E-3</v>
          </cell>
          <cell r="H269">
            <v>2.1020109636414991E-3</v>
          </cell>
          <cell r="I269">
            <v>3.2661662692985843E-3</v>
          </cell>
          <cell r="J269">
            <v>5.5138571060104093E-3</v>
          </cell>
          <cell r="K269">
            <v>3.6201564181147414E-3</v>
          </cell>
          <cell r="L269">
            <v>5.3242597639968376E-3</v>
          </cell>
          <cell r="M269">
            <v>6.8796825193052887E-3</v>
          </cell>
          <cell r="N269">
            <v>7.9984433168037161E-3</v>
          </cell>
          <cell r="O269">
            <v>8.6186067611351298E-3</v>
          </cell>
          <cell r="P269">
            <v>1.1403376963031578E-2</v>
          </cell>
          <cell r="Q269">
            <v>1.1224037276554126E-2</v>
          </cell>
          <cell r="R269">
            <v>1.4763375536589659E-2</v>
          </cell>
          <cell r="S269">
            <v>1.6824157808620545E-2</v>
          </cell>
          <cell r="T269">
            <v>1.5218923999999999E-3</v>
          </cell>
          <cell r="U269">
            <v>0</v>
          </cell>
          <cell r="V269">
            <v>0</v>
          </cell>
          <cell r="W269">
            <v>0</v>
          </cell>
          <cell r="X269">
            <v>0</v>
          </cell>
          <cell r="Y269">
            <v>0</v>
          </cell>
          <cell r="Z269">
            <v>0</v>
          </cell>
          <cell r="AA269">
            <v>0</v>
          </cell>
          <cell r="AB269">
            <v>0.10299999999999999</v>
          </cell>
          <cell r="AC269">
            <v>0.23221</v>
          </cell>
          <cell r="AD269">
            <v>0.15393799999999999</v>
          </cell>
          <cell r="AE269">
            <v>0.327625</v>
          </cell>
          <cell r="AF269">
            <v>0.66014699999999993</v>
          </cell>
          <cell r="AG269">
            <v>1.0951310000000001</v>
          </cell>
          <cell r="AH269">
            <v>1.5072359999999998</v>
          </cell>
          <cell r="AI269">
            <v>2.5543909999999994</v>
          </cell>
          <cell r="AJ269">
            <v>4.5719089999999989</v>
          </cell>
          <cell r="AK269">
            <v>3.0705690000000003</v>
          </cell>
          <cell r="AL269">
            <v>3.9514860000000001</v>
          </cell>
          <cell r="AM269">
            <v>4.3603479999999992</v>
          </cell>
          <cell r="AN269">
            <v>5.742896</v>
          </cell>
          <cell r="AO269">
            <v>6.1704369999999997</v>
          </cell>
          <cell r="AP269">
            <v>21.359939000000001</v>
          </cell>
          <cell r="AQ269">
            <v>14.412205</v>
          </cell>
          <cell r="AR269">
            <v>16.108089</v>
          </cell>
          <cell r="AS269">
            <v>25.490128999999992</v>
          </cell>
          <cell r="AT269">
            <v>0</v>
          </cell>
          <cell r="AU269">
            <v>0</v>
          </cell>
          <cell r="AV269">
            <v>0</v>
          </cell>
          <cell r="AW269">
            <v>0</v>
          </cell>
          <cell r="AX269">
            <v>0</v>
          </cell>
          <cell r="AY269">
            <v>0</v>
          </cell>
          <cell r="AZ269">
            <v>0</v>
          </cell>
          <cell r="BA269">
            <v>0</v>
          </cell>
        </row>
      </sheetData>
      <sheetData sheetId="45">
        <row r="47">
          <cell r="B47">
            <v>5.6247250000000006E-3</v>
          </cell>
          <cell r="C47">
            <v>8.4796285277289512E-4</v>
          </cell>
          <cell r="D47">
            <v>4.6335205000000001E-4</v>
          </cell>
          <cell r="E47">
            <v>2.4024830246820721E-2</v>
          </cell>
          <cell r="F47">
            <v>8.9130396949999996E-2</v>
          </cell>
          <cell r="G47">
            <v>0.6594782147099999</v>
          </cell>
          <cell r="H47">
            <v>0.76498320107999995</v>
          </cell>
          <cell r="I47">
            <v>1.1064235836299998</v>
          </cell>
          <cell r="J47">
            <v>1.1402522387199998</v>
          </cell>
          <cell r="K47">
            <v>2.00788094896</v>
          </cell>
          <cell r="L47">
            <v>3.7825725877415284</v>
          </cell>
          <cell r="M47">
            <v>5.0651908433999999</v>
          </cell>
          <cell r="N47">
            <v>5.705310987429999</v>
          </cell>
          <cell r="O47">
            <v>7.6675594393099979</v>
          </cell>
          <cell r="P47">
            <v>6.4481884314099984</v>
          </cell>
          <cell r="Q47">
            <v>5.1444574940600001</v>
          </cell>
          <cell r="R47">
            <v>6.7906131035872725</v>
          </cell>
          <cell r="S47">
            <v>8.2490599687882415</v>
          </cell>
          <cell r="T47">
            <v>0.6760507775000002</v>
          </cell>
          <cell r="U47">
            <v>0</v>
          </cell>
          <cell r="V47">
            <v>0</v>
          </cell>
          <cell r="W47">
            <v>0</v>
          </cell>
          <cell r="X47">
            <v>0</v>
          </cell>
          <cell r="Y47">
            <v>0</v>
          </cell>
          <cell r="Z47">
            <v>0</v>
          </cell>
          <cell r="AA47">
            <v>0</v>
          </cell>
          <cell r="AB47">
            <v>2.8919999999999995</v>
          </cell>
          <cell r="AC47">
            <v>3.3781239999999997</v>
          </cell>
          <cell r="AD47">
            <v>2.6241029999999999</v>
          </cell>
          <cell r="AE47">
            <v>2.9359519999999999</v>
          </cell>
          <cell r="AF47">
            <v>6.4655290000000001</v>
          </cell>
          <cell r="AG47">
            <v>40.181032999999999</v>
          </cell>
          <cell r="AH47">
            <v>46.731400999999998</v>
          </cell>
          <cell r="AI47">
            <v>73.050486000000006</v>
          </cell>
          <cell r="AJ47">
            <v>93.709346999999994</v>
          </cell>
          <cell r="AK47">
            <v>144.47142299999999</v>
          </cell>
          <cell r="AL47">
            <v>302.19093999999996</v>
          </cell>
          <cell r="AM47">
            <v>436.91137599999996</v>
          </cell>
          <cell r="AN47">
            <v>517.15821399999993</v>
          </cell>
          <cell r="AO47">
            <v>715.38108999999997</v>
          </cell>
          <cell r="AP47">
            <v>555.25544000000002</v>
          </cell>
          <cell r="AQ47">
            <v>586.004051</v>
          </cell>
          <cell r="AR47">
            <v>557.71260500000005</v>
          </cell>
          <cell r="AS47">
            <v>741.86001599999997</v>
          </cell>
          <cell r="AT47">
            <v>0</v>
          </cell>
          <cell r="AU47">
            <v>0</v>
          </cell>
          <cell r="AV47">
            <v>0</v>
          </cell>
          <cell r="AW47">
            <v>0</v>
          </cell>
          <cell r="AX47">
            <v>0</v>
          </cell>
          <cell r="AY47">
            <v>0</v>
          </cell>
          <cell r="AZ47">
            <v>0</v>
          </cell>
          <cell r="BA47">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0.25600000000000001</v>
          </cell>
          <cell r="AC105">
            <v>2.0338970000000001</v>
          </cell>
          <cell r="AD105">
            <v>2.3994020000000003</v>
          </cell>
          <cell r="AE105">
            <v>2.7764329999999999</v>
          </cell>
          <cell r="AF105">
            <v>2.309002</v>
          </cell>
          <cell r="AG105">
            <v>4.5074509999999997</v>
          </cell>
          <cell r="AH105">
            <v>9.2264869999999988</v>
          </cell>
          <cell r="AI105">
            <v>8.6826299999999996</v>
          </cell>
          <cell r="AJ105">
            <v>11.888525000000001</v>
          </cell>
          <cell r="AK105">
            <v>7.0040709999999997</v>
          </cell>
          <cell r="AL105">
            <v>7.4727389999999998</v>
          </cell>
          <cell r="AM105">
            <v>2.2316459999999996</v>
          </cell>
          <cell r="AN105">
            <v>3.2634669999999999</v>
          </cell>
          <cell r="AO105">
            <v>3.3349539999999998</v>
          </cell>
          <cell r="AP105">
            <v>5.9563730000000001</v>
          </cell>
          <cell r="AQ105">
            <v>9.3650540000000007</v>
          </cell>
          <cell r="AR105">
            <v>9.2635879999999986</v>
          </cell>
          <cell r="AS105">
            <v>7.8794549999999992</v>
          </cell>
          <cell r="AT105">
            <v>0</v>
          </cell>
          <cell r="AU105">
            <v>0</v>
          </cell>
          <cell r="AV105">
            <v>0</v>
          </cell>
          <cell r="AW105">
            <v>0</v>
          </cell>
          <cell r="AX105">
            <v>0</v>
          </cell>
          <cell r="AY105">
            <v>0</v>
          </cell>
          <cell r="AZ105">
            <v>0</v>
          </cell>
          <cell r="BA105">
            <v>0</v>
          </cell>
        </row>
        <row r="116">
          <cell r="B116">
            <v>0.42469421399999996</v>
          </cell>
          <cell r="C116">
            <v>0.56290708950000001</v>
          </cell>
          <cell r="D116">
            <v>0.63216877849999997</v>
          </cell>
          <cell r="E116">
            <v>0.85707903050000001</v>
          </cell>
          <cell r="F116">
            <v>0.98076981449999989</v>
          </cell>
          <cell r="G116">
            <v>1.0496430314999998</v>
          </cell>
          <cell r="H116">
            <v>1.1813268424999999</v>
          </cell>
          <cell r="I116">
            <v>1.4847135064999999</v>
          </cell>
          <cell r="J116">
            <v>1.7642907449999998</v>
          </cell>
          <cell r="K116">
            <v>1.3570942699999999</v>
          </cell>
          <cell r="L116">
            <v>1.8086985594999998</v>
          </cell>
          <cell r="M116">
            <v>2.7461088864999996</v>
          </cell>
          <cell r="N116">
            <v>2.6514680089999998</v>
          </cell>
          <cell r="O116">
            <v>3.5902983394999999</v>
          </cell>
          <cell r="P116">
            <v>4.1329926509999995</v>
          </cell>
          <cell r="Q116">
            <v>5.0212948135</v>
          </cell>
          <cell r="R116">
            <v>4.5758097779999991</v>
          </cell>
          <cell r="S116">
            <v>4.5460540684999993</v>
          </cell>
          <cell r="T116">
            <v>5.4878184234999994</v>
          </cell>
          <cell r="U116">
            <v>0</v>
          </cell>
          <cell r="V116">
            <v>0</v>
          </cell>
          <cell r="W116">
            <v>0</v>
          </cell>
          <cell r="X116">
            <v>0</v>
          </cell>
          <cell r="Y116">
            <v>0</v>
          </cell>
          <cell r="Z116">
            <v>0</v>
          </cell>
          <cell r="AA116">
            <v>0</v>
          </cell>
          <cell r="AB116">
            <v>11.020999999999999</v>
          </cell>
          <cell r="AC116">
            <v>26.782030999999996</v>
          </cell>
          <cell r="AD116">
            <v>26.091286</v>
          </cell>
          <cell r="AE116">
            <v>22.656616</v>
          </cell>
          <cell r="AF116">
            <v>32.384489000000002</v>
          </cell>
          <cell r="AG116">
            <v>66.281669999999991</v>
          </cell>
          <cell r="AH116">
            <v>98.61532600000001</v>
          </cell>
          <cell r="AI116">
            <v>120.365072</v>
          </cell>
          <cell r="AJ116">
            <v>162.12195</v>
          </cell>
          <cell r="AK116">
            <v>130.11469199999999</v>
          </cell>
          <cell r="AL116">
            <v>215.30897899999997</v>
          </cell>
          <cell r="AM116">
            <v>268.926287</v>
          </cell>
          <cell r="AN116">
            <v>305.38529</v>
          </cell>
          <cell r="AO116">
            <v>378.57491800000003</v>
          </cell>
          <cell r="AP116">
            <v>417.29936699999996</v>
          </cell>
          <cell r="AQ116">
            <v>546.32536900000002</v>
          </cell>
          <cell r="AR116">
            <v>451.83289200000002</v>
          </cell>
          <cell r="AS116">
            <v>463.68366499999996</v>
          </cell>
          <cell r="AT116">
            <v>0</v>
          </cell>
          <cell r="AU116">
            <v>0</v>
          </cell>
          <cell r="AV116">
            <v>0</v>
          </cell>
          <cell r="AW116">
            <v>0</v>
          </cell>
          <cell r="AX116">
            <v>0</v>
          </cell>
          <cell r="AY116">
            <v>0</v>
          </cell>
          <cell r="AZ116">
            <v>0</v>
          </cell>
          <cell r="BA116">
            <v>0</v>
          </cell>
        </row>
        <row r="121">
          <cell r="B121">
            <v>5.261309478780607E-2</v>
          </cell>
          <cell r="C121">
            <v>5.2273759420709526E-2</v>
          </cell>
          <cell r="D121">
            <v>5.6711785288885715E-2</v>
          </cell>
          <cell r="E121">
            <v>8.5547561750000001E-2</v>
          </cell>
          <cell r="F121">
            <v>7.3933540137077342E-2</v>
          </cell>
          <cell r="G121">
            <v>0.10586415454999998</v>
          </cell>
          <cell r="H121">
            <v>0.23085615573999996</v>
          </cell>
          <cell r="I121">
            <v>0.26645704343999999</v>
          </cell>
          <cell r="J121">
            <v>0.39601469942999995</v>
          </cell>
          <cell r="K121">
            <v>0.28509022199</v>
          </cell>
          <cell r="L121">
            <v>0.93807856946000001</v>
          </cell>
          <cell r="M121">
            <v>1.5554478341499998</v>
          </cell>
          <cell r="N121">
            <v>1.4887897213199996</v>
          </cell>
          <cell r="O121">
            <v>1.6473698968999997</v>
          </cell>
          <cell r="P121">
            <v>1.9047375710299999</v>
          </cell>
          <cell r="Q121">
            <v>1.6975321499399998</v>
          </cell>
          <cell r="R121">
            <v>2.032412062903417</v>
          </cell>
          <cell r="S121">
            <v>1.6180858539299998</v>
          </cell>
          <cell r="T121">
            <v>1.8164544262199995</v>
          </cell>
          <cell r="U121">
            <v>0</v>
          </cell>
          <cell r="V121">
            <v>0</v>
          </cell>
          <cell r="W121">
            <v>0</v>
          </cell>
          <cell r="X121">
            <v>0</v>
          </cell>
          <cell r="Y121">
            <v>0</v>
          </cell>
          <cell r="Z121">
            <v>0</v>
          </cell>
          <cell r="AA121">
            <v>0</v>
          </cell>
          <cell r="AB121">
            <v>3.0619999999999998</v>
          </cell>
          <cell r="AC121">
            <v>2.2675860000000001</v>
          </cell>
          <cell r="AD121">
            <v>2.2626210000000002</v>
          </cell>
          <cell r="AE121">
            <v>2.2083019999999998</v>
          </cell>
          <cell r="AF121">
            <v>0.42326199999999997</v>
          </cell>
          <cell r="AG121">
            <v>3.0731609999999998</v>
          </cell>
          <cell r="AH121">
            <v>2.9989179999999998</v>
          </cell>
          <cell r="AI121">
            <v>9.5592739999999985</v>
          </cell>
          <cell r="AJ121">
            <v>14.892030999999999</v>
          </cell>
          <cell r="AK121">
            <v>10.702202</v>
          </cell>
          <cell r="AL121">
            <v>35.681528</v>
          </cell>
          <cell r="AM121">
            <v>61.156579999999998</v>
          </cell>
          <cell r="AN121">
            <v>80.507829000000001</v>
          </cell>
          <cell r="AO121">
            <v>130.13179500000001</v>
          </cell>
          <cell r="AP121">
            <v>221.83742599999997</v>
          </cell>
          <cell r="AQ121">
            <v>210.58381199999999</v>
          </cell>
          <cell r="AR121">
            <v>107.002602</v>
          </cell>
          <cell r="AS121">
            <v>245.23872499999999</v>
          </cell>
          <cell r="AT121">
            <v>0</v>
          </cell>
          <cell r="AU121">
            <v>0</v>
          </cell>
          <cell r="AV121">
            <v>0</v>
          </cell>
          <cell r="AW121">
            <v>0</v>
          </cell>
          <cell r="AX121">
            <v>0</v>
          </cell>
          <cell r="AY121">
            <v>0</v>
          </cell>
          <cell r="AZ121">
            <v>0</v>
          </cell>
          <cell r="BA121">
            <v>0</v>
          </cell>
        </row>
        <row r="247">
          <cell r="B247">
            <v>2.2545319999999998E-4</v>
          </cell>
          <cell r="C247">
            <v>2.4865750000000001E-4</v>
          </cell>
          <cell r="D247">
            <v>1.669255312374963E-3</v>
          </cell>
          <cell r="E247">
            <v>6.5409077349598242E-3</v>
          </cell>
          <cell r="F247">
            <v>1.0150412294453372E-2</v>
          </cell>
          <cell r="G247">
            <v>2.6585221862444018E-2</v>
          </cell>
          <cell r="H247">
            <v>4.0098656107796365E-2</v>
          </cell>
          <cell r="I247">
            <v>6.3090874699999994E-2</v>
          </cell>
          <cell r="J247">
            <v>0.10972431750000002</v>
          </cell>
          <cell r="K247">
            <v>6.9130524800000009E-2</v>
          </cell>
          <cell r="L247">
            <v>9.0095246431480758E-2</v>
          </cell>
          <cell r="M247">
            <v>7.954684289999997E-2</v>
          </cell>
          <cell r="N247">
            <v>8.8249759800723943E-2</v>
          </cell>
          <cell r="O247">
            <v>0.29977667104658645</v>
          </cell>
          <cell r="P247">
            <v>0.10815285205526347</v>
          </cell>
          <cell r="Q247">
            <v>0.10689367026261234</v>
          </cell>
          <cell r="R247">
            <v>0.13755150345011674</v>
          </cell>
          <cell r="S247">
            <v>7.1108611207611208E-2</v>
          </cell>
          <cell r="T247">
            <v>0.39437416200000003</v>
          </cell>
          <cell r="U247">
            <v>0</v>
          </cell>
          <cell r="V247">
            <v>0</v>
          </cell>
          <cell r="W247">
            <v>0</v>
          </cell>
          <cell r="X247">
            <v>0</v>
          </cell>
          <cell r="Y247">
            <v>0</v>
          </cell>
          <cell r="Z247">
            <v>0</v>
          </cell>
          <cell r="AA247">
            <v>0</v>
          </cell>
          <cell r="AB247">
            <v>1E-3</v>
          </cell>
          <cell r="AC247">
            <v>4.0337569999999996</v>
          </cell>
          <cell r="AD247">
            <v>8.7553059999999991</v>
          </cell>
          <cell r="AE247">
            <v>4.6418340000000002</v>
          </cell>
          <cell r="AF247">
            <v>3.829793</v>
          </cell>
          <cell r="AG247">
            <v>10.951692</v>
          </cell>
          <cell r="AH247">
            <v>22.983838999999996</v>
          </cell>
          <cell r="AI247">
            <v>49.787594999999996</v>
          </cell>
          <cell r="AJ247">
            <v>100.98521799999999</v>
          </cell>
          <cell r="AK247">
            <v>60.762661999999999</v>
          </cell>
          <cell r="AL247">
            <v>76.448251999999997</v>
          </cell>
          <cell r="AM247">
            <v>72.333306999999991</v>
          </cell>
          <cell r="AN247">
            <v>84.290306000000001</v>
          </cell>
          <cell r="AO247">
            <v>90.087265000000002</v>
          </cell>
          <cell r="AP247">
            <v>87.907005999999996</v>
          </cell>
          <cell r="AQ247">
            <v>81.364546000000004</v>
          </cell>
          <cell r="AR247">
            <v>85.270860999999996</v>
          </cell>
          <cell r="AS247">
            <v>84.899641000000003</v>
          </cell>
          <cell r="AT247">
            <v>0</v>
          </cell>
          <cell r="AU247">
            <v>0</v>
          </cell>
          <cell r="AV247">
            <v>0</v>
          </cell>
          <cell r="AW247">
            <v>0</v>
          </cell>
          <cell r="AX247">
            <v>0</v>
          </cell>
          <cell r="AY247">
            <v>0</v>
          </cell>
          <cell r="AZ247">
            <v>0</v>
          </cell>
          <cell r="BA247">
            <v>0</v>
          </cell>
        </row>
        <row r="263">
          <cell r="B263">
            <v>1.0298163144885464</v>
          </cell>
          <cell r="C263">
            <v>1.1435141314899868</v>
          </cell>
          <cell r="D263">
            <v>1.1433352007274857</v>
          </cell>
          <cell r="E263">
            <v>1.5959174367150135</v>
          </cell>
          <cell r="F263">
            <v>1.8741827445462265</v>
          </cell>
          <cell r="G263">
            <v>2.537081899936886</v>
          </cell>
          <cell r="H263">
            <v>3.2893404712876451</v>
          </cell>
          <cell r="I263">
            <v>3.992613923721271</v>
          </cell>
          <cell r="J263">
            <v>4.5939329124955499</v>
          </cell>
          <cell r="K263">
            <v>4.3850648774461591</v>
          </cell>
          <cell r="L263">
            <v>7.3477495825173076</v>
          </cell>
          <cell r="M263">
            <v>10.41752902720088</v>
          </cell>
          <cell r="N263">
            <v>11.239760365724463</v>
          </cell>
          <cell r="O263">
            <v>14.376809204990431</v>
          </cell>
          <cell r="P263">
            <v>13.912790995513928</v>
          </cell>
          <cell r="Q263">
            <v>13.50061509874433</v>
          </cell>
          <cell r="R263">
            <v>14.739624835410625</v>
          </cell>
          <cell r="S263">
            <v>16.097731698216574</v>
          </cell>
          <cell r="T263">
            <v>8.9352275595799995</v>
          </cell>
          <cell r="U263">
            <v>0</v>
          </cell>
          <cell r="V263">
            <v>0</v>
          </cell>
          <cell r="W263">
            <v>0</v>
          </cell>
          <cell r="X263">
            <v>0</v>
          </cell>
          <cell r="Y263">
            <v>0</v>
          </cell>
          <cell r="Z263">
            <v>0</v>
          </cell>
          <cell r="AA263">
            <v>0</v>
          </cell>
          <cell r="AB263">
            <v>70.087000000000003</v>
          </cell>
          <cell r="AC263">
            <v>94.992989000000009</v>
          </cell>
          <cell r="AD263">
            <v>101.67985800000002</v>
          </cell>
          <cell r="AE263">
            <v>112.43749899999999</v>
          </cell>
          <cell r="AF263">
            <v>141.83872599999998</v>
          </cell>
          <cell r="AG263">
            <v>230.68470600000003</v>
          </cell>
          <cell r="AH263">
            <v>306.18261500000006</v>
          </cell>
          <cell r="AI263">
            <v>412.79813100000001</v>
          </cell>
          <cell r="AJ263">
            <v>577.25013200000012</v>
          </cell>
          <cell r="AK263">
            <v>515.9292660000001</v>
          </cell>
          <cell r="AL263">
            <v>853.6731319999999</v>
          </cell>
          <cell r="AM263">
            <v>1139.4858129999998</v>
          </cell>
          <cell r="AN263">
            <v>1364.7720469999997</v>
          </cell>
          <cell r="AO263">
            <v>1645.2700159999997</v>
          </cell>
          <cell r="AP263">
            <v>1618.035364999999</v>
          </cell>
          <cell r="AQ263">
            <v>1777.089453000001</v>
          </cell>
          <cell r="AR263">
            <v>1546.8601449999996</v>
          </cell>
          <cell r="AS263">
            <v>2008.2761440000008</v>
          </cell>
          <cell r="AT263">
            <v>0</v>
          </cell>
          <cell r="AU263">
            <v>0</v>
          </cell>
          <cell r="AV263">
            <v>0</v>
          </cell>
          <cell r="AW263">
            <v>0</v>
          </cell>
          <cell r="AX263">
            <v>0</v>
          </cell>
          <cell r="AY263">
            <v>0</v>
          </cell>
          <cell r="AZ263">
            <v>0</v>
          </cell>
          <cell r="BA263">
            <v>0</v>
          </cell>
        </row>
        <row r="264">
          <cell r="B264">
            <v>2.7405233624888295E-2</v>
          </cell>
          <cell r="C264">
            <v>2.2064439042730911E-2</v>
          </cell>
          <cell r="D264">
            <v>2.0417730368825653E-2</v>
          </cell>
          <cell r="E264">
            <v>2.117232141412087E-2</v>
          </cell>
          <cell r="F264">
            <v>2.401967342213147E-2</v>
          </cell>
          <cell r="G264">
            <v>1.1640020923113578E-2</v>
          </cell>
          <cell r="H264">
            <v>1.0829964829987927E-2</v>
          </cell>
          <cell r="I264">
            <v>1.3431545355701024E-2</v>
          </cell>
          <cell r="J264">
            <v>1.3865117902852053E-2</v>
          </cell>
          <cell r="K264">
            <v>1.302999394876626E-2</v>
          </cell>
          <cell r="L264">
            <v>1.1643468130315025E-2</v>
          </cell>
          <cell r="M264">
            <v>3.1044916391041174E-2</v>
          </cell>
          <cell r="N264">
            <v>2.4406275439221532E-2</v>
          </cell>
          <cell r="O264">
            <v>2.5942225938346237E-2</v>
          </cell>
          <cell r="P264">
            <v>3.0065673377839258E-2</v>
          </cell>
          <cell r="Q264">
            <v>2.4868720243800747E-2</v>
          </cell>
          <cell r="R264">
            <v>2.0193000257983512E-2</v>
          </cell>
          <cell r="S264">
            <v>3.494001406267349E-2</v>
          </cell>
          <cell r="T264">
            <v>0</v>
          </cell>
          <cell r="U264">
            <v>0</v>
          </cell>
          <cell r="V264">
            <v>0</v>
          </cell>
          <cell r="W264">
            <v>0</v>
          </cell>
          <cell r="X264">
            <v>0</v>
          </cell>
          <cell r="Y264">
            <v>0</v>
          </cell>
          <cell r="Z264">
            <v>0</v>
          </cell>
          <cell r="AA264">
            <v>0</v>
          </cell>
          <cell r="AB264">
            <v>13.000999999999999</v>
          </cell>
          <cell r="AC264">
            <v>12.108872999999997</v>
          </cell>
          <cell r="AD264">
            <v>11.098311000000001</v>
          </cell>
          <cell r="AE264">
            <v>10.864698999999998</v>
          </cell>
          <cell r="AF264">
            <v>11.07864</v>
          </cell>
          <cell r="AG264">
            <v>7.6454499999999985</v>
          </cell>
          <cell r="AH264">
            <v>7.2216450000000005</v>
          </cell>
          <cell r="AI264">
            <v>8.8154769999999996</v>
          </cell>
          <cell r="AJ264">
            <v>10.787351999999998</v>
          </cell>
          <cell r="AK264">
            <v>10.091343000000002</v>
          </cell>
          <cell r="AL264">
            <v>8.9501249999999999</v>
          </cell>
          <cell r="AM264">
            <v>15.096435000000001</v>
          </cell>
          <cell r="AN264">
            <v>22.138841999999997</v>
          </cell>
          <cell r="AO264">
            <v>18.759335999999998</v>
          </cell>
          <cell r="AP264">
            <v>17.485392000000001</v>
          </cell>
          <cell r="AQ264">
            <v>15.975559000000001</v>
          </cell>
          <cell r="AR264">
            <v>18.742041</v>
          </cell>
          <cell r="AS264">
            <v>21.857863999999999</v>
          </cell>
          <cell r="AT264">
            <v>0</v>
          </cell>
          <cell r="AU264">
            <v>0</v>
          </cell>
          <cell r="AV264">
            <v>0</v>
          </cell>
          <cell r="AW264">
            <v>0</v>
          </cell>
          <cell r="AX264">
            <v>0</v>
          </cell>
          <cell r="AY264">
            <v>0</v>
          </cell>
          <cell r="AZ264">
            <v>0</v>
          </cell>
          <cell r="BA264">
            <v>0</v>
          </cell>
        </row>
      </sheetData>
      <sheetData sheetId="46">
        <row r="15">
          <cell r="B15">
            <v>6.2560049999999998E-4</v>
          </cell>
          <cell r="C15">
            <v>1.6724475045165224E-3</v>
          </cell>
          <cell r="D15">
            <v>4.4516814999999996E-3</v>
          </cell>
          <cell r="E15">
            <v>6.1923737345161139E-3</v>
          </cell>
          <cell r="F15">
            <v>1.5488756688037005E-2</v>
          </cell>
          <cell r="G15">
            <v>1.1623005023921128E-2</v>
          </cell>
          <cell r="H15">
            <v>1.7908733499999999E-2</v>
          </cell>
          <cell r="I15">
            <v>2.1950700662770922E-2</v>
          </cell>
          <cell r="J15">
            <v>2.4687001600015645E-2</v>
          </cell>
          <cell r="K15">
            <v>2.3228928709683471E-2</v>
          </cell>
          <cell r="L15">
            <v>5.0571485999999999E-2</v>
          </cell>
          <cell r="M15">
            <v>4.7386654E-2</v>
          </cell>
          <cell r="N15">
            <v>5.83103066E-2</v>
          </cell>
          <cell r="O15">
            <v>5.9521531705580132E-2</v>
          </cell>
          <cell r="P15">
            <v>6.4352225700000001E-2</v>
          </cell>
          <cell r="Q15">
            <v>6.1764699679336052E-2</v>
          </cell>
          <cell r="R15">
            <v>7.4513771573813156E-2</v>
          </cell>
          <cell r="S15">
            <v>8.4019530645726398E-2</v>
          </cell>
          <cell r="T15">
            <v>0</v>
          </cell>
          <cell r="U15">
            <v>0</v>
          </cell>
          <cell r="V15">
            <v>0</v>
          </cell>
          <cell r="W15">
            <v>0</v>
          </cell>
          <cell r="X15">
            <v>0</v>
          </cell>
          <cell r="Y15">
            <v>0</v>
          </cell>
          <cell r="Z15">
            <v>0</v>
          </cell>
          <cell r="AA15">
            <v>0</v>
          </cell>
          <cell r="AB15">
            <v>1.4949999999999999</v>
          </cell>
          <cell r="AC15">
            <v>0.86341899999999994</v>
          </cell>
          <cell r="AD15">
            <v>1.5249119999999998</v>
          </cell>
          <cell r="AE15">
            <v>1.9201090000000001</v>
          </cell>
          <cell r="AF15">
            <v>3.1633269999999998</v>
          </cell>
          <cell r="AG15">
            <v>3.3097669999999999</v>
          </cell>
          <cell r="AH15">
            <v>4.8564889999999998</v>
          </cell>
          <cell r="AI15">
            <v>8.1503390000000007</v>
          </cell>
          <cell r="AJ15">
            <v>12.5565</v>
          </cell>
          <cell r="AK15">
            <v>11.351241</v>
          </cell>
          <cell r="AL15">
            <v>21.424606999999998</v>
          </cell>
          <cell r="AM15">
            <v>22.347249999999999</v>
          </cell>
          <cell r="AN15">
            <v>31.926738</v>
          </cell>
          <cell r="AO15">
            <v>23.276131999999997</v>
          </cell>
          <cell r="AP15">
            <v>26.164993999999997</v>
          </cell>
          <cell r="AQ15">
            <v>18.040558000000001</v>
          </cell>
          <cell r="AR15">
            <v>27.476264999999998</v>
          </cell>
          <cell r="AS15">
            <v>32.793878999999997</v>
          </cell>
          <cell r="AT15">
            <v>0</v>
          </cell>
          <cell r="AU15">
            <v>0</v>
          </cell>
          <cell r="AV15">
            <v>0</v>
          </cell>
          <cell r="AW15">
            <v>0</v>
          </cell>
          <cell r="AX15">
            <v>0</v>
          </cell>
          <cell r="AY15">
            <v>0</v>
          </cell>
          <cell r="AZ15">
            <v>0</v>
          </cell>
          <cell r="BA15">
            <v>0</v>
          </cell>
        </row>
        <row r="37">
          <cell r="B37">
            <v>2.0306601474488076E-4</v>
          </cell>
          <cell r="C37">
            <v>1.3764619380503141E-3</v>
          </cell>
          <cell r="D37">
            <v>3.3371279887114552E-3</v>
          </cell>
          <cell r="E37">
            <v>1.5543253627899245E-2</v>
          </cell>
          <cell r="F37">
            <v>1.2511587201964276E-2</v>
          </cell>
          <cell r="G37">
            <v>1.5455311232225636E-2</v>
          </cell>
          <cell r="H37">
            <v>2.1148800986798E-2</v>
          </cell>
          <cell r="I37">
            <v>3.0422690888802419E-2</v>
          </cell>
          <cell r="J37">
            <v>2.4317119204572749E-2</v>
          </cell>
          <cell r="K37">
            <v>3.6234725323630639E-2</v>
          </cell>
          <cell r="L37">
            <v>2.4052483E-2</v>
          </cell>
          <cell r="M37">
            <v>3.1277722000000001E-2</v>
          </cell>
          <cell r="N37">
            <v>3.0817478999999998E-2</v>
          </cell>
          <cell r="O37">
            <v>3.0069045474854814E-2</v>
          </cell>
          <cell r="P37">
            <v>4.3020438425801791E-2</v>
          </cell>
          <cell r="Q37">
            <v>6.6503592465213146E-2</v>
          </cell>
          <cell r="R37">
            <v>9.3683014220397556E-2</v>
          </cell>
          <cell r="S37">
            <v>0.1290523676636208</v>
          </cell>
          <cell r="T37">
            <v>0</v>
          </cell>
          <cell r="U37">
            <v>0</v>
          </cell>
          <cell r="V37">
            <v>0</v>
          </cell>
          <cell r="W37">
            <v>0</v>
          </cell>
          <cell r="X37">
            <v>0</v>
          </cell>
          <cell r="Y37">
            <v>0</v>
          </cell>
          <cell r="Z37">
            <v>0</v>
          </cell>
          <cell r="AA37">
            <v>0</v>
          </cell>
          <cell r="AB37">
            <v>3.6999999999999998E-2</v>
          </cell>
          <cell r="AC37">
            <v>0.30787300000000001</v>
          </cell>
          <cell r="AD37">
            <v>0.74907699999999999</v>
          </cell>
          <cell r="AE37">
            <v>3.3633949999999997</v>
          </cell>
          <cell r="AF37">
            <v>2.6594939999999996</v>
          </cell>
          <cell r="AG37">
            <v>3.529112</v>
          </cell>
          <cell r="AH37">
            <v>6.562354</v>
          </cell>
          <cell r="AI37">
            <v>12.207516</v>
          </cell>
          <cell r="AJ37">
            <v>12.529268</v>
          </cell>
          <cell r="AK37">
            <v>18.064564000000001</v>
          </cell>
          <cell r="AL37">
            <v>15.381110999999999</v>
          </cell>
          <cell r="AM37">
            <v>19.500527999999999</v>
          </cell>
          <cell r="AN37">
            <v>30.428277999999999</v>
          </cell>
          <cell r="AO37">
            <v>28.516674999999999</v>
          </cell>
          <cell r="AP37">
            <v>31.541450000000001</v>
          </cell>
          <cell r="AQ37">
            <v>34.109333999999997</v>
          </cell>
          <cell r="AR37">
            <v>40.510642999999995</v>
          </cell>
          <cell r="AS37">
            <v>52.374472999999995</v>
          </cell>
          <cell r="AT37">
            <v>0</v>
          </cell>
          <cell r="AU37">
            <v>0</v>
          </cell>
          <cell r="AV37">
            <v>0</v>
          </cell>
          <cell r="AW37">
            <v>0</v>
          </cell>
          <cell r="AX37">
            <v>0</v>
          </cell>
          <cell r="AY37">
            <v>0</v>
          </cell>
          <cell r="AZ37">
            <v>0</v>
          </cell>
          <cell r="BA37">
            <v>0</v>
          </cell>
        </row>
        <row r="47">
          <cell r="B47">
            <v>5.6247250000000006E-3</v>
          </cell>
          <cell r="C47">
            <v>8.4796285277289512E-4</v>
          </cell>
          <cell r="D47">
            <v>4.6335205000000001E-4</v>
          </cell>
          <cell r="E47">
            <v>2.4024830246820721E-2</v>
          </cell>
          <cell r="F47">
            <v>8.9130396949999996E-2</v>
          </cell>
          <cell r="G47">
            <v>0.6594782147099999</v>
          </cell>
          <cell r="H47">
            <v>0.76498320107999995</v>
          </cell>
          <cell r="I47">
            <v>1.1064235836299998</v>
          </cell>
          <cell r="J47">
            <v>1.1402522387199998</v>
          </cell>
          <cell r="K47">
            <v>2.00788094896</v>
          </cell>
          <cell r="L47">
            <v>3.7825725877415284</v>
          </cell>
          <cell r="M47">
            <v>5.0651908433999999</v>
          </cell>
          <cell r="N47">
            <v>5.705310987429999</v>
          </cell>
          <cell r="O47">
            <v>7.6675594393099979</v>
          </cell>
          <cell r="P47">
            <v>6.4481884314099984</v>
          </cell>
          <cell r="Q47">
            <v>5.1444574940600001</v>
          </cell>
          <cell r="R47">
            <v>6.7906131035872725</v>
          </cell>
          <cell r="S47">
            <v>8.2490599687882415</v>
          </cell>
          <cell r="T47">
            <v>0.6760507775000002</v>
          </cell>
          <cell r="U47">
            <v>0</v>
          </cell>
          <cell r="V47">
            <v>0</v>
          </cell>
          <cell r="W47">
            <v>0</v>
          </cell>
          <cell r="X47">
            <v>0</v>
          </cell>
          <cell r="Y47">
            <v>0</v>
          </cell>
          <cell r="Z47">
            <v>0</v>
          </cell>
          <cell r="AA47">
            <v>0</v>
          </cell>
          <cell r="AB47">
            <v>2.8919999999999995</v>
          </cell>
          <cell r="AC47">
            <v>3.3781239999999997</v>
          </cell>
          <cell r="AD47">
            <v>2.6241029999999999</v>
          </cell>
          <cell r="AE47">
            <v>2.9359519999999999</v>
          </cell>
          <cell r="AF47">
            <v>6.4655290000000001</v>
          </cell>
          <cell r="AG47">
            <v>40.181032999999999</v>
          </cell>
          <cell r="AH47">
            <v>46.731400999999998</v>
          </cell>
          <cell r="AI47">
            <v>73.050486000000006</v>
          </cell>
          <cell r="AJ47">
            <v>93.709346999999994</v>
          </cell>
          <cell r="AK47">
            <v>144.47142299999999</v>
          </cell>
          <cell r="AL47">
            <v>302.19093999999996</v>
          </cell>
          <cell r="AM47">
            <v>436.91137599999996</v>
          </cell>
          <cell r="AN47">
            <v>517.15821399999993</v>
          </cell>
          <cell r="AO47">
            <v>715.38108999999997</v>
          </cell>
          <cell r="AP47">
            <v>555.25544000000002</v>
          </cell>
          <cell r="AQ47">
            <v>586.004051</v>
          </cell>
          <cell r="AR47">
            <v>557.71260500000005</v>
          </cell>
          <cell r="AS47">
            <v>741.86001599999997</v>
          </cell>
          <cell r="AT47">
            <v>0</v>
          </cell>
          <cell r="AU47">
            <v>0</v>
          </cell>
          <cell r="AV47">
            <v>0</v>
          </cell>
          <cell r="AW47">
            <v>0</v>
          </cell>
          <cell r="AX47">
            <v>0</v>
          </cell>
          <cell r="AY47">
            <v>0</v>
          </cell>
          <cell r="AZ47">
            <v>0</v>
          </cell>
          <cell r="BA47">
            <v>0</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0.25600000000000001</v>
          </cell>
          <cell r="AC105">
            <v>2.0338970000000001</v>
          </cell>
          <cell r="AD105">
            <v>2.3994020000000003</v>
          </cell>
          <cell r="AE105">
            <v>2.7764329999999999</v>
          </cell>
          <cell r="AF105">
            <v>2.309002</v>
          </cell>
          <cell r="AG105">
            <v>4.5074509999999997</v>
          </cell>
          <cell r="AH105">
            <v>9.2264869999999988</v>
          </cell>
          <cell r="AI105">
            <v>8.6826299999999996</v>
          </cell>
          <cell r="AJ105">
            <v>11.888525000000001</v>
          </cell>
          <cell r="AK105">
            <v>7.0040709999999997</v>
          </cell>
          <cell r="AL105">
            <v>7.4727389999999998</v>
          </cell>
          <cell r="AM105">
            <v>2.2316459999999996</v>
          </cell>
          <cell r="AN105">
            <v>3.2634669999999999</v>
          </cell>
          <cell r="AO105">
            <v>3.3349539999999998</v>
          </cell>
          <cell r="AP105">
            <v>5.9563730000000001</v>
          </cell>
          <cell r="AQ105">
            <v>9.3650540000000007</v>
          </cell>
          <cell r="AR105">
            <v>9.2635879999999986</v>
          </cell>
          <cell r="AS105">
            <v>7.8794549999999992</v>
          </cell>
          <cell r="AT105">
            <v>0</v>
          </cell>
          <cell r="AU105">
            <v>0</v>
          </cell>
          <cell r="AV105">
            <v>0</v>
          </cell>
          <cell r="AW105">
            <v>0</v>
          </cell>
          <cell r="AX105">
            <v>0</v>
          </cell>
          <cell r="AY105">
            <v>0</v>
          </cell>
          <cell r="AZ105">
            <v>0</v>
          </cell>
          <cell r="BA105">
            <v>0</v>
          </cell>
        </row>
        <row r="116">
          <cell r="B116">
            <v>0.42469421399999996</v>
          </cell>
          <cell r="C116">
            <v>0.56290708950000001</v>
          </cell>
          <cell r="D116">
            <v>0.63216877849999997</v>
          </cell>
          <cell r="E116">
            <v>0.85707903050000001</v>
          </cell>
          <cell r="F116">
            <v>0.98076981449999989</v>
          </cell>
          <cell r="G116">
            <v>1.0496430314999998</v>
          </cell>
          <cell r="H116">
            <v>1.1813268424999999</v>
          </cell>
          <cell r="I116">
            <v>1.4847135064999999</v>
          </cell>
          <cell r="J116">
            <v>1.7642907449999998</v>
          </cell>
          <cell r="K116">
            <v>1.3570942699999999</v>
          </cell>
          <cell r="L116">
            <v>1.8086985594999998</v>
          </cell>
          <cell r="M116">
            <v>2.7461088864999996</v>
          </cell>
          <cell r="N116">
            <v>2.6514680089999998</v>
          </cell>
          <cell r="O116">
            <v>3.5902983394999999</v>
          </cell>
          <cell r="P116">
            <v>4.1329926509999995</v>
          </cell>
          <cell r="Q116">
            <v>5.0212948135</v>
          </cell>
          <cell r="R116">
            <v>4.5758097779999991</v>
          </cell>
          <cell r="S116">
            <v>4.5460540684999993</v>
          </cell>
          <cell r="T116">
            <v>5.4878184234999994</v>
          </cell>
          <cell r="U116">
            <v>0</v>
          </cell>
          <cell r="V116">
            <v>0</v>
          </cell>
          <cell r="W116">
            <v>0</v>
          </cell>
          <cell r="X116">
            <v>0</v>
          </cell>
          <cell r="Y116">
            <v>0</v>
          </cell>
          <cell r="Z116">
            <v>0</v>
          </cell>
          <cell r="AA116">
            <v>0</v>
          </cell>
          <cell r="AB116">
            <v>11.020999999999999</v>
          </cell>
          <cell r="AC116">
            <v>26.782030999999996</v>
          </cell>
          <cell r="AD116">
            <v>26.091286</v>
          </cell>
          <cell r="AE116">
            <v>22.656616</v>
          </cell>
          <cell r="AF116">
            <v>32.384489000000002</v>
          </cell>
          <cell r="AG116">
            <v>66.281669999999991</v>
          </cell>
          <cell r="AH116">
            <v>98.61532600000001</v>
          </cell>
          <cell r="AI116">
            <v>120.365072</v>
          </cell>
          <cell r="AJ116">
            <v>162.12195</v>
          </cell>
          <cell r="AK116">
            <v>130.11469199999999</v>
          </cell>
          <cell r="AL116">
            <v>215.30897899999997</v>
          </cell>
          <cell r="AM116">
            <v>268.926287</v>
          </cell>
          <cell r="AN116">
            <v>305.38529</v>
          </cell>
          <cell r="AO116">
            <v>378.57491800000003</v>
          </cell>
          <cell r="AP116">
            <v>417.29936699999996</v>
          </cell>
          <cell r="AQ116">
            <v>546.32536900000002</v>
          </cell>
          <cell r="AR116">
            <v>451.83289200000002</v>
          </cell>
          <cell r="AS116">
            <v>463.68366499999996</v>
          </cell>
          <cell r="AT116">
            <v>0</v>
          </cell>
          <cell r="AU116">
            <v>0</v>
          </cell>
          <cell r="AV116">
            <v>0</v>
          </cell>
          <cell r="AW116">
            <v>0</v>
          </cell>
          <cell r="AX116">
            <v>0</v>
          </cell>
          <cell r="AY116">
            <v>0</v>
          </cell>
          <cell r="AZ116">
            <v>0</v>
          </cell>
          <cell r="BA116">
            <v>0</v>
          </cell>
        </row>
        <row r="121">
          <cell r="B121">
            <v>5.261309478780607E-2</v>
          </cell>
          <cell r="C121">
            <v>5.2273759420709526E-2</v>
          </cell>
          <cell r="D121">
            <v>5.6711785288885715E-2</v>
          </cell>
          <cell r="E121">
            <v>8.5547561750000001E-2</v>
          </cell>
          <cell r="F121">
            <v>7.3933540137077342E-2</v>
          </cell>
          <cell r="G121">
            <v>0.10586415454999998</v>
          </cell>
          <cell r="H121">
            <v>0.23085615573999996</v>
          </cell>
          <cell r="I121">
            <v>0.26645704343999999</v>
          </cell>
          <cell r="J121">
            <v>0.39601469942999995</v>
          </cell>
          <cell r="K121">
            <v>0.28509022199</v>
          </cell>
          <cell r="L121">
            <v>0.93807856946000001</v>
          </cell>
          <cell r="M121">
            <v>1.5554478341499998</v>
          </cell>
          <cell r="N121">
            <v>1.4887897213199996</v>
          </cell>
          <cell r="O121">
            <v>1.6473698968999997</v>
          </cell>
          <cell r="P121">
            <v>1.9047375710299999</v>
          </cell>
          <cell r="Q121">
            <v>1.6975321499399998</v>
          </cell>
          <cell r="R121">
            <v>2.032412062903417</v>
          </cell>
          <cell r="S121">
            <v>1.6180858539299998</v>
          </cell>
          <cell r="T121">
            <v>1.8164544262199995</v>
          </cell>
          <cell r="U121">
            <v>0</v>
          </cell>
          <cell r="V121">
            <v>0</v>
          </cell>
          <cell r="W121">
            <v>0</v>
          </cell>
          <cell r="X121">
            <v>0</v>
          </cell>
          <cell r="Y121">
            <v>0</v>
          </cell>
          <cell r="Z121">
            <v>0</v>
          </cell>
          <cell r="AA121">
            <v>0</v>
          </cell>
          <cell r="AB121">
            <v>3.0619999999999998</v>
          </cell>
          <cell r="AC121">
            <v>2.2675860000000001</v>
          </cell>
          <cell r="AD121">
            <v>2.2626210000000002</v>
          </cell>
          <cell r="AE121">
            <v>2.2083019999999998</v>
          </cell>
          <cell r="AF121">
            <v>0.42326199999999997</v>
          </cell>
          <cell r="AG121">
            <v>3.0731609999999998</v>
          </cell>
          <cell r="AH121">
            <v>2.9989179999999998</v>
          </cell>
          <cell r="AI121">
            <v>9.5592739999999985</v>
          </cell>
          <cell r="AJ121">
            <v>14.892030999999999</v>
          </cell>
          <cell r="AK121">
            <v>10.702202</v>
          </cell>
          <cell r="AL121">
            <v>35.681528</v>
          </cell>
          <cell r="AM121">
            <v>61.156579999999998</v>
          </cell>
          <cell r="AN121">
            <v>80.507829000000001</v>
          </cell>
          <cell r="AO121">
            <v>130.13179500000001</v>
          </cell>
          <cell r="AP121">
            <v>221.83742599999997</v>
          </cell>
          <cell r="AQ121">
            <v>210.58381199999999</v>
          </cell>
          <cell r="AR121">
            <v>107.002602</v>
          </cell>
          <cell r="AS121">
            <v>245.23872499999999</v>
          </cell>
          <cell r="AT121">
            <v>0</v>
          </cell>
          <cell r="AU121">
            <v>0</v>
          </cell>
          <cell r="AV121">
            <v>0</v>
          </cell>
          <cell r="AW121">
            <v>0</v>
          </cell>
          <cell r="AX121">
            <v>0</v>
          </cell>
          <cell r="AY121">
            <v>0</v>
          </cell>
          <cell r="AZ121">
            <v>0</v>
          </cell>
          <cell r="BA121">
            <v>0</v>
          </cell>
        </row>
        <row r="138">
          <cell r="B138">
            <v>1.1031424044248928E-3</v>
          </cell>
          <cell r="C138">
            <v>2.4380765244715131E-3</v>
          </cell>
          <cell r="D138">
            <v>1.5021E-2</v>
          </cell>
          <cell r="E138">
            <v>1.9860391921332994E-2</v>
          </cell>
          <cell r="F138">
            <v>1.2959999999999998E-3</v>
          </cell>
          <cell r="G138">
            <v>2.4000000000000001E-5</v>
          </cell>
          <cell r="H138">
            <v>7.7999999999999988E-4</v>
          </cell>
          <cell r="I138">
            <v>3.3696158554893323E-2</v>
          </cell>
          <cell r="J138">
            <v>7.3800000000000005E-4</v>
          </cell>
          <cell r="K138">
            <v>3.7061792426602388E-2</v>
          </cell>
          <cell r="L138">
            <v>1.44E-4</v>
          </cell>
          <cell r="M138">
            <v>1.3200000000000001E-4</v>
          </cell>
          <cell r="N138">
            <v>2.9100000000000003E-4</v>
          </cell>
          <cell r="O138">
            <v>1.271298E-4</v>
          </cell>
          <cell r="P138">
            <v>4.8200765478699899E-2</v>
          </cell>
          <cell r="Q138">
            <v>1.6799999999999999E-4</v>
          </cell>
          <cell r="R138">
            <v>5.3364951026054076E-2</v>
          </cell>
          <cell r="S138">
            <v>8.8187582173924042E-2</v>
          </cell>
          <cell r="T138">
            <v>0</v>
          </cell>
          <cell r="U138">
            <v>0</v>
          </cell>
          <cell r="V138">
            <v>0</v>
          </cell>
          <cell r="W138">
            <v>0</v>
          </cell>
          <cell r="X138">
            <v>0</v>
          </cell>
          <cell r="Y138">
            <v>0</v>
          </cell>
          <cell r="Z138">
            <v>0</v>
          </cell>
          <cell r="AA138">
            <v>0</v>
          </cell>
          <cell r="AB138">
            <v>0.20099999999999998</v>
          </cell>
          <cell r="AC138">
            <v>0.5410839999999999</v>
          </cell>
          <cell r="AD138">
            <v>1.1136729999999999</v>
          </cell>
          <cell r="AE138">
            <v>1.833321</v>
          </cell>
          <cell r="AF138">
            <v>1.6277299999999999</v>
          </cell>
          <cell r="AG138">
            <v>3.9777549999999997</v>
          </cell>
          <cell r="AH138">
            <v>8.359335999999999</v>
          </cell>
          <cell r="AI138">
            <v>10.956207000000001</v>
          </cell>
          <cell r="AJ138">
            <v>12.462374999999998</v>
          </cell>
          <cell r="AK138">
            <v>13.796008999999998</v>
          </cell>
          <cell r="AL138">
            <v>16.323685999999999</v>
          </cell>
          <cell r="AM138">
            <v>21.208266000000002</v>
          </cell>
          <cell r="AN138">
            <v>25.451535</v>
          </cell>
          <cell r="AO138">
            <v>17.998843000000001</v>
          </cell>
          <cell r="AP138">
            <v>20.242308999999999</v>
          </cell>
          <cell r="AQ138">
            <v>22.165089999999999</v>
          </cell>
          <cell r="AR138">
            <v>21.923503</v>
          </cell>
          <cell r="AS138">
            <v>33.770269999999996</v>
          </cell>
          <cell r="AT138">
            <v>0</v>
          </cell>
          <cell r="AU138">
            <v>0</v>
          </cell>
          <cell r="AV138">
            <v>0</v>
          </cell>
          <cell r="AW138">
            <v>0</v>
          </cell>
          <cell r="AX138">
            <v>0</v>
          </cell>
          <cell r="AY138">
            <v>0</v>
          </cell>
          <cell r="AZ138">
            <v>0</v>
          </cell>
          <cell r="BA138">
            <v>0</v>
          </cell>
        </row>
        <row r="173">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row>
        <row r="174">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row>
        <row r="175">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row>
        <row r="176">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row>
        <row r="177">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row>
        <row r="178">
          <cell r="B178">
            <v>0</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row>
        <row r="179">
          <cell r="B179">
            <v>0</v>
          </cell>
          <cell r="C179">
            <v>0</v>
          </cell>
          <cell r="D179">
            <v>0</v>
          </cell>
          <cell r="E179">
            <v>0</v>
          </cell>
          <cell r="F179">
            <v>1.9651440761795113E-3</v>
          </cell>
          <cell r="G179">
            <v>1.8105004049776975E-2</v>
          </cell>
          <cell r="H179">
            <v>4.0928791648833188E-2</v>
          </cell>
          <cell r="I179">
            <v>1.1940831335254909E-3</v>
          </cell>
          <cell r="J179">
            <v>1.8711644371697578E-2</v>
          </cell>
          <cell r="K179">
            <v>3.6199175301414625E-4</v>
          </cell>
          <cell r="L179">
            <v>3.6893424844370275E-4</v>
          </cell>
          <cell r="M179">
            <v>1.670886497768714E-2</v>
          </cell>
          <cell r="N179">
            <v>5.2958958409852375E-2</v>
          </cell>
          <cell r="O179">
            <v>2.723030888114298E-2</v>
          </cell>
          <cell r="P179">
            <v>7.4161354562324144E-2</v>
          </cell>
          <cell r="Q179">
            <v>7.3717421351918687E-3</v>
          </cell>
          <cell r="R179">
            <v>1.2328472484288974E-2</v>
          </cell>
          <cell r="S179">
            <v>4.0249375025332081E-2</v>
          </cell>
          <cell r="T179">
            <v>0</v>
          </cell>
          <cell r="U179">
            <v>0</v>
          </cell>
          <cell r="V179">
            <v>0</v>
          </cell>
          <cell r="W179">
            <v>0</v>
          </cell>
          <cell r="X179">
            <v>0</v>
          </cell>
          <cell r="Y179">
            <v>0</v>
          </cell>
          <cell r="Z179">
            <v>0</v>
          </cell>
          <cell r="AA179">
            <v>0</v>
          </cell>
          <cell r="AB179">
            <v>0</v>
          </cell>
          <cell r="AC179">
            <v>0</v>
          </cell>
          <cell r="AD179">
            <v>0</v>
          </cell>
          <cell r="AE179">
            <v>0</v>
          </cell>
          <cell r="AF179">
            <v>0.41597200000000001</v>
          </cell>
          <cell r="AG179">
            <v>1.332703</v>
          </cell>
          <cell r="AH179">
            <v>2.1360919999999997</v>
          </cell>
          <cell r="AI179">
            <v>0.47914199999999996</v>
          </cell>
          <cell r="AJ179">
            <v>1.8174139999999999</v>
          </cell>
          <cell r="AK179">
            <v>0.12858499999999998</v>
          </cell>
          <cell r="AL179">
            <v>0.18825499999999998</v>
          </cell>
          <cell r="AM179">
            <v>8.3571960000000001</v>
          </cell>
          <cell r="AN179">
            <v>13.442886</v>
          </cell>
          <cell r="AO179">
            <v>12.541505999999998</v>
          </cell>
          <cell r="AP179">
            <v>13.117723999999999</v>
          </cell>
          <cell r="AQ179">
            <v>2.4507330000000001</v>
          </cell>
          <cell r="AR179">
            <v>4.4827579999999996</v>
          </cell>
          <cell r="AS179">
            <v>15.965994999999999</v>
          </cell>
          <cell r="AT179">
            <v>0</v>
          </cell>
          <cell r="AU179">
            <v>0</v>
          </cell>
          <cell r="AV179">
            <v>0</v>
          </cell>
          <cell r="AW179">
            <v>0</v>
          </cell>
          <cell r="AX179">
            <v>0</v>
          </cell>
          <cell r="AY179">
            <v>0</v>
          </cell>
          <cell r="AZ179">
            <v>0</v>
          </cell>
          <cell r="BA179">
            <v>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row>
        <row r="206">
          <cell r="B206">
            <v>6.7560145465921206E-2</v>
          </cell>
          <cell r="C206">
            <v>0.11602895504152139</v>
          </cell>
          <cell r="D206">
            <v>2.7504594436522513E-2</v>
          </cell>
          <cell r="E206">
            <v>0.15057776341324233</v>
          </cell>
          <cell r="F206">
            <v>0.20650315626939456</v>
          </cell>
          <cell r="G206">
            <v>8.3851660832952868E-2</v>
          </cell>
          <cell r="H206">
            <v>6.3130916605054294E-2</v>
          </cell>
          <cell r="I206">
            <v>0.10028379815915733</v>
          </cell>
          <cell r="J206">
            <v>5.4036016434278994E-2</v>
          </cell>
          <cell r="K206">
            <v>1.9118129099999999E-2</v>
          </cell>
          <cell r="L206">
            <v>2.7507440800000001E-2</v>
          </cell>
          <cell r="M206">
            <v>3.2732982799999998E-2</v>
          </cell>
          <cell r="N206">
            <v>3.7855598761310866E-2</v>
          </cell>
          <cell r="O206">
            <v>3.8414502699999999E-2</v>
          </cell>
          <cell r="P206">
            <v>3.5835470999999994E-2</v>
          </cell>
          <cell r="Q206">
            <v>4.30457489E-2</v>
          </cell>
          <cell r="R206">
            <v>4.3185879099999998E-2</v>
          </cell>
          <cell r="S206">
            <v>6.108615639E-2</v>
          </cell>
          <cell r="T206">
            <v>0</v>
          </cell>
          <cell r="U206">
            <v>0</v>
          </cell>
          <cell r="V206">
            <v>0</v>
          </cell>
          <cell r="W206">
            <v>0</v>
          </cell>
          <cell r="X206">
            <v>0</v>
          </cell>
          <cell r="Y206">
            <v>0</v>
          </cell>
          <cell r="Z206">
            <v>0</v>
          </cell>
          <cell r="AA206">
            <v>0</v>
          </cell>
          <cell r="AB206">
            <v>1.7589999999999999</v>
          </cell>
          <cell r="AC206">
            <v>6.905672</v>
          </cell>
          <cell r="AD206">
            <v>5.8552669999999996</v>
          </cell>
          <cell r="AE206">
            <v>14.649962999999998</v>
          </cell>
          <cell r="AF206">
            <v>19.493040000000001</v>
          </cell>
          <cell r="AG206">
            <v>16.084790999999999</v>
          </cell>
          <cell r="AH206">
            <v>13.296548</v>
          </cell>
          <cell r="AI206">
            <v>16.007989999999999</v>
          </cell>
          <cell r="AJ206">
            <v>12.602419999999999</v>
          </cell>
          <cell r="AK206">
            <v>13.080596</v>
          </cell>
          <cell r="AL206">
            <v>28.264539999999997</v>
          </cell>
          <cell r="AM206">
            <v>42.241174000000001</v>
          </cell>
          <cell r="AN206">
            <v>53.049734000000001</v>
          </cell>
          <cell r="AO206">
            <v>45.986204999999998</v>
          </cell>
          <cell r="AP206">
            <v>34.911754999999999</v>
          </cell>
          <cell r="AQ206">
            <v>52.916409999999999</v>
          </cell>
          <cell r="AR206">
            <v>36.182373999999996</v>
          </cell>
          <cell r="AS206">
            <v>36.397396999999998</v>
          </cell>
          <cell r="AT206">
            <v>0</v>
          </cell>
          <cell r="AU206">
            <v>0</v>
          </cell>
          <cell r="AV206">
            <v>0</v>
          </cell>
          <cell r="AW206">
            <v>0</v>
          </cell>
          <cell r="AX206">
            <v>0</v>
          </cell>
          <cell r="AY206">
            <v>0</v>
          </cell>
          <cell r="AZ206">
            <v>0</v>
          </cell>
          <cell r="BA206">
            <v>0</v>
          </cell>
        </row>
        <row r="218">
          <cell r="B218">
            <v>0</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row>
        <row r="219">
          <cell r="B219">
            <v>0</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row>
        <row r="228">
          <cell r="B228">
            <v>0.42415778999999998</v>
          </cell>
          <cell r="C228">
            <v>0.36930725999999997</v>
          </cell>
          <cell r="D228">
            <v>0.35927507784000001</v>
          </cell>
          <cell r="E228">
            <v>0.3830586165</v>
          </cell>
          <cell r="F228">
            <v>0.41084236186</v>
          </cell>
          <cell r="G228">
            <v>0.47738273918999996</v>
          </cell>
          <cell r="H228">
            <v>0.8725839984399999</v>
          </cell>
          <cell r="I228">
            <v>0.81859388729999993</v>
          </cell>
          <cell r="J228">
            <v>0.98906640461999995</v>
          </cell>
          <cell r="K228">
            <v>0.45240869205000001</v>
          </cell>
          <cell r="L228">
            <v>0.51374449769999997</v>
          </cell>
          <cell r="M228">
            <v>0.61231916525804631</v>
          </cell>
          <cell r="N228">
            <v>0.83991021023000001</v>
          </cell>
          <cell r="O228">
            <v>0.75190250089999999</v>
          </cell>
          <cell r="P228">
            <v>0.70693440257999995</v>
          </cell>
          <cell r="Q228">
            <v>0.70314310744999997</v>
          </cell>
          <cell r="R228">
            <v>0.63762733019999995</v>
          </cell>
          <cell r="S228">
            <v>0.58166655718113136</v>
          </cell>
          <cell r="T228">
            <v>0</v>
          </cell>
          <cell r="U228">
            <v>0</v>
          </cell>
          <cell r="V228">
            <v>0</v>
          </cell>
          <cell r="W228">
            <v>0</v>
          </cell>
          <cell r="X228">
            <v>0</v>
          </cell>
          <cell r="Y228">
            <v>0</v>
          </cell>
          <cell r="Z228">
            <v>0</v>
          </cell>
          <cell r="AA228">
            <v>0</v>
          </cell>
          <cell r="AB228">
            <v>30.276</v>
          </cell>
          <cell r="AC228">
            <v>29.523267999999998</v>
          </cell>
          <cell r="AD228">
            <v>32.402062000000001</v>
          </cell>
          <cell r="AE228">
            <v>34.395719</v>
          </cell>
          <cell r="AF228">
            <v>41.175661000000005</v>
          </cell>
          <cell r="AG228">
            <v>50.762484000000001</v>
          </cell>
          <cell r="AH228">
            <v>66.631689999999992</v>
          </cell>
          <cell r="AI228">
            <v>71.021963</v>
          </cell>
          <cell r="AJ228">
            <v>97.009303000000003</v>
          </cell>
          <cell r="AK228">
            <v>66.101310999999995</v>
          </cell>
          <cell r="AL228">
            <v>75.239791999999994</v>
          </cell>
          <cell r="AM228">
            <v>83.306189999999987</v>
          </cell>
          <cell r="AN228">
            <v>93.754470999999995</v>
          </cell>
          <cell r="AO228">
            <v>90.801301999999993</v>
          </cell>
          <cell r="AP228">
            <v>88.787492</v>
          </cell>
          <cell r="AQ228">
            <v>86.141640999999993</v>
          </cell>
          <cell r="AR228">
            <v>89.54088999999999</v>
          </cell>
          <cell r="AS228">
            <v>91.889098999999987</v>
          </cell>
          <cell r="AT228">
            <v>0</v>
          </cell>
          <cell r="AU228">
            <v>0</v>
          </cell>
          <cell r="AV228">
            <v>0</v>
          </cell>
          <cell r="AW228">
            <v>0</v>
          </cell>
          <cell r="AX228">
            <v>0</v>
          </cell>
          <cell r="AY228">
            <v>0</v>
          </cell>
          <cell r="AZ228">
            <v>0</v>
          </cell>
          <cell r="BA228">
            <v>0</v>
          </cell>
        </row>
        <row r="231">
          <cell r="B231">
            <v>0</v>
          </cell>
          <cell r="C231">
            <v>8.7501644999999999E-4</v>
          </cell>
          <cell r="D231">
            <v>1.3742925E-3</v>
          </cell>
          <cell r="E231">
            <v>5.0080974999999993E-3</v>
          </cell>
          <cell r="F231">
            <v>8.3026370000000016E-3</v>
          </cell>
          <cell r="G231">
            <v>1.33668255E-2</v>
          </cell>
          <cell r="H231">
            <v>1.3347953499999999E-2</v>
          </cell>
          <cell r="I231">
            <v>1.0012794640831388E-2</v>
          </cell>
          <cell r="J231">
            <v>6.4540874999999996E-3</v>
          </cell>
          <cell r="K231">
            <v>5.0177077999999991E-3</v>
          </cell>
          <cell r="L231">
            <v>9.6218730999999991E-3</v>
          </cell>
          <cell r="M231">
            <v>1.7020056200000001E-2</v>
          </cell>
          <cell r="N231">
            <v>7.2261595399999989E-2</v>
          </cell>
          <cell r="O231">
            <v>3.8484796999999994E-2</v>
          </cell>
          <cell r="P231">
            <v>4.1626093699999998E-2</v>
          </cell>
          <cell r="Q231">
            <v>2.0115988799999998E-2</v>
          </cell>
          <cell r="R231">
            <v>1.66803308E-2</v>
          </cell>
          <cell r="S231">
            <v>4.7644814770000002E-2</v>
          </cell>
          <cell r="T231">
            <v>6.8893887580000007E-2</v>
          </cell>
          <cell r="U231">
            <v>0</v>
          </cell>
          <cell r="V231">
            <v>0</v>
          </cell>
          <cell r="W231">
            <v>0</v>
          </cell>
          <cell r="X231">
            <v>0</v>
          </cell>
          <cell r="Y231">
            <v>0</v>
          </cell>
          <cell r="Z231">
            <v>0</v>
          </cell>
          <cell r="AA231">
            <v>0</v>
          </cell>
          <cell r="AB231">
            <v>0</v>
          </cell>
          <cell r="AC231">
            <v>0.54623100000000002</v>
          </cell>
          <cell r="AD231">
            <v>0.50267099999999998</v>
          </cell>
          <cell r="AE231">
            <v>1.6777579999999999</v>
          </cell>
          <cell r="AF231">
            <v>4.4875980000000002</v>
          </cell>
          <cell r="AG231">
            <v>3.1226769999999999</v>
          </cell>
          <cell r="AH231">
            <v>3.7985089999999997</v>
          </cell>
          <cell r="AI231">
            <v>2.516168</v>
          </cell>
          <cell r="AJ231">
            <v>4.6966909999999995</v>
          </cell>
          <cell r="AK231">
            <v>4.7958550000000004</v>
          </cell>
          <cell r="AL231">
            <v>7.4632389999999997</v>
          </cell>
          <cell r="AM231">
            <v>10.701583999999999</v>
          </cell>
          <cell r="AN231">
            <v>18.789390999999998</v>
          </cell>
          <cell r="AO231">
            <v>11.985690999999999</v>
          </cell>
          <cell r="AP231">
            <v>13.986532</v>
          </cell>
          <cell r="AQ231">
            <v>8.6390650000000004</v>
          </cell>
          <cell r="AR231">
            <v>12.473170999999999</v>
          </cell>
          <cell r="AS231">
            <v>22.200081999999998</v>
          </cell>
          <cell r="AT231">
            <v>0</v>
          </cell>
          <cell r="AU231">
            <v>0</v>
          </cell>
          <cell r="AV231">
            <v>0</v>
          </cell>
          <cell r="AW231">
            <v>0</v>
          </cell>
          <cell r="AX231">
            <v>0</v>
          </cell>
          <cell r="AY231">
            <v>0</v>
          </cell>
          <cell r="AZ231">
            <v>0</v>
          </cell>
          <cell r="BA231">
            <v>0</v>
          </cell>
        </row>
        <row r="247">
          <cell r="B247">
            <v>2.2545319999999998E-4</v>
          </cell>
          <cell r="C247">
            <v>2.4865750000000001E-4</v>
          </cell>
          <cell r="D247">
            <v>1.669255312374963E-3</v>
          </cell>
          <cell r="E247">
            <v>6.5409077349598242E-3</v>
          </cell>
          <cell r="F247">
            <v>1.0150412294453372E-2</v>
          </cell>
          <cell r="G247">
            <v>2.6585221862444018E-2</v>
          </cell>
          <cell r="H247">
            <v>4.0098656107796365E-2</v>
          </cell>
          <cell r="I247">
            <v>6.3090874699999994E-2</v>
          </cell>
          <cell r="J247">
            <v>0.10972431750000002</v>
          </cell>
          <cell r="K247">
            <v>6.9130524800000009E-2</v>
          </cell>
          <cell r="L247">
            <v>9.0095246431480758E-2</v>
          </cell>
          <cell r="M247">
            <v>7.954684289999997E-2</v>
          </cell>
          <cell r="N247">
            <v>8.8249759800723943E-2</v>
          </cell>
          <cell r="O247">
            <v>0.29977667104658645</v>
          </cell>
          <cell r="P247">
            <v>0.10815285205526347</v>
          </cell>
          <cell r="Q247">
            <v>0.10689367026261234</v>
          </cell>
          <cell r="R247">
            <v>0.13755150345011674</v>
          </cell>
          <cell r="S247">
            <v>7.1108611207611208E-2</v>
          </cell>
          <cell r="T247">
            <v>0.39437416200000003</v>
          </cell>
          <cell r="U247">
            <v>0</v>
          </cell>
          <cell r="V247">
            <v>0</v>
          </cell>
          <cell r="W247">
            <v>0</v>
          </cell>
          <cell r="X247">
            <v>0</v>
          </cell>
          <cell r="Y247">
            <v>0</v>
          </cell>
          <cell r="Z247">
            <v>0</v>
          </cell>
          <cell r="AA247">
            <v>0</v>
          </cell>
          <cell r="AB247">
            <v>1E-3</v>
          </cell>
          <cell r="AC247">
            <v>4.0337569999999996</v>
          </cell>
          <cell r="AD247">
            <v>8.7553059999999991</v>
          </cell>
          <cell r="AE247">
            <v>4.6418340000000002</v>
          </cell>
          <cell r="AF247">
            <v>3.829793</v>
          </cell>
          <cell r="AG247">
            <v>10.951692</v>
          </cell>
          <cell r="AH247">
            <v>22.983838999999996</v>
          </cell>
          <cell r="AI247">
            <v>49.787594999999996</v>
          </cell>
          <cell r="AJ247">
            <v>100.98521799999999</v>
          </cell>
          <cell r="AK247">
            <v>60.762661999999999</v>
          </cell>
          <cell r="AL247">
            <v>76.448251999999997</v>
          </cell>
          <cell r="AM247">
            <v>72.333306999999991</v>
          </cell>
          <cell r="AN247">
            <v>84.290306000000001</v>
          </cell>
          <cell r="AO247">
            <v>90.087265000000002</v>
          </cell>
          <cell r="AP247">
            <v>87.907005999999996</v>
          </cell>
          <cell r="AQ247">
            <v>81.364546000000004</v>
          </cell>
          <cell r="AR247">
            <v>85.270860999999996</v>
          </cell>
          <cell r="AS247">
            <v>84.899641000000003</v>
          </cell>
          <cell r="AT247">
            <v>0</v>
          </cell>
          <cell r="AU247">
            <v>0</v>
          </cell>
          <cell r="AV247">
            <v>0</v>
          </cell>
          <cell r="AW247">
            <v>0</v>
          </cell>
          <cell r="AX247">
            <v>0</v>
          </cell>
          <cell r="AY247">
            <v>0</v>
          </cell>
          <cell r="AZ247">
            <v>0</v>
          </cell>
          <cell r="BA247">
            <v>0</v>
          </cell>
        </row>
        <row r="257">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row>
        <row r="263">
          <cell r="B263">
            <v>1.0298163144885464</v>
          </cell>
          <cell r="C263">
            <v>1.1435141314899868</v>
          </cell>
          <cell r="D263">
            <v>1.1433352007274857</v>
          </cell>
          <cell r="E263">
            <v>1.5959174367150135</v>
          </cell>
          <cell r="F263">
            <v>1.8741827445462265</v>
          </cell>
          <cell r="G263">
            <v>2.537081899936886</v>
          </cell>
          <cell r="H263">
            <v>3.2893404712876451</v>
          </cell>
          <cell r="I263">
            <v>3.992613923721271</v>
          </cell>
          <cell r="J263">
            <v>4.5939329124955499</v>
          </cell>
          <cell r="K263">
            <v>4.3850648774461591</v>
          </cell>
          <cell r="L263">
            <v>7.3477495825173076</v>
          </cell>
          <cell r="M263">
            <v>10.41752902720088</v>
          </cell>
          <cell r="N263">
            <v>11.239760365724463</v>
          </cell>
          <cell r="O263">
            <v>14.376809204990431</v>
          </cell>
          <cell r="P263">
            <v>13.912790995513928</v>
          </cell>
          <cell r="Q263">
            <v>13.50061509874433</v>
          </cell>
          <cell r="R263">
            <v>14.739624835410625</v>
          </cell>
          <cell r="S263">
            <v>16.097731698216574</v>
          </cell>
          <cell r="T263">
            <v>8.9352275595799995</v>
          </cell>
          <cell r="U263">
            <v>0</v>
          </cell>
          <cell r="V263">
            <v>0</v>
          </cell>
          <cell r="W263">
            <v>0</v>
          </cell>
          <cell r="X263">
            <v>0</v>
          </cell>
          <cell r="Y263">
            <v>0</v>
          </cell>
          <cell r="Z263">
            <v>0</v>
          </cell>
          <cell r="AA263">
            <v>0</v>
          </cell>
          <cell r="AB263">
            <v>70.087000000000003</v>
          </cell>
          <cell r="AC263">
            <v>94.992989000000009</v>
          </cell>
          <cell r="AD263">
            <v>101.67985800000002</v>
          </cell>
          <cell r="AE263">
            <v>112.43749899999999</v>
          </cell>
          <cell r="AF263">
            <v>141.83872599999998</v>
          </cell>
          <cell r="AG263">
            <v>230.68470600000003</v>
          </cell>
          <cell r="AH263">
            <v>306.18261500000006</v>
          </cell>
          <cell r="AI263">
            <v>412.79813100000001</v>
          </cell>
          <cell r="AJ263">
            <v>577.25013200000012</v>
          </cell>
          <cell r="AK263">
            <v>515.9292660000001</v>
          </cell>
          <cell r="AL263">
            <v>853.6731319999999</v>
          </cell>
          <cell r="AM263">
            <v>1139.4858129999998</v>
          </cell>
          <cell r="AN263">
            <v>1364.7720469999997</v>
          </cell>
          <cell r="AO263">
            <v>1645.2700159999997</v>
          </cell>
          <cell r="AP263">
            <v>1618.035364999999</v>
          </cell>
          <cell r="AQ263">
            <v>1777.089453000001</v>
          </cell>
          <cell r="AR263">
            <v>1546.8601449999996</v>
          </cell>
          <cell r="AS263">
            <v>2008.2761440000008</v>
          </cell>
          <cell r="AT263">
            <v>0</v>
          </cell>
          <cell r="AU263">
            <v>0</v>
          </cell>
          <cell r="AV263">
            <v>0</v>
          </cell>
          <cell r="AW263">
            <v>0</v>
          </cell>
          <cell r="AX263">
            <v>0</v>
          </cell>
          <cell r="AY263">
            <v>0</v>
          </cell>
          <cell r="AZ263">
            <v>0</v>
          </cell>
          <cell r="BA263">
            <v>0</v>
          </cell>
        </row>
        <row r="264">
          <cell r="B264">
            <v>2.7405233624888295E-2</v>
          </cell>
          <cell r="C264">
            <v>2.2064439042730911E-2</v>
          </cell>
          <cell r="D264">
            <v>2.0417730368825653E-2</v>
          </cell>
          <cell r="E264">
            <v>2.117232141412087E-2</v>
          </cell>
          <cell r="F264">
            <v>2.401967342213147E-2</v>
          </cell>
          <cell r="G264">
            <v>1.1640020923113578E-2</v>
          </cell>
          <cell r="H264">
            <v>1.0829964829987927E-2</v>
          </cell>
          <cell r="I264">
            <v>1.3431545355701024E-2</v>
          </cell>
          <cell r="J264">
            <v>1.3865117902852053E-2</v>
          </cell>
          <cell r="K264">
            <v>1.302999394876626E-2</v>
          </cell>
          <cell r="L264">
            <v>1.1643468130315025E-2</v>
          </cell>
          <cell r="M264">
            <v>3.1044916391041174E-2</v>
          </cell>
          <cell r="N264">
            <v>2.4406275439221532E-2</v>
          </cell>
          <cell r="O264">
            <v>2.5942225938346237E-2</v>
          </cell>
          <cell r="P264">
            <v>3.0065673377839258E-2</v>
          </cell>
          <cell r="Q264">
            <v>2.4868720243800747E-2</v>
          </cell>
          <cell r="R264">
            <v>2.0193000257983512E-2</v>
          </cell>
          <cell r="S264">
            <v>3.494001406267349E-2</v>
          </cell>
          <cell r="T264">
            <v>0</v>
          </cell>
          <cell r="U264">
            <v>0</v>
          </cell>
          <cell r="V264">
            <v>0</v>
          </cell>
          <cell r="W264">
            <v>0</v>
          </cell>
          <cell r="X264">
            <v>0</v>
          </cell>
          <cell r="Y264">
            <v>0</v>
          </cell>
          <cell r="Z264">
            <v>0</v>
          </cell>
          <cell r="AA264">
            <v>0</v>
          </cell>
          <cell r="AB264">
            <v>13.000999999999999</v>
          </cell>
          <cell r="AC264">
            <v>12.108872999999997</v>
          </cell>
          <cell r="AD264">
            <v>11.098311000000001</v>
          </cell>
          <cell r="AE264">
            <v>10.864698999999998</v>
          </cell>
          <cell r="AF264">
            <v>11.07864</v>
          </cell>
          <cell r="AG264">
            <v>7.6454499999999985</v>
          </cell>
          <cell r="AH264">
            <v>7.2216450000000005</v>
          </cell>
          <cell r="AI264">
            <v>8.8154769999999996</v>
          </cell>
          <cell r="AJ264">
            <v>10.787351999999998</v>
          </cell>
          <cell r="AK264">
            <v>10.091343000000002</v>
          </cell>
          <cell r="AL264">
            <v>8.9501249999999999</v>
          </cell>
          <cell r="AM264">
            <v>15.096435000000001</v>
          </cell>
          <cell r="AN264">
            <v>22.138841999999997</v>
          </cell>
          <cell r="AO264">
            <v>18.759335999999998</v>
          </cell>
          <cell r="AP264">
            <v>17.485392000000001</v>
          </cell>
          <cell r="AQ264">
            <v>15.975559000000001</v>
          </cell>
          <cell r="AR264">
            <v>18.742041</v>
          </cell>
          <cell r="AS264">
            <v>21.857863999999999</v>
          </cell>
          <cell r="AT264">
            <v>0</v>
          </cell>
          <cell r="AU264">
            <v>0</v>
          </cell>
          <cell r="AV264">
            <v>0</v>
          </cell>
          <cell r="AW264">
            <v>0</v>
          </cell>
          <cell r="AX264">
            <v>0</v>
          </cell>
          <cell r="AY264">
            <v>0</v>
          </cell>
          <cell r="AZ264">
            <v>0</v>
          </cell>
          <cell r="BA264">
            <v>0</v>
          </cell>
        </row>
        <row r="266">
          <cell r="B266">
            <v>1.7770671878639206E-3</v>
          </cell>
          <cell r="C266">
            <v>1.4521700613547165E-3</v>
          </cell>
          <cell r="D266">
            <v>5.4548440556451225E-3</v>
          </cell>
          <cell r="E266">
            <v>2.8104801253564732E-3</v>
          </cell>
          <cell r="F266">
            <v>1.0141404531899734E-3</v>
          </cell>
          <cell r="G266">
            <v>8.6621812447804612E-4</v>
          </cell>
          <cell r="H266">
            <v>9.6522770959214669E-4</v>
          </cell>
          <cell r="I266">
            <v>5.1579066213778071E-3</v>
          </cell>
          <cell r="J266">
            <v>4.2897261619886384E-3</v>
          </cell>
          <cell r="K266">
            <v>3.9466696168913686E-3</v>
          </cell>
          <cell r="L266">
            <v>8.933390388364288E-3</v>
          </cell>
          <cell r="M266">
            <v>9.0200333957079597E-3</v>
          </cell>
          <cell r="N266">
            <v>8.5305360070842412E-3</v>
          </cell>
          <cell r="O266">
            <v>8.9762335273902392E-3</v>
          </cell>
          <cell r="P266">
            <v>4.0518964457395737E-2</v>
          </cell>
          <cell r="Q266">
            <v>3.9173304647514576E-2</v>
          </cell>
          <cell r="R266">
            <v>5.8734865113763361E-3</v>
          </cell>
          <cell r="S266">
            <v>3.4347264651676992E-2</v>
          </cell>
          <cell r="T266">
            <v>0</v>
          </cell>
          <cell r="U266">
            <v>0</v>
          </cell>
          <cell r="V266">
            <v>0</v>
          </cell>
          <cell r="W266">
            <v>0</v>
          </cell>
          <cell r="X266">
            <v>0</v>
          </cell>
          <cell r="Y266">
            <v>0</v>
          </cell>
          <cell r="Z266">
            <v>0</v>
          </cell>
          <cell r="AA266">
            <v>0</v>
          </cell>
          <cell r="AB266">
            <v>0.40099999999999997</v>
          </cell>
          <cell r="AC266">
            <v>0.35770500000000005</v>
          </cell>
          <cell r="AD266">
            <v>0.20863799999999999</v>
          </cell>
          <cell r="AE266">
            <v>0.52235199999999993</v>
          </cell>
          <cell r="AF266">
            <v>0.338841</v>
          </cell>
          <cell r="AG266">
            <v>0.26963499999999996</v>
          </cell>
          <cell r="AH266">
            <v>0.73300599999999994</v>
          </cell>
          <cell r="AI266">
            <v>3.1883400000000002</v>
          </cell>
          <cell r="AJ266">
            <v>3.869453</v>
          </cell>
          <cell r="AK266">
            <v>2.643319</v>
          </cell>
          <cell r="AL266">
            <v>4.2213149999999997</v>
          </cell>
          <cell r="AM266">
            <v>5.7719710000000006</v>
          </cell>
          <cell r="AN266">
            <v>8.2402100000000011</v>
          </cell>
          <cell r="AO266">
            <v>2.9126809999999992</v>
          </cell>
          <cell r="AP266">
            <v>5.9938769999999995</v>
          </cell>
          <cell r="AQ266">
            <v>5.7432780000000001</v>
          </cell>
          <cell r="AR266">
            <v>2.6953549999999997</v>
          </cell>
          <cell r="AS266">
            <v>11.816624999999998</v>
          </cell>
          <cell r="AT266">
            <v>0</v>
          </cell>
          <cell r="AU266">
            <v>0</v>
          </cell>
          <cell r="AV266">
            <v>0</v>
          </cell>
          <cell r="AW266">
            <v>0</v>
          </cell>
          <cell r="AX266">
            <v>0</v>
          </cell>
          <cell r="AY266">
            <v>0</v>
          </cell>
          <cell r="AZ266">
            <v>0</v>
          </cell>
          <cell r="BA266">
            <v>0</v>
          </cell>
        </row>
        <row r="267">
          <cell r="B267">
            <v>0.98011252944356575</v>
          </cell>
          <cell r="C267">
            <v>1.1080393940833804</v>
          </cell>
          <cell r="D267">
            <v>1.1015955408816034</v>
          </cell>
          <cell r="E267">
            <v>1.5482116812807194</v>
          </cell>
          <cell r="F267">
            <v>1.8079587475767314</v>
          </cell>
          <cell r="G267">
            <v>2.4430467185340285</v>
          </cell>
          <cell r="H267">
            <v>3.1628368133688407</v>
          </cell>
          <cell r="I267">
            <v>3.8705328845365949</v>
          </cell>
          <cell r="J267">
            <v>4.4043355359903362</v>
          </cell>
          <cell r="K267">
            <v>4.2224386402633804</v>
          </cell>
          <cell r="L267">
            <v>7.1376604642110575</v>
          </cell>
          <cell r="M267">
            <v>10.138977971173778</v>
          </cell>
          <cell r="N267">
            <v>10.895712739000377</v>
          </cell>
          <cell r="O267">
            <v>13.828569617483861</v>
          </cell>
          <cell r="P267">
            <v>13.432380698246543</v>
          </cell>
          <cell r="Q267">
            <v>12.765960354753961</v>
          </cell>
          <cell r="R267">
            <v>14.345711896888808</v>
          </cell>
          <cell r="S267">
            <v>15.512823761031843</v>
          </cell>
          <cell r="T267">
            <v>8.5213509040799984</v>
          </cell>
          <cell r="U267">
            <v>0</v>
          </cell>
          <cell r="V267">
            <v>0</v>
          </cell>
          <cell r="W267">
            <v>0</v>
          </cell>
          <cell r="X267">
            <v>0</v>
          </cell>
          <cell r="Y267">
            <v>0</v>
          </cell>
          <cell r="Z267">
            <v>0</v>
          </cell>
          <cell r="AA267">
            <v>0</v>
          </cell>
          <cell r="AB267">
            <v>49.505000000000003</v>
          </cell>
          <cell r="AC267">
            <v>73.333244000000008</v>
          </cell>
          <cell r="AD267">
            <v>76.531313999999995</v>
          </cell>
          <cell r="AE267">
            <v>88.819054999999992</v>
          </cell>
          <cell r="AF267">
            <v>117.54000300000001</v>
          </cell>
          <cell r="AG267">
            <v>200.75547999999995</v>
          </cell>
          <cell r="AH267">
            <v>262.12046000000004</v>
          </cell>
          <cell r="AI267">
            <v>332.80929900000001</v>
          </cell>
          <cell r="AJ267">
            <v>438.83976899999993</v>
          </cell>
          <cell r="AK267">
            <v>419.68596400000007</v>
          </cell>
          <cell r="AL267">
            <v>717.52894799999979</v>
          </cell>
          <cell r="AM267">
            <v>969.34622699999989</v>
          </cell>
          <cell r="AN267">
            <v>1162.5247089999998</v>
          </cell>
          <cell r="AO267">
            <v>1458.4999810000006</v>
          </cell>
          <cell r="AP267">
            <v>1421.4066679999999</v>
          </cell>
          <cell r="AQ267">
            <v>1585.8968280000001</v>
          </cell>
          <cell r="AR267">
            <v>1365.6086400000002</v>
          </cell>
          <cell r="AS267">
            <v>1759.5658449999999</v>
          </cell>
          <cell r="AT267">
            <v>0</v>
          </cell>
          <cell r="AU267">
            <v>0</v>
          </cell>
          <cell r="AV267">
            <v>0</v>
          </cell>
          <cell r="AW267">
            <v>0</v>
          </cell>
          <cell r="AX267">
            <v>0</v>
          </cell>
          <cell r="AY267">
            <v>0</v>
          </cell>
          <cell r="AZ267">
            <v>0</v>
          </cell>
          <cell r="BA267">
            <v>0</v>
          </cell>
        </row>
        <row r="268">
          <cell r="B268">
            <v>8.5814374818390883E-4</v>
          </cell>
          <cell r="C268">
            <v>1.0043197500000001E-3</v>
          </cell>
          <cell r="D268">
            <v>2.7476803123749633E-3</v>
          </cell>
          <cell r="E268">
            <v>7.3147146547129106E-3</v>
          </cell>
          <cell r="F268">
            <v>1.1023186294453372E-2</v>
          </cell>
          <cell r="G268">
            <v>3.141847686244402E-2</v>
          </cell>
          <cell r="H268">
            <v>4.1255255607796366E-2</v>
          </cell>
          <cell r="I268">
            <v>6.4886059699999998E-2</v>
          </cell>
          <cell r="J268">
            <v>0.11099452350000001</v>
          </cell>
          <cell r="K268">
            <v>7.0441746976567826E-2</v>
          </cell>
          <cell r="L268">
            <v>9.1654981251480763E-2</v>
          </cell>
          <cell r="M268">
            <v>8.2542860399999973E-2</v>
          </cell>
          <cell r="N268">
            <v>9.0822127057547317E-2</v>
          </cell>
          <cell r="O268">
            <v>0.30570209154658645</v>
          </cell>
          <cell r="P268">
            <v>0.11370430557275082</v>
          </cell>
          <cell r="Q268">
            <v>0.12865363317073719</v>
          </cell>
          <cell r="R268">
            <v>0.16440649127811155</v>
          </cell>
          <cell r="S268">
            <v>9.0343594563585067E-2</v>
          </cell>
          <cell r="T268">
            <v>0.39437416200000003</v>
          </cell>
          <cell r="U268">
            <v>0</v>
          </cell>
          <cell r="V268">
            <v>0</v>
          </cell>
          <cell r="W268">
            <v>0</v>
          </cell>
          <cell r="X268">
            <v>0</v>
          </cell>
          <cell r="Y268">
            <v>0</v>
          </cell>
          <cell r="Z268">
            <v>0</v>
          </cell>
          <cell r="AA268">
            <v>0</v>
          </cell>
          <cell r="AB268">
            <v>0.28299999999999997</v>
          </cell>
          <cell r="AC268">
            <v>4.3836219999999999</v>
          </cell>
          <cell r="AD268">
            <v>9.0469869999999997</v>
          </cell>
          <cell r="AE268">
            <v>4.9620700000000006</v>
          </cell>
          <cell r="AF268">
            <v>4.1616739999999997</v>
          </cell>
          <cell r="AG268">
            <v>11.367319999999999</v>
          </cell>
          <cell r="AH268">
            <v>23.447696999999994</v>
          </cell>
          <cell r="AI268">
            <v>53.672557999999995</v>
          </cell>
          <cell r="AJ268">
            <v>101.82094599999999</v>
          </cell>
          <cell r="AK268">
            <v>61.395058999999996</v>
          </cell>
          <cell r="AL268">
            <v>77.14000999999999</v>
          </cell>
          <cell r="AM268">
            <v>73.169904999999986</v>
          </cell>
          <cell r="AN268">
            <v>85.408061000000004</v>
          </cell>
          <cell r="AO268">
            <v>92.966261000000003</v>
          </cell>
          <cell r="AP268">
            <v>89.401305999999991</v>
          </cell>
          <cell r="AQ268">
            <v>85.999769999999998</v>
          </cell>
          <cell r="AR268">
            <v>91.133602999999994</v>
          </cell>
          <cell r="AS268">
            <v>90.988944000000004</v>
          </cell>
          <cell r="AT268">
            <v>0</v>
          </cell>
          <cell r="AU268">
            <v>0</v>
          </cell>
          <cell r="AV268">
            <v>0</v>
          </cell>
          <cell r="AW268">
            <v>0</v>
          </cell>
          <cell r="AX268">
            <v>0</v>
          </cell>
          <cell r="AY268">
            <v>0</v>
          </cell>
          <cell r="AZ268">
            <v>0</v>
          </cell>
          <cell r="BA268">
            <v>0</v>
          </cell>
        </row>
        <row r="269">
          <cell r="B269">
            <v>1.4292316082156172E-3</v>
          </cell>
          <cell r="C269">
            <v>2.5271075973823066E-3</v>
          </cell>
          <cell r="D269">
            <v>1.2503259761263528E-3</v>
          </cell>
          <cell r="E269">
            <v>1.5030650039007209E-3</v>
          </cell>
          <cell r="F269">
            <v>2.0920416603095082E-3</v>
          </cell>
          <cell r="G269">
            <v>1.4426999395894292E-3</v>
          </cell>
          <cell r="H269">
            <v>8.6386547816743459E-4</v>
          </cell>
          <cell r="I269">
            <v>1.0335126729364829E-3</v>
          </cell>
          <cell r="J269">
            <v>1.3431501026345959E-3</v>
          </cell>
          <cell r="K269">
            <v>7.6287756934284004E-4</v>
          </cell>
          <cell r="L269">
            <v>6.3850359180923607E-4</v>
          </cell>
          <cell r="M269">
            <v>5.7869202162457922E-3</v>
          </cell>
          <cell r="N269">
            <v>7.9694905204850206E-3</v>
          </cell>
          <cell r="O269">
            <v>1.038298160310675E-2</v>
          </cell>
          <cell r="P269">
            <v>1.0858343583707313E-2</v>
          </cell>
          <cell r="Q269">
            <v>1.1879300956153294E-2</v>
          </cell>
          <cell r="R269">
            <v>6.9270855151051681E-3</v>
          </cell>
          <cell r="S269">
            <v>1.5044555069995271E-2</v>
          </cell>
          <cell r="T269">
            <v>2.4917199999999998E-4</v>
          </cell>
          <cell r="U269">
            <v>0</v>
          </cell>
          <cell r="V269">
            <v>0</v>
          </cell>
          <cell r="W269">
            <v>0</v>
          </cell>
          <cell r="X269">
            <v>0</v>
          </cell>
          <cell r="Y269">
            <v>0</v>
          </cell>
          <cell r="Z269">
            <v>0</v>
          </cell>
          <cell r="AA269">
            <v>0</v>
          </cell>
          <cell r="AB269">
            <v>0.60799999999999998</v>
          </cell>
          <cell r="AC269">
            <v>0.93342399999999992</v>
          </cell>
          <cell r="AD269">
            <v>0.50017400000000001</v>
          </cell>
          <cell r="AE269">
            <v>0.64852999999999983</v>
          </cell>
          <cell r="AF269">
            <v>0.61168999999999996</v>
          </cell>
          <cell r="AG269">
            <v>0.39473600000000003</v>
          </cell>
          <cell r="AH269">
            <v>0.43346799999999996</v>
          </cell>
          <cell r="AI269">
            <v>0.48976500000000001</v>
          </cell>
          <cell r="AJ269">
            <v>0.50068799999999991</v>
          </cell>
          <cell r="AK269">
            <v>0.24274299999999999</v>
          </cell>
          <cell r="AL269">
            <v>0.38333</v>
          </cell>
          <cell r="AM269">
            <v>2.966634</v>
          </cell>
          <cell r="AN269">
            <v>4.1184599999999998</v>
          </cell>
          <cell r="AO269">
            <v>4.8491299999999997</v>
          </cell>
          <cell r="AP269">
            <v>6.7351829999999984</v>
          </cell>
          <cell r="AQ269">
            <v>3.7544870000000001</v>
          </cell>
          <cell r="AR269">
            <v>2.747722</v>
          </cell>
          <cell r="AS269">
            <v>5.9164889999999977</v>
          </cell>
          <cell r="AT269">
            <v>0</v>
          </cell>
          <cell r="AU269">
            <v>0</v>
          </cell>
          <cell r="AV269">
            <v>0</v>
          </cell>
          <cell r="AW269">
            <v>0</v>
          </cell>
          <cell r="AX269">
            <v>0</v>
          </cell>
          <cell r="AY269">
            <v>0</v>
          </cell>
          <cell r="AZ269">
            <v>0</v>
          </cell>
          <cell r="BA269">
            <v>0</v>
          </cell>
        </row>
      </sheetData>
      <sheetData sheetId="47">
        <row r="263">
          <cell r="B263">
            <v>4.7475000000000002E-5</v>
          </cell>
          <cell r="C263">
            <v>0</v>
          </cell>
          <cell r="D263">
            <v>5.0070000000000002E-3</v>
          </cell>
          <cell r="E263">
            <v>0</v>
          </cell>
          <cell r="F263">
            <v>4.3207199999999998E-4</v>
          </cell>
          <cell r="G263">
            <v>7.9999999999999996E-6</v>
          </cell>
          <cell r="H263">
            <v>2.5999999999999998E-4</v>
          </cell>
          <cell r="I263">
            <v>4.9904999999999991E-4</v>
          </cell>
          <cell r="J263">
            <v>2.4690000000000004E-4</v>
          </cell>
          <cell r="K263">
            <v>3.2697900000000003E-4</v>
          </cell>
          <cell r="L263">
            <v>2.3891879999999996E-3</v>
          </cell>
          <cell r="M263">
            <v>2.6376323480463491E-3</v>
          </cell>
          <cell r="N263">
            <v>0.12495096137459399</v>
          </cell>
          <cell r="O263">
            <v>0.22573845811272178</v>
          </cell>
          <cell r="P263">
            <v>0.14940985491425587</v>
          </cell>
          <cell r="Q263">
            <v>2.6037251350711985E-2</v>
          </cell>
          <cell r="R263">
            <v>2.2147165567516763E-3</v>
          </cell>
          <cell r="S263">
            <v>1.1497499999999999E-4</v>
          </cell>
          <cell r="T263">
            <v>1.8899999999999999E-6</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7.0011089999999996</v>
          </cell>
          <cell r="AM263">
            <v>1.9790639999999999</v>
          </cell>
          <cell r="AN263">
            <v>16.381866999999996</v>
          </cell>
          <cell r="AO263">
            <v>28.332339999999999</v>
          </cell>
          <cell r="AP263">
            <v>15.742688000000001</v>
          </cell>
          <cell r="AQ263">
            <v>3.4097580000000001</v>
          </cell>
          <cell r="AR263">
            <v>0.63306499999999999</v>
          </cell>
          <cell r="AS263">
            <v>2.244958</v>
          </cell>
          <cell r="AT263">
            <v>0</v>
          </cell>
          <cell r="AU263">
            <v>0</v>
          </cell>
          <cell r="AV263">
            <v>0</v>
          </cell>
          <cell r="AW263">
            <v>0</v>
          </cell>
          <cell r="AX263">
            <v>0</v>
          </cell>
          <cell r="AY263">
            <v>0</v>
          </cell>
          <cell r="AZ263">
            <v>0</v>
          </cell>
          <cell r="BA263">
            <v>0</v>
          </cell>
        </row>
        <row r="264">
          <cell r="B264">
            <v>0</v>
          </cell>
          <cell r="C264">
            <v>0</v>
          </cell>
          <cell r="D264">
            <v>0</v>
          </cell>
          <cell r="E264">
            <v>0</v>
          </cell>
          <cell r="F264">
            <v>7.2000000000000009E-8</v>
          </cell>
          <cell r="G264">
            <v>0</v>
          </cell>
          <cell r="H264">
            <v>0</v>
          </cell>
          <cell r="I264">
            <v>0</v>
          </cell>
          <cell r="J264">
            <v>9.0000000000000007E-7</v>
          </cell>
          <cell r="K264">
            <v>0</v>
          </cell>
          <cell r="L264">
            <v>0</v>
          </cell>
          <cell r="M264">
            <v>0</v>
          </cell>
          <cell r="N264">
            <v>4.7700000000000001E-5</v>
          </cell>
          <cell r="O264">
            <v>0</v>
          </cell>
          <cell r="P264">
            <v>0</v>
          </cell>
          <cell r="Q264">
            <v>0</v>
          </cell>
          <cell r="R264">
            <v>0</v>
          </cell>
          <cell r="S264">
            <v>5.7487499999999995E-5</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row>
      </sheetData>
      <sheetData sheetId="48">
        <row r="15">
          <cell r="B15">
            <v>6.2560049999999998E-4</v>
          </cell>
          <cell r="C15">
            <v>1.5579969999999998E-3</v>
          </cell>
          <cell r="D15">
            <v>4.4516814999999996E-3</v>
          </cell>
          <cell r="E15">
            <v>6.1046544999999999E-3</v>
          </cell>
          <cell r="F15">
            <v>1.54870975E-2</v>
          </cell>
          <cell r="G15">
            <v>1.16027275E-2</v>
          </cell>
          <cell r="H15">
            <v>1.7908733499999999E-2</v>
          </cell>
          <cell r="I15">
            <v>2.1527187499999999E-2</v>
          </cell>
          <cell r="J15">
            <v>2.46697255E-2</v>
          </cell>
          <cell r="K15">
            <v>2.3188833499999999E-2</v>
          </cell>
          <cell r="L15">
            <v>5.0571485999999999E-2</v>
          </cell>
          <cell r="M15">
            <v>4.7386654E-2</v>
          </cell>
          <cell r="N15">
            <v>5.8275594999999999E-2</v>
          </cell>
          <cell r="O15">
            <v>5.9440748500000001E-2</v>
          </cell>
          <cell r="P15">
            <v>6.4309528500000004E-2</v>
          </cell>
          <cell r="Q15">
            <v>6.1744822999999997E-2</v>
          </cell>
          <cell r="R15">
            <v>7.4481424500000004E-2</v>
          </cell>
          <cell r="S15">
            <v>8.2539306499999993E-2</v>
          </cell>
          <cell r="T15">
            <v>0</v>
          </cell>
          <cell r="U15">
            <v>0</v>
          </cell>
          <cell r="V15">
            <v>0</v>
          </cell>
          <cell r="W15">
            <v>0</v>
          </cell>
          <cell r="X15">
            <v>0</v>
          </cell>
          <cell r="Y15">
            <v>0</v>
          </cell>
          <cell r="Z15">
            <v>0</v>
          </cell>
          <cell r="AA15">
            <v>0</v>
          </cell>
          <cell r="AB15">
            <v>1.4949999999999999</v>
          </cell>
          <cell r="AC15">
            <v>0.85903999999999991</v>
          </cell>
          <cell r="AD15">
            <v>1.5249119999999998</v>
          </cell>
          <cell r="AE15">
            <v>1.917621</v>
          </cell>
          <cell r="AF15">
            <v>3.1632659999999997</v>
          </cell>
          <cell r="AG15">
            <v>3.3085999999999998</v>
          </cell>
          <cell r="AH15">
            <v>4.8564889999999998</v>
          </cell>
          <cell r="AI15">
            <v>8.1275180000000002</v>
          </cell>
          <cell r="AJ15">
            <v>12.555342</v>
          </cell>
          <cell r="AK15">
            <v>11.348661</v>
          </cell>
          <cell r="AL15">
            <v>21.424606999999998</v>
          </cell>
          <cell r="AM15">
            <v>22.347249999999999</v>
          </cell>
          <cell r="AN15">
            <v>31.920266999999999</v>
          </cell>
          <cell r="AO15">
            <v>23.269462999999998</v>
          </cell>
          <cell r="AP15">
            <v>26.163093999999997</v>
          </cell>
          <cell r="AQ15">
            <v>18.038778000000001</v>
          </cell>
          <cell r="AR15">
            <v>27.472722999999998</v>
          </cell>
          <cell r="AS15">
            <v>32.680521999999996</v>
          </cell>
        </row>
        <row r="37">
          <cell r="B37">
            <v>2.0306601474488076E-4</v>
          </cell>
          <cell r="C37">
            <v>1.3764619380503141E-3</v>
          </cell>
          <cell r="D37">
            <v>3.3371279887114552E-3</v>
          </cell>
          <cell r="E37">
            <v>1.5137693195970442E-2</v>
          </cell>
          <cell r="F37">
            <v>1.2348796375710474E-2</v>
          </cell>
          <cell r="G37">
            <v>1.5455311232225636E-2</v>
          </cell>
          <cell r="H37">
            <v>2.1148800986798E-2</v>
          </cell>
          <cell r="I37">
            <v>3.0422690888802419E-2</v>
          </cell>
          <cell r="J37">
            <v>2.4317119204572749E-2</v>
          </cell>
          <cell r="K37">
            <v>3.6234725323630639E-2</v>
          </cell>
          <cell r="L37">
            <v>2.4052483E-2</v>
          </cell>
          <cell r="M37">
            <v>3.1277722000000001E-2</v>
          </cell>
          <cell r="N37">
            <v>3.0817478999999998E-2</v>
          </cell>
          <cell r="O37">
            <v>0.03</v>
          </cell>
          <cell r="P37">
            <v>4.2688120999999996E-2</v>
          </cell>
          <cell r="Q37">
            <v>6.5402935499999995E-2</v>
          </cell>
          <cell r="R37">
            <v>9.3530839500000004E-2</v>
          </cell>
          <cell r="S37">
            <v>0.12891933914415193</v>
          </cell>
          <cell r="T37">
            <v>0</v>
          </cell>
          <cell r="U37">
            <v>0</v>
          </cell>
          <cell r="V37">
            <v>0</v>
          </cell>
          <cell r="W37">
            <v>0</v>
          </cell>
          <cell r="X37">
            <v>0</v>
          </cell>
          <cell r="Y37">
            <v>0</v>
          </cell>
          <cell r="Z37">
            <v>0</v>
          </cell>
          <cell r="AA37">
            <v>0</v>
          </cell>
          <cell r="AB37">
            <v>3.6999999999999998E-2</v>
          </cell>
          <cell r="AC37">
            <v>0.30787300000000001</v>
          </cell>
          <cell r="AD37">
            <v>0.74907699999999999</v>
          </cell>
          <cell r="AE37">
            <v>3.3518919999999999</v>
          </cell>
          <cell r="AF37">
            <v>2.6535089999999997</v>
          </cell>
          <cell r="AG37">
            <v>3.529112</v>
          </cell>
          <cell r="AH37">
            <v>6.562354</v>
          </cell>
          <cell r="AI37">
            <v>12.207516</v>
          </cell>
          <cell r="AJ37">
            <v>12.529268</v>
          </cell>
          <cell r="AK37">
            <v>18.064564000000001</v>
          </cell>
          <cell r="AL37">
            <v>15.381110999999999</v>
          </cell>
          <cell r="AM37">
            <v>19.500527999999999</v>
          </cell>
          <cell r="AN37">
            <v>30.428277999999999</v>
          </cell>
          <cell r="AO37">
            <v>28.510974999999998</v>
          </cell>
          <cell r="AP37">
            <v>31.503890999999999</v>
          </cell>
          <cell r="AQ37">
            <v>33.981214999999999</v>
          </cell>
          <cell r="AR37">
            <v>40.459761999999998</v>
          </cell>
          <cell r="AS37">
            <v>51.385374999999996</v>
          </cell>
        </row>
        <row r="47">
          <cell r="B47">
            <v>5.5772500000000006E-3</v>
          </cell>
          <cell r="C47">
            <v>5.7429050000000004E-4</v>
          </cell>
          <cell r="D47">
            <v>4.19713E-4</v>
          </cell>
          <cell r="E47">
            <v>1.6540999999999998E-4</v>
          </cell>
          <cell r="F47">
            <v>4.3470000000000002E-3</v>
          </cell>
          <cell r="G47">
            <v>7.1698725000000013E-3</v>
          </cell>
          <cell r="H47">
            <v>1.0282131999999999E-2</v>
          </cell>
          <cell r="I47">
            <v>4.3664250000000002E-3</v>
          </cell>
          <cell r="J47">
            <v>4.104618E-3</v>
          </cell>
          <cell r="K47">
            <v>5.3132344999999997E-3</v>
          </cell>
          <cell r="L47">
            <v>1.07573305E-2</v>
          </cell>
          <cell r="M47">
            <v>1.1410045500000002E-2</v>
          </cell>
          <cell r="N47">
            <v>5.5452320000000006E-3</v>
          </cell>
          <cell r="O47">
            <v>8.7658235000000004E-3</v>
          </cell>
          <cell r="P47">
            <v>9.9733340000000021E-3</v>
          </cell>
          <cell r="Q47">
            <v>1.4001721999999998E-2</v>
          </cell>
          <cell r="R47">
            <v>9.9733340000000021E-3</v>
          </cell>
          <cell r="S47">
            <v>0.6760507775000002</v>
          </cell>
          <cell r="T47">
            <v>0.6760507775000002</v>
          </cell>
          <cell r="U47">
            <v>0</v>
          </cell>
          <cell r="V47">
            <v>0</v>
          </cell>
          <cell r="W47">
            <v>0</v>
          </cell>
          <cell r="X47">
            <v>0</v>
          </cell>
          <cell r="Y47">
            <v>0</v>
          </cell>
          <cell r="Z47">
            <v>0</v>
          </cell>
          <cell r="AA47">
            <v>0</v>
          </cell>
          <cell r="AB47">
            <v>2.8919999999999995</v>
          </cell>
          <cell r="AC47">
            <v>3.3676529999999998</v>
          </cell>
          <cell r="AD47">
            <v>1.445495</v>
          </cell>
          <cell r="AE47">
            <v>2.2592219999999998</v>
          </cell>
          <cell r="AF47">
            <v>2.9577010000000001</v>
          </cell>
          <cell r="AG47">
            <v>4.3786550000000002</v>
          </cell>
          <cell r="AH47">
            <v>9.1550459999999987</v>
          </cell>
          <cell r="AI47">
            <v>7.8753519999999995</v>
          </cell>
          <cell r="AJ47">
            <v>4.8086570000000002</v>
          </cell>
          <cell r="AK47">
            <v>3.1116359999999998</v>
          </cell>
          <cell r="AL47">
            <v>3.9022379999999997</v>
          </cell>
          <cell r="AM47">
            <v>6.6372279999999995</v>
          </cell>
          <cell r="AN47">
            <v>8.2900479999999988</v>
          </cell>
          <cell r="AO47">
            <v>9.0580909999999992</v>
          </cell>
          <cell r="AP47">
            <v>5.7503799999999998</v>
          </cell>
          <cell r="AQ47">
            <v>3.0394489999999998</v>
          </cell>
          <cell r="AR47">
            <v>5.509544</v>
          </cell>
          <cell r="AS47">
            <v>114.397426</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0.25600000000000001</v>
          </cell>
          <cell r="AC105">
            <v>2.0338970000000001</v>
          </cell>
          <cell r="AD105">
            <v>1.244402</v>
          </cell>
          <cell r="AE105">
            <v>2.1089059999999997</v>
          </cell>
          <cell r="AF105">
            <v>2.309002</v>
          </cell>
          <cell r="AG105">
            <v>1.9354149999999999</v>
          </cell>
          <cell r="AH105">
            <v>7.5516869999999994</v>
          </cell>
          <cell r="AI105">
            <v>6.7996299999999996</v>
          </cell>
          <cell r="AJ105">
            <v>8.9834250000000004</v>
          </cell>
          <cell r="AK105">
            <v>6.5041789999999997</v>
          </cell>
          <cell r="AL105">
            <v>1.8021619999999998</v>
          </cell>
          <cell r="AM105">
            <v>1.0584099999999999</v>
          </cell>
          <cell r="AN105">
            <v>2.31318</v>
          </cell>
          <cell r="AO105">
            <v>3.237714</v>
          </cell>
          <cell r="AP105">
            <v>5.8748849999999999</v>
          </cell>
          <cell r="AQ105">
            <v>9.3314950000000003</v>
          </cell>
          <cell r="AR105">
            <v>9.2502879999999994</v>
          </cell>
          <cell r="AS105">
            <v>7.8662339999999995</v>
          </cell>
        </row>
        <row r="116">
          <cell r="B116">
            <v>4.2056840000000003E-3</v>
          </cell>
          <cell r="C116">
            <v>4.4898594999999994E-3</v>
          </cell>
          <cell r="D116">
            <v>1.6509185000000001E-3</v>
          </cell>
          <cell r="E116">
            <v>1.2626004999999997E-3</v>
          </cell>
          <cell r="F116">
            <v>4.5865645000000002E-3</v>
          </cell>
          <cell r="G116">
            <v>1.25631415E-2</v>
          </cell>
          <cell r="H116">
            <v>2.1835432499999995E-2</v>
          </cell>
          <cell r="I116">
            <v>3.1263466500000003E-2</v>
          </cell>
          <cell r="J116">
            <v>4.0016164999999999E-2</v>
          </cell>
          <cell r="K116">
            <v>5.2537030000000005E-2</v>
          </cell>
          <cell r="L116">
            <v>8.0540659499999986E-2</v>
          </cell>
          <cell r="M116">
            <v>7.7422796500000002E-2</v>
          </cell>
          <cell r="N116">
            <v>9.1801478999999991E-2</v>
          </cell>
          <cell r="O116">
            <v>8.9249149499999986E-2</v>
          </cell>
          <cell r="P116">
            <v>8.9870150999999995E-2</v>
          </cell>
          <cell r="Q116">
            <v>0.11621407349999997</v>
          </cell>
          <cell r="R116">
            <v>0.12854249800000001</v>
          </cell>
          <cell r="S116">
            <v>0.12060681850000002</v>
          </cell>
          <cell r="T116">
            <v>0.1172142335</v>
          </cell>
          <cell r="U116">
            <v>0</v>
          </cell>
          <cell r="V116">
            <v>0</v>
          </cell>
          <cell r="W116">
            <v>0</v>
          </cell>
          <cell r="X116">
            <v>0</v>
          </cell>
          <cell r="Y116">
            <v>0</v>
          </cell>
          <cell r="Z116">
            <v>0</v>
          </cell>
          <cell r="AA116">
            <v>0</v>
          </cell>
          <cell r="AB116">
            <v>4.9609999999999994</v>
          </cell>
          <cell r="AC116">
            <v>9.2536749999999994</v>
          </cell>
          <cell r="AD116">
            <v>5.06419</v>
          </cell>
          <cell r="AE116">
            <v>3.1896599999999999</v>
          </cell>
          <cell r="AF116">
            <v>4.3651499999999999</v>
          </cell>
          <cell r="AG116">
            <v>9.0697329999999994</v>
          </cell>
          <cell r="AH116">
            <v>28.829946</v>
          </cell>
          <cell r="AI116">
            <v>38.406140000000001</v>
          </cell>
          <cell r="AJ116">
            <v>35.309705000000001</v>
          </cell>
          <cell r="AK116">
            <v>49.999147999999998</v>
          </cell>
          <cell r="AL116">
            <v>86.849714999999989</v>
          </cell>
          <cell r="AM116">
            <v>71.395831000000001</v>
          </cell>
          <cell r="AN116">
            <v>82.119539000000003</v>
          </cell>
          <cell r="AO116">
            <v>76.915987000000001</v>
          </cell>
          <cell r="AP116">
            <v>71.301321000000002</v>
          </cell>
          <cell r="AQ116">
            <v>77.280703000000003</v>
          </cell>
          <cell r="AR116">
            <v>89.582324</v>
          </cell>
          <cell r="AS116">
            <v>87.655643999999995</v>
          </cell>
        </row>
        <row r="138">
          <cell r="B138">
            <v>1.1031424044248928E-3</v>
          </cell>
          <cell r="C138">
            <v>2.4152073325436852E-3</v>
          </cell>
          <cell r="D138">
            <v>5.0070000000000002E-3</v>
          </cell>
          <cell r="E138">
            <v>6.5782260760423551E-3</v>
          </cell>
          <cell r="F138">
            <v>4.3199999999999998E-4</v>
          </cell>
          <cell r="G138">
            <v>7.9999999999999996E-6</v>
          </cell>
          <cell r="H138">
            <v>2.5999999999999998E-4</v>
          </cell>
          <cell r="I138">
            <v>2.6312765808691931E-2</v>
          </cell>
          <cell r="J138">
            <v>2.4600000000000002E-4</v>
          </cell>
          <cell r="K138">
            <v>2.6281216234127481E-2</v>
          </cell>
          <cell r="L138">
            <v>4.8000000000000001E-5</v>
          </cell>
          <cell r="M138">
            <v>4.3999999999999999E-5</v>
          </cell>
          <cell r="N138">
            <v>9.7E-5</v>
          </cell>
          <cell r="O138">
            <v>4.2376599999999997E-5</v>
          </cell>
          <cell r="P138">
            <v>4.0779681097760041E-2</v>
          </cell>
          <cell r="Q138">
            <v>5.5999999999999999E-5</v>
          </cell>
          <cell r="R138">
            <v>4.993197436289315E-2</v>
          </cell>
          <cell r="S138">
            <v>8.3901869906274171E-2</v>
          </cell>
          <cell r="T138">
            <v>0</v>
          </cell>
          <cell r="U138">
            <v>0</v>
          </cell>
          <cell r="V138">
            <v>0</v>
          </cell>
          <cell r="W138">
            <v>0</v>
          </cell>
          <cell r="X138">
            <v>0</v>
          </cell>
          <cell r="Y138">
            <v>0</v>
          </cell>
          <cell r="Z138">
            <v>0</v>
          </cell>
          <cell r="AA138">
            <v>0</v>
          </cell>
          <cell r="AB138">
            <v>0.20099999999999998</v>
          </cell>
          <cell r="AC138">
            <v>0.54020899999999994</v>
          </cell>
          <cell r="AD138">
            <v>1.070009</v>
          </cell>
          <cell r="AE138">
            <v>1.456596</v>
          </cell>
          <cell r="AF138">
            <v>1.6183999999999998</v>
          </cell>
          <cell r="AG138">
            <v>3.8732989999999998</v>
          </cell>
          <cell r="AH138">
            <v>8.2107539999999997</v>
          </cell>
          <cell r="AI138">
            <v>10.558353</v>
          </cell>
          <cell r="AJ138">
            <v>12.454742999999999</v>
          </cell>
          <cell r="AK138">
            <v>13.102312999999999</v>
          </cell>
          <cell r="AL138">
            <v>16.315348999999998</v>
          </cell>
          <cell r="AM138">
            <v>20.920324000000001</v>
          </cell>
          <cell r="AN138">
            <v>25.018497</v>
          </cell>
          <cell r="AO138">
            <v>17.998843000000001</v>
          </cell>
          <cell r="AP138">
            <v>19.501183999999999</v>
          </cell>
          <cell r="AQ138">
            <v>21.872077999999998</v>
          </cell>
          <cell r="AR138">
            <v>21.346619</v>
          </cell>
          <cell r="AS138">
            <v>33.442065999999997</v>
          </cell>
        </row>
        <row r="206">
          <cell r="B206">
            <v>2.2057079299500001E-3</v>
          </cell>
          <cell r="C206">
            <v>6.8359340000000001E-3</v>
          </cell>
          <cell r="D206">
            <v>1.3509657000000001E-2</v>
          </cell>
          <cell r="E206">
            <v>2.0097588E-2</v>
          </cell>
          <cell r="F206">
            <v>1.8610990999999997E-2</v>
          </cell>
          <cell r="G206">
            <v>1.8697735E-2</v>
          </cell>
          <cell r="H206">
            <v>1.6458778000000004E-2</v>
          </cell>
          <cell r="I206">
            <v>1.7576786500000004E-2</v>
          </cell>
          <cell r="J206">
            <v>1.5324379000000001E-2</v>
          </cell>
          <cell r="K206">
            <v>1.8972971499999998E-2</v>
          </cell>
          <cell r="L206">
            <v>2.7448466500000001E-2</v>
          </cell>
          <cell r="M206">
            <v>3.2726553999999998E-2</v>
          </cell>
          <cell r="N206">
            <v>3.566447294149195E-2</v>
          </cell>
          <cell r="O206">
            <v>3.8384122E-2</v>
          </cell>
          <cell r="P206">
            <v>3.5443999499999997E-2</v>
          </cell>
          <cell r="Q206">
            <v>4.2670313000000001E-2</v>
          </cell>
          <cell r="R206">
            <v>4.2884148999999996E-2</v>
          </cell>
          <cell r="S206">
            <v>6.0030400499999997E-2</v>
          </cell>
          <cell r="T206">
            <v>0</v>
          </cell>
          <cell r="U206">
            <v>0</v>
          </cell>
          <cell r="V206">
            <v>0</v>
          </cell>
          <cell r="W206">
            <v>0</v>
          </cell>
          <cell r="X206">
            <v>0</v>
          </cell>
          <cell r="Y206">
            <v>0</v>
          </cell>
          <cell r="Z206">
            <v>0</v>
          </cell>
          <cell r="AA206">
            <v>0</v>
          </cell>
          <cell r="AB206">
            <v>0.64400000000000002</v>
          </cell>
          <cell r="AC206">
            <v>2.7278289999999998</v>
          </cell>
          <cell r="AD206">
            <v>5.3470369999999994</v>
          </cell>
          <cell r="AE206">
            <v>10.949124999999999</v>
          </cell>
          <cell r="AF206">
            <v>12.585189999999999</v>
          </cell>
          <cell r="AG206">
            <v>12.335091</v>
          </cell>
          <cell r="AH206">
            <v>10.969498</v>
          </cell>
          <cell r="AI206">
            <v>11.551323999999999</v>
          </cell>
          <cell r="AJ206">
            <v>10.007617</v>
          </cell>
          <cell r="AK206">
            <v>12.144468</v>
          </cell>
          <cell r="AL206">
            <v>22.007719999999999</v>
          </cell>
          <cell r="AM206">
            <v>25.060091999999997</v>
          </cell>
          <cell r="AN206">
            <v>33.708365000000001</v>
          </cell>
          <cell r="AO206">
            <v>34.884366</v>
          </cell>
          <cell r="AP206">
            <v>33.702652</v>
          </cell>
          <cell r="AQ206">
            <v>40.046664999999997</v>
          </cell>
          <cell r="AR206">
            <v>36.159006999999995</v>
          </cell>
          <cell r="AS206">
            <v>36.299520999999999</v>
          </cell>
        </row>
        <row r="228">
          <cell r="B228">
            <v>0.27758500000000003</v>
          </cell>
          <cell r="C228">
            <v>0.25939899999999999</v>
          </cell>
          <cell r="D228">
            <v>0.26589476550000002</v>
          </cell>
          <cell r="E228">
            <v>0.30775569650000001</v>
          </cell>
          <cell r="F228">
            <v>0.347813074</v>
          </cell>
          <cell r="G228">
            <v>0.408652034</v>
          </cell>
          <cell r="H228">
            <v>0.42150127599999998</v>
          </cell>
          <cell r="I228">
            <v>0.4171735855</v>
          </cell>
          <cell r="J228">
            <v>0.36952102949999999</v>
          </cell>
          <cell r="K228">
            <v>0.33915581</v>
          </cell>
          <cell r="L228">
            <v>0.3748547565</v>
          </cell>
          <cell r="M228">
            <v>0.39402434050000001</v>
          </cell>
          <cell r="N228">
            <v>0.424569747</v>
          </cell>
          <cell r="O228">
            <v>0.4689951665</v>
          </cell>
          <cell r="P228">
            <v>0.46944671900000001</v>
          </cell>
          <cell r="Q228">
            <v>0.491631861</v>
          </cell>
          <cell r="R228">
            <v>0.53462754800000001</v>
          </cell>
          <cell r="S228">
            <v>0.53368239049999999</v>
          </cell>
          <cell r="T228">
            <v>0</v>
          </cell>
          <cell r="U228">
            <v>0</v>
          </cell>
          <cell r="V228">
            <v>0</v>
          </cell>
          <cell r="W228">
            <v>0</v>
          </cell>
          <cell r="X228">
            <v>0</v>
          </cell>
          <cell r="Y228">
            <v>0</v>
          </cell>
          <cell r="Z228">
            <v>0</v>
          </cell>
          <cell r="AA228">
            <v>0</v>
          </cell>
          <cell r="AB228">
            <v>27.164999999999999</v>
          </cell>
          <cell r="AC228">
            <v>25.439888999999997</v>
          </cell>
          <cell r="AD228">
            <v>29.306511</v>
          </cell>
          <cell r="AE228">
            <v>33.028391999999997</v>
          </cell>
          <cell r="AF228">
            <v>38.916606000000002</v>
          </cell>
          <cell r="AG228">
            <v>47.678635999999997</v>
          </cell>
          <cell r="AH228">
            <v>53.451824999999999</v>
          </cell>
          <cell r="AI228">
            <v>60.211917999999997</v>
          </cell>
          <cell r="AJ228">
            <v>72.611839000000003</v>
          </cell>
          <cell r="AK228">
            <v>63.045303999999994</v>
          </cell>
          <cell r="AL228">
            <v>70.920952</v>
          </cell>
          <cell r="AM228">
            <v>75.35968299999999</v>
          </cell>
          <cell r="AN228">
            <v>77.658890999999997</v>
          </cell>
          <cell r="AO228">
            <v>78.058824000000001</v>
          </cell>
          <cell r="AP228">
            <v>77.241945000000001</v>
          </cell>
          <cell r="AQ228">
            <v>78.151868999999991</v>
          </cell>
          <cell r="AR228">
            <v>84.672396999999989</v>
          </cell>
          <cell r="AS228">
            <v>88.214424999999991</v>
          </cell>
        </row>
        <row r="247">
          <cell r="B247">
            <v>2.2545319999999998E-4</v>
          </cell>
          <cell r="C247">
            <v>2.4865750000000001E-4</v>
          </cell>
          <cell r="D247">
            <v>1.5904455000000002E-3</v>
          </cell>
          <cell r="E247">
            <v>5.8767730000000001E-3</v>
          </cell>
          <cell r="F247">
            <v>1.0108035000000001E-2</v>
          </cell>
          <cell r="G247">
            <v>2.6570278699999998E-2</v>
          </cell>
          <cell r="H247">
            <v>4.0069433999999987E-2</v>
          </cell>
          <cell r="I247">
            <v>6.3090874699999994E-2</v>
          </cell>
          <cell r="J247">
            <v>0.10972431750000002</v>
          </cell>
          <cell r="K247">
            <v>6.9109622400000015E-2</v>
          </cell>
          <cell r="L247">
            <v>8.9945148299999986E-2</v>
          </cell>
          <cell r="M247">
            <v>7.954684289999997E-2</v>
          </cell>
          <cell r="N247">
            <v>8.8233200999999983E-2</v>
          </cell>
          <cell r="O247">
            <v>0.29943393900000009</v>
          </cell>
          <cell r="P247">
            <v>0.10758648949999999</v>
          </cell>
          <cell r="Q247">
            <v>0.1067431435</v>
          </cell>
          <cell r="R247">
            <v>0.13753006050000005</v>
          </cell>
          <cell r="S247">
            <v>7.1076434201500005E-2</v>
          </cell>
          <cell r="T247">
            <v>0.39437416200000003</v>
          </cell>
          <cell r="U247">
            <v>0</v>
          </cell>
          <cell r="V247">
            <v>0</v>
          </cell>
          <cell r="W247">
            <v>0</v>
          </cell>
          <cell r="X247">
            <v>0</v>
          </cell>
          <cell r="Y247">
            <v>0</v>
          </cell>
          <cell r="Z247">
            <v>0</v>
          </cell>
          <cell r="AA247">
            <v>0</v>
          </cell>
          <cell r="AB247">
            <v>1E-3</v>
          </cell>
          <cell r="AC247">
            <v>4.0337569999999996</v>
          </cell>
          <cell r="AD247">
            <v>8.7524439999999988</v>
          </cell>
          <cell r="AE247">
            <v>4.6229969999999998</v>
          </cell>
          <cell r="AF247">
            <v>3.8282349999999998</v>
          </cell>
          <cell r="AG247">
            <v>10.950832</v>
          </cell>
          <cell r="AH247">
            <v>22.982381999999998</v>
          </cell>
          <cell r="AI247">
            <v>49.787594999999996</v>
          </cell>
          <cell r="AJ247">
            <v>100.98521799999999</v>
          </cell>
          <cell r="AK247">
            <v>60.753774999999997</v>
          </cell>
          <cell r="AL247">
            <v>76.437585999999996</v>
          </cell>
          <cell r="AM247">
            <v>72.306517999999997</v>
          </cell>
          <cell r="AN247">
            <v>84.288938999999999</v>
          </cell>
          <cell r="AO247">
            <v>90.058971</v>
          </cell>
          <cell r="AP247">
            <v>87.857554999999991</v>
          </cell>
          <cell r="AQ247">
            <v>81.351066000000003</v>
          </cell>
          <cell r="AR247">
            <v>85.268512999999999</v>
          </cell>
          <cell r="AS247">
            <v>84.898628000000002</v>
          </cell>
        </row>
        <row r="263">
          <cell r="B263">
            <v>0.36151238895257554</v>
          </cell>
          <cell r="C263">
            <v>0.31583529063083549</v>
          </cell>
          <cell r="D263">
            <v>0.34236939023082807</v>
          </cell>
          <cell r="E263">
            <v>0.40889176472655703</v>
          </cell>
          <cell r="F263">
            <v>0.48265222577402672</v>
          </cell>
          <cell r="G263">
            <v>0.56960759423621532</v>
          </cell>
          <cell r="H263">
            <v>0.60379933264613095</v>
          </cell>
          <cell r="I263">
            <v>0.67032127352922755</v>
          </cell>
          <cell r="J263">
            <v>0.6573036040497815</v>
          </cell>
          <cell r="K263">
            <v>0.63821037744237297</v>
          </cell>
          <cell r="L263">
            <v>0.7795534752484734</v>
          </cell>
          <cell r="M263">
            <v>0.9086763483825262</v>
          </cell>
          <cell r="N263">
            <v>1.0162304016655723</v>
          </cell>
          <cell r="O263">
            <v>1.2668400446669317</v>
          </cell>
          <cell r="P263">
            <v>1.1054230824408073</v>
          </cell>
          <cell r="Q263">
            <v>1.1166540451123328</v>
          </cell>
          <cell r="R263">
            <v>1.3441524942885579</v>
          </cell>
          <cell r="S263">
            <v>2.3237180596095621</v>
          </cell>
          <cell r="T263">
            <v>1.4234631145000003</v>
          </cell>
          <cell r="U263">
            <v>0</v>
          </cell>
          <cell r="V263">
            <v>0</v>
          </cell>
          <cell r="W263">
            <v>0</v>
          </cell>
          <cell r="X263">
            <v>0</v>
          </cell>
          <cell r="Y263">
            <v>0</v>
          </cell>
          <cell r="Z263">
            <v>0</v>
          </cell>
          <cell r="AA263">
            <v>0</v>
          </cell>
          <cell r="AB263">
            <v>59.800999999999995</v>
          </cell>
          <cell r="AC263">
            <v>67.527488999999989</v>
          </cell>
          <cell r="AD263">
            <v>73.293086999999986</v>
          </cell>
          <cell r="AE263">
            <v>83.609560999999999</v>
          </cell>
          <cell r="AF263">
            <v>97.850222999999986</v>
          </cell>
          <cell r="AG263">
            <v>123.43575299999998</v>
          </cell>
          <cell r="AH263">
            <v>176.75753199999997</v>
          </cell>
          <cell r="AI263">
            <v>239.008059</v>
          </cell>
          <cell r="AJ263">
            <v>317.17338299999994</v>
          </cell>
          <cell r="AK263">
            <v>277.664377</v>
          </cell>
          <cell r="AL263">
            <v>380.18388399999998</v>
          </cell>
          <cell r="AM263">
            <v>428.66180899999995</v>
          </cell>
          <cell r="AN263">
            <v>518.78978700000005</v>
          </cell>
          <cell r="AO263">
            <v>492.769948</v>
          </cell>
          <cell r="AP263">
            <v>478.9490679999999</v>
          </cell>
          <cell r="AQ263">
            <v>461.87257700000009</v>
          </cell>
          <cell r="AR263">
            <v>523.40403900000024</v>
          </cell>
          <cell r="AS263">
            <v>756.66781200000048</v>
          </cell>
          <cell r="AT263">
            <v>0</v>
          </cell>
          <cell r="AU263">
            <v>0</v>
          </cell>
          <cell r="AV263">
            <v>0</v>
          </cell>
          <cell r="AW263">
            <v>0</v>
          </cell>
          <cell r="AX263">
            <v>0</v>
          </cell>
          <cell r="AY263">
            <v>0</v>
          </cell>
          <cell r="AZ263">
            <v>0</v>
          </cell>
          <cell r="BA263">
            <v>0</v>
          </cell>
        </row>
        <row r="264">
          <cell r="B264">
            <v>2.7372550624888289E-2</v>
          </cell>
          <cell r="C264">
            <v>2.1833943724317757E-2</v>
          </cell>
          <cell r="D264">
            <v>2.0359903462470859E-2</v>
          </cell>
          <cell r="E264">
            <v>1.9518418965909088E-2</v>
          </cell>
          <cell r="F264">
            <v>1.8241955079825477E-2</v>
          </cell>
          <cell r="G264">
            <v>1.1251665797222222E-2</v>
          </cell>
          <cell r="H264">
            <v>9.5067339988442121E-3</v>
          </cell>
          <cell r="I264">
            <v>1.1051962653585753E-2</v>
          </cell>
          <cell r="J264">
            <v>1.1693124852852049E-2</v>
          </cell>
          <cell r="K264">
            <v>1.1297756587374945E-2</v>
          </cell>
          <cell r="L264">
            <v>1.0630895934236592E-2</v>
          </cell>
          <cell r="M264">
            <v>1.7488590219444447E-2</v>
          </cell>
          <cell r="N264">
            <v>2.0630298372264599E-2</v>
          </cell>
          <cell r="O264">
            <v>2.3733892325641028E-2</v>
          </cell>
          <cell r="P264">
            <v>1.5977350774859827E-2</v>
          </cell>
          <cell r="Q264">
            <v>1.5240855892741734E-2</v>
          </cell>
          <cell r="R264">
            <v>1.8133067641135567E-2</v>
          </cell>
          <cell r="S264">
            <v>3.3495533207912744E-2</v>
          </cell>
          <cell r="T264">
            <v>0</v>
          </cell>
          <cell r="U264">
            <v>0</v>
          </cell>
          <cell r="V264">
            <v>0</v>
          </cell>
          <cell r="W264">
            <v>0</v>
          </cell>
          <cell r="X264">
            <v>0</v>
          </cell>
          <cell r="Y264">
            <v>0</v>
          </cell>
          <cell r="Z264">
            <v>0</v>
          </cell>
          <cell r="AA264">
            <v>0</v>
          </cell>
          <cell r="AB264">
            <v>13.000999999999999</v>
          </cell>
          <cell r="AC264">
            <v>12.100053999999997</v>
          </cell>
          <cell r="AD264">
            <v>11.096211</v>
          </cell>
          <cell r="AE264">
            <v>10.817788999999998</v>
          </cell>
          <cell r="AF264">
            <v>10.866225</v>
          </cell>
          <cell r="AG264">
            <v>7.6274359999999994</v>
          </cell>
          <cell r="AH264">
            <v>7.0440380000000005</v>
          </cell>
          <cell r="AI264">
            <v>8.6725309999999993</v>
          </cell>
          <cell r="AJ264">
            <v>10.652926999999998</v>
          </cell>
          <cell r="AK264">
            <v>9.7922789999999988</v>
          </cell>
          <cell r="AL264">
            <v>8.815982</v>
          </cell>
          <cell r="AM264">
            <v>13.275734</v>
          </cell>
          <cell r="AN264">
            <v>20.847962999999993</v>
          </cell>
          <cell r="AO264">
            <v>18.312765999999996</v>
          </cell>
          <cell r="AP264">
            <v>16.517646000000003</v>
          </cell>
          <cell r="AQ264">
            <v>15.025098</v>
          </cell>
          <cell r="AR264">
            <v>18.660763000000003</v>
          </cell>
          <cell r="AS264">
            <v>21.578240000000001</v>
          </cell>
          <cell r="AT264">
            <v>0</v>
          </cell>
          <cell r="AU264">
            <v>0</v>
          </cell>
          <cell r="AV264">
            <v>0</v>
          </cell>
          <cell r="AW264">
            <v>0</v>
          </cell>
          <cell r="AX264">
            <v>0</v>
          </cell>
          <cell r="AY264">
            <v>0</v>
          </cell>
          <cell r="AZ264">
            <v>0</v>
          </cell>
          <cell r="BA264">
            <v>0</v>
          </cell>
        </row>
        <row r="266">
          <cell r="B266">
            <v>1.7770671878639206E-3</v>
          </cell>
          <cell r="C266">
            <v>1.4521700613547165E-3</v>
          </cell>
          <cell r="D266">
            <v>5.4548440556451225E-3</v>
          </cell>
          <cell r="E266">
            <v>2.8001851026560288E-3</v>
          </cell>
          <cell r="F266">
            <v>1.0141404531899734E-3</v>
          </cell>
          <cell r="G266">
            <v>8.3742647311788314E-4</v>
          </cell>
          <cell r="H266">
            <v>9.6522770959214669E-4</v>
          </cell>
          <cell r="I266">
            <v>5.1579066213778071E-3</v>
          </cell>
          <cell r="J266">
            <v>4.2897261619886384E-3</v>
          </cell>
          <cell r="K266">
            <v>3.9466696168913686E-3</v>
          </cell>
          <cell r="L266">
            <v>8.50083722292665E-3</v>
          </cell>
          <cell r="M266">
            <v>9.0200333957079597E-3</v>
          </cell>
          <cell r="N266">
            <v>8.5305360070842412E-3</v>
          </cell>
          <cell r="O266">
            <v>8.9173874016280144E-3</v>
          </cell>
          <cell r="P266">
            <v>5.403126986913866E-3</v>
          </cell>
          <cell r="Q266">
            <v>4.6280714617337633E-3</v>
          </cell>
          <cell r="R266">
            <v>5.8702536304814021E-3</v>
          </cell>
          <cell r="S266">
            <v>3.4282757763881018E-2</v>
          </cell>
          <cell r="T266">
            <v>0</v>
          </cell>
          <cell r="U266">
            <v>0</v>
          </cell>
          <cell r="V266">
            <v>0</v>
          </cell>
          <cell r="W266">
            <v>0</v>
          </cell>
          <cell r="X266">
            <v>0</v>
          </cell>
          <cell r="Y266">
            <v>0</v>
          </cell>
          <cell r="Z266">
            <v>0</v>
          </cell>
          <cell r="AA266">
            <v>0</v>
          </cell>
          <cell r="AB266">
            <v>0.40099999999999997</v>
          </cell>
          <cell r="AC266">
            <v>0.35770500000000005</v>
          </cell>
          <cell r="AD266">
            <v>0.20863799999999999</v>
          </cell>
          <cell r="AE266">
            <v>0.52205999999999997</v>
          </cell>
          <cell r="AF266">
            <v>0.338841</v>
          </cell>
          <cell r="AG266">
            <v>0.26797799999999994</v>
          </cell>
          <cell r="AH266">
            <v>0.73300599999999994</v>
          </cell>
          <cell r="AI266">
            <v>3.1883400000000002</v>
          </cell>
          <cell r="AJ266">
            <v>3.869453</v>
          </cell>
          <cell r="AK266">
            <v>2.643319</v>
          </cell>
          <cell r="AL266">
            <v>4.1905959999999993</v>
          </cell>
          <cell r="AM266">
            <v>5.7719710000000006</v>
          </cell>
          <cell r="AN266">
            <v>8.2402100000000011</v>
          </cell>
          <cell r="AO266">
            <v>2.9078229999999996</v>
          </cell>
          <cell r="AP266">
            <v>2.9133229999999992</v>
          </cell>
          <cell r="AQ266">
            <v>2.6496769999999996</v>
          </cell>
          <cell r="AR266">
            <v>2.6950009999999995</v>
          </cell>
          <cell r="AS266">
            <v>11.811685000000001</v>
          </cell>
          <cell r="AT266">
            <v>0</v>
          </cell>
          <cell r="AU266">
            <v>0</v>
          </cell>
          <cell r="AV266">
            <v>0</v>
          </cell>
          <cell r="AW266">
            <v>0</v>
          </cell>
          <cell r="AX266">
            <v>0</v>
          </cell>
          <cell r="AY266">
            <v>0</v>
          </cell>
          <cell r="AZ266">
            <v>0</v>
          </cell>
          <cell r="BA266">
            <v>0</v>
          </cell>
        </row>
        <row r="267">
          <cell r="B267">
            <v>0.31184128690759466</v>
          </cell>
          <cell r="C267">
            <v>0.2807054990471583</v>
          </cell>
          <cell r="D267">
            <v>0.30076636710367538</v>
          </cell>
          <cell r="E267">
            <v>0.36360206073265094</v>
          </cell>
          <cell r="F267">
            <v>0.42299313667108335</v>
          </cell>
          <cell r="G267">
            <v>0.49937260282724083</v>
          </cell>
          <cell r="H267">
            <v>0.52012789683734795</v>
          </cell>
          <cell r="I267">
            <v>0.55427285701040552</v>
          </cell>
          <cell r="J267">
            <v>0.48850930857605723</v>
          </cell>
          <cell r="K267">
            <v>0.50922038467090402</v>
          </cell>
          <cell r="L267">
            <v>0.57159276756952782</v>
          </cell>
          <cell r="M267">
            <v>0.66297870018573124</v>
          </cell>
          <cell r="N267">
            <v>0.73938924330055711</v>
          </cell>
          <cell r="O267">
            <v>0.76860690199900805</v>
          </cell>
          <cell r="P267">
            <v>0.80478663461112854</v>
          </cell>
          <cell r="Q267">
            <v>0.82133697571037179</v>
          </cell>
          <cell r="R267">
            <v>0.98913926821204701</v>
          </cell>
          <cell r="S267">
            <v>1.8594684536000097</v>
          </cell>
          <cell r="T267">
            <v>1.0095864590000003</v>
          </cell>
          <cell r="U267">
            <v>0</v>
          </cell>
          <cell r="V267">
            <v>0</v>
          </cell>
          <cell r="W267">
            <v>0</v>
          </cell>
          <cell r="X267">
            <v>0</v>
          </cell>
          <cell r="Y267">
            <v>0</v>
          </cell>
          <cell r="Z267">
            <v>0</v>
          </cell>
          <cell r="AA267">
            <v>0</v>
          </cell>
          <cell r="AB267">
            <v>39.218999999999994</v>
          </cell>
          <cell r="AC267">
            <v>45.880941999999997</v>
          </cell>
          <cell r="AD267">
            <v>48.149504999999998</v>
          </cell>
          <cell r="AE267">
            <v>60.059643999999999</v>
          </cell>
          <cell r="AF267">
            <v>73.792856</v>
          </cell>
          <cell r="AG267">
            <v>94.87192499999999</v>
          </cell>
          <cell r="AH267">
            <v>134.94260199999999</v>
          </cell>
          <cell r="AI267">
            <v>159.35901699999997</v>
          </cell>
          <cell r="AJ267">
            <v>180.07773599999999</v>
          </cell>
          <cell r="AK267">
            <v>183.78060299999999</v>
          </cell>
          <cell r="AL267">
            <v>244.25311499999998</v>
          </cell>
          <cell r="AM267">
            <v>261.74078499999996</v>
          </cell>
          <cell r="AN267">
            <v>322.861267</v>
          </cell>
          <cell r="AO267">
            <v>310.39763999999997</v>
          </cell>
          <cell r="AP267">
            <v>298.78875499999998</v>
          </cell>
          <cell r="AQ267">
            <v>308.94996099999997</v>
          </cell>
          <cell r="AR267">
            <v>346.41683899999998</v>
          </cell>
          <cell r="AS267">
            <v>517.61416800000006</v>
          </cell>
          <cell r="AT267">
            <v>0</v>
          </cell>
          <cell r="AU267">
            <v>0</v>
          </cell>
          <cell r="AV267">
            <v>0</v>
          </cell>
          <cell r="AW267">
            <v>0</v>
          </cell>
          <cell r="AX267">
            <v>0</v>
          </cell>
          <cell r="AY267">
            <v>0</v>
          </cell>
          <cell r="AZ267">
            <v>0</v>
          </cell>
          <cell r="BA267">
            <v>0</v>
          </cell>
        </row>
        <row r="268">
          <cell r="B268">
            <v>8.5814374818390883E-4</v>
          </cell>
          <cell r="C268">
            <v>1.0043197500000001E-3</v>
          </cell>
          <cell r="D268">
            <v>2.6688705E-3</v>
          </cell>
          <cell r="E268">
            <v>6.6505799197530864E-3</v>
          </cell>
          <cell r="F268">
            <v>1.0980809000000001E-2</v>
          </cell>
          <cell r="G268">
            <v>3.14035337E-2</v>
          </cell>
          <cell r="H268">
            <v>4.1226033499999988E-2</v>
          </cell>
          <cell r="I268">
            <v>6.4886059699999998E-2</v>
          </cell>
          <cell r="J268">
            <v>0.11099452350000001</v>
          </cell>
          <cell r="K268">
            <v>7.0388193400000021E-2</v>
          </cell>
          <cell r="L268">
            <v>9.1504863799999989E-2</v>
          </cell>
          <cell r="M268">
            <v>8.2542860399999973E-2</v>
          </cell>
          <cell r="N268">
            <v>9.076745999999998E-2</v>
          </cell>
          <cell r="O268">
            <v>0.30535935950000009</v>
          </cell>
          <cell r="P268">
            <v>0.11279334499999999</v>
          </cell>
          <cell r="Q268">
            <v>0.1276013305</v>
          </cell>
          <cell r="R268">
            <v>0.16383859100000006</v>
          </cell>
          <cell r="S268">
            <v>8.9765041606227058E-2</v>
          </cell>
          <cell r="T268">
            <v>0.39437416200000003</v>
          </cell>
          <cell r="U268">
            <v>0</v>
          </cell>
          <cell r="V268">
            <v>0</v>
          </cell>
          <cell r="W268">
            <v>0</v>
          </cell>
          <cell r="X268">
            <v>0</v>
          </cell>
          <cell r="Y268">
            <v>0</v>
          </cell>
          <cell r="Z268">
            <v>0</v>
          </cell>
          <cell r="AA268">
            <v>0</v>
          </cell>
          <cell r="AB268">
            <v>0.28299999999999997</v>
          </cell>
          <cell r="AC268">
            <v>4.3836219999999999</v>
          </cell>
          <cell r="AD268">
            <v>9.0441249999999993</v>
          </cell>
          <cell r="AE268">
            <v>4.9432330000000002</v>
          </cell>
          <cell r="AF268">
            <v>4.1601159999999995</v>
          </cell>
          <cell r="AG268">
            <v>11.36646</v>
          </cell>
          <cell r="AH268">
            <v>23.446239999999996</v>
          </cell>
          <cell r="AI268">
            <v>53.672557999999995</v>
          </cell>
          <cell r="AJ268">
            <v>101.82094599999999</v>
          </cell>
          <cell r="AK268">
            <v>61.384070999999999</v>
          </cell>
          <cell r="AL268">
            <v>77.129343999999989</v>
          </cell>
          <cell r="AM268">
            <v>73.143115999999992</v>
          </cell>
          <cell r="AN268">
            <v>85.403548000000001</v>
          </cell>
          <cell r="AO268">
            <v>92.937967</v>
          </cell>
          <cell r="AP268">
            <v>89.321766999999994</v>
          </cell>
          <cell r="AQ268">
            <v>85.905534000000003</v>
          </cell>
          <cell r="AR268">
            <v>91.071417999999994</v>
          </cell>
          <cell r="AS268">
            <v>90.946089000000001</v>
          </cell>
          <cell r="AT268">
            <v>0</v>
          </cell>
          <cell r="AU268">
            <v>0</v>
          </cell>
          <cell r="AV268">
            <v>0</v>
          </cell>
          <cell r="AW268">
            <v>0</v>
          </cell>
          <cell r="AX268">
            <v>0</v>
          </cell>
          <cell r="AY268">
            <v>0</v>
          </cell>
          <cell r="AZ268">
            <v>0</v>
          </cell>
          <cell r="BA268">
            <v>0</v>
          </cell>
        </row>
        <row r="269">
          <cell r="B269">
            <v>1.4292316082156172E-3</v>
          </cell>
          <cell r="C269">
            <v>2.5271075973823066E-3</v>
          </cell>
          <cell r="D269">
            <v>1.2503259761263528E-3</v>
          </cell>
          <cell r="E269">
            <v>1.5030650039007209E-3</v>
          </cell>
          <cell r="F269">
            <v>1.3842483636050079E-3</v>
          </cell>
          <cell r="G269">
            <v>1.4426999395894292E-3</v>
          </cell>
          <cell r="H269">
            <v>8.6386547816743459E-4</v>
          </cell>
          <cell r="I269">
            <v>1.0335126729364829E-3</v>
          </cell>
          <cell r="J269">
            <v>1.3431501026345959E-3</v>
          </cell>
          <cell r="K269">
            <v>7.6287756934284004E-4</v>
          </cell>
          <cell r="L269">
            <v>6.3850359180923607E-4</v>
          </cell>
          <cell r="M269">
            <v>5.7869202162457922E-3</v>
          </cell>
          <cell r="N269">
            <v>7.5120460797100672E-3</v>
          </cell>
          <cell r="O269">
            <v>1.0361492713213339E-2</v>
          </cell>
          <cell r="P269">
            <v>9.7436455032097902E-3</v>
          </cell>
          <cell r="Q269">
            <v>1.0695466034910849E-2</v>
          </cell>
          <cell r="R269">
            <v>6.2922627759821543E-3</v>
          </cell>
          <cell r="S269">
            <v>1.4701845905986086E-2</v>
          </cell>
          <cell r="T269">
            <v>2.4917199999999998E-4</v>
          </cell>
          <cell r="U269">
            <v>0</v>
          </cell>
          <cell r="V269">
            <v>0</v>
          </cell>
          <cell r="W269">
            <v>0</v>
          </cell>
          <cell r="X269">
            <v>0</v>
          </cell>
          <cell r="Y269">
            <v>0</v>
          </cell>
          <cell r="Z269">
            <v>0</v>
          </cell>
          <cell r="AA269">
            <v>0</v>
          </cell>
          <cell r="AB269">
            <v>0.60799999999999998</v>
          </cell>
          <cell r="AC269">
            <v>0.93342399999999992</v>
          </cell>
          <cell r="AD269">
            <v>0.50017400000000001</v>
          </cell>
          <cell r="AE269">
            <v>0.64852999999999983</v>
          </cell>
          <cell r="AF269">
            <v>0.58566799999999997</v>
          </cell>
          <cell r="AG269">
            <v>0.39473600000000003</v>
          </cell>
          <cell r="AH269">
            <v>0.43346799999999996</v>
          </cell>
          <cell r="AI269">
            <v>0.48976500000000001</v>
          </cell>
          <cell r="AJ269">
            <v>0.50068799999999991</v>
          </cell>
          <cell r="AK269">
            <v>0.24274299999999999</v>
          </cell>
          <cell r="AL269">
            <v>0.38333</v>
          </cell>
          <cell r="AM269">
            <v>2.966634</v>
          </cell>
          <cell r="AN269">
            <v>4.0806959999999997</v>
          </cell>
          <cell r="AO269">
            <v>4.8473559999999996</v>
          </cell>
          <cell r="AP269">
            <v>6.6378549999999992</v>
          </cell>
          <cell r="AQ269">
            <v>3.6484719999999999</v>
          </cell>
          <cell r="AR269">
            <v>2.6782089999999998</v>
          </cell>
          <cell r="AS269">
            <v>5.8902439999999983</v>
          </cell>
          <cell r="AT269">
            <v>0</v>
          </cell>
          <cell r="AU269">
            <v>0</v>
          </cell>
          <cell r="AV269">
            <v>0</v>
          </cell>
          <cell r="AW269">
            <v>0</v>
          </cell>
          <cell r="AX269">
            <v>0</v>
          </cell>
          <cell r="AY269">
            <v>0</v>
          </cell>
          <cell r="AZ269">
            <v>0</v>
          </cell>
          <cell r="BA269">
            <v>0</v>
          </cell>
        </row>
      </sheetData>
      <sheetData sheetId="49"/>
      <sheetData sheetId="50"/>
      <sheetData sheetId="51">
        <row r="47">
          <cell r="B47">
            <v>0</v>
          </cell>
          <cell r="C47">
            <v>2.7367235277289508E-4</v>
          </cell>
          <cell r="D47">
            <v>4.3639049999999997E-5</v>
          </cell>
          <cell r="E47">
            <v>2.3859420246820719E-2</v>
          </cell>
          <cell r="F47">
            <v>8.4783396949999992E-2</v>
          </cell>
          <cell r="G47">
            <v>0.65230834220999989</v>
          </cell>
          <cell r="H47">
            <v>0.7547010690799999</v>
          </cell>
          <cell r="I47">
            <v>1.1015581086299999</v>
          </cell>
          <cell r="J47">
            <v>1.1361476207199999</v>
          </cell>
          <cell r="K47">
            <v>2.00224073546</v>
          </cell>
          <cell r="L47">
            <v>3.7718152572415282</v>
          </cell>
          <cell r="M47">
            <v>5.0521716924</v>
          </cell>
          <cell r="N47">
            <v>5.6171241104299989</v>
          </cell>
          <cell r="O47">
            <v>7.4579977208099981</v>
          </cell>
          <cell r="P47">
            <v>6.3240837529099991</v>
          </cell>
          <cell r="Q47">
            <v>5.1174542235600002</v>
          </cell>
          <cell r="R47">
            <v>6.7803138530399991</v>
          </cell>
          <cell r="S47">
            <v>7.5729772988799988</v>
          </cell>
          <cell r="T47">
            <v>0</v>
          </cell>
          <cell r="U47">
            <v>0</v>
          </cell>
          <cell r="V47">
            <v>0</v>
          </cell>
          <cell r="W47">
            <v>0</v>
          </cell>
          <cell r="X47">
            <v>0</v>
          </cell>
          <cell r="Y47">
            <v>0</v>
          </cell>
          <cell r="Z47">
            <v>0</v>
          </cell>
          <cell r="AA47">
            <v>0</v>
          </cell>
          <cell r="AB47">
            <v>0</v>
          </cell>
          <cell r="AC47">
            <v>1.0470999999999999E-2</v>
          </cell>
          <cell r="AD47">
            <v>1.1786080000000001</v>
          </cell>
          <cell r="AE47">
            <v>0.67672999999999994</v>
          </cell>
          <cell r="AF47">
            <v>3.5078279999999999</v>
          </cell>
          <cell r="AG47">
            <v>35.802377999999997</v>
          </cell>
          <cell r="AH47">
            <v>37.576355</v>
          </cell>
          <cell r="AI47">
            <v>65.175134</v>
          </cell>
          <cell r="AJ47">
            <v>88.900689999999997</v>
          </cell>
          <cell r="AK47">
            <v>141.35978699999998</v>
          </cell>
          <cell r="AL47">
            <v>291.28759299999996</v>
          </cell>
          <cell r="AM47">
            <v>430.27414799999997</v>
          </cell>
          <cell r="AN47">
            <v>497.95499099999995</v>
          </cell>
          <cell r="AO47">
            <v>681.11289399999998</v>
          </cell>
          <cell r="AP47">
            <v>538.00530700000002</v>
          </cell>
          <cell r="AQ47">
            <v>581.27661599999999</v>
          </cell>
          <cell r="AR47">
            <v>552.038723</v>
          </cell>
          <cell r="AS47">
            <v>626.21715199999994</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D105">
            <v>1.155</v>
          </cell>
          <cell r="AE105">
            <v>0.66752699999999998</v>
          </cell>
          <cell r="AG105">
            <v>2.5720359999999998</v>
          </cell>
          <cell r="AH105">
            <v>1.6747999999999998</v>
          </cell>
          <cell r="AI105">
            <v>1.883</v>
          </cell>
          <cell r="AJ105">
            <v>2.9051</v>
          </cell>
          <cell r="AK105">
            <v>0.499892</v>
          </cell>
          <cell r="AL105">
            <v>5.6705769999999998</v>
          </cell>
          <cell r="AM105">
            <v>0.5</v>
          </cell>
          <cell r="AN105">
            <v>1.8935999999999998E-2</v>
          </cell>
          <cell r="AO105">
            <v>9.7239999999999993E-2</v>
          </cell>
          <cell r="AP105">
            <v>8.1487999999999991E-2</v>
          </cell>
          <cell r="AQ105">
            <v>3.3558999999999999E-2</v>
          </cell>
          <cell r="AR105">
            <v>7.1929999999999997E-3</v>
          </cell>
          <cell r="AS105">
            <v>1.3221E-2</v>
          </cell>
        </row>
        <row r="116">
          <cell r="B116">
            <v>0.42048852999999997</v>
          </cell>
          <cell r="C116">
            <v>0.55841722999999999</v>
          </cell>
          <cell r="D116">
            <v>0.63051785999999999</v>
          </cell>
          <cell r="E116">
            <v>0.85581642999999996</v>
          </cell>
          <cell r="F116">
            <v>0.97618324999999995</v>
          </cell>
          <cell r="G116">
            <v>1.0370798899999998</v>
          </cell>
          <cell r="H116">
            <v>1.1594914099999998</v>
          </cell>
          <cell r="I116">
            <v>1.4534500399999999</v>
          </cell>
          <cell r="J116">
            <v>1.7242745799999999</v>
          </cell>
          <cell r="K116">
            <v>1.3045572399999998</v>
          </cell>
          <cell r="L116">
            <v>1.7281578999999998</v>
          </cell>
          <cell r="M116">
            <v>2.6686860899999996</v>
          </cell>
          <cell r="N116">
            <v>2.5477010299999998</v>
          </cell>
          <cell r="O116">
            <v>3.4808666899999996</v>
          </cell>
          <cell r="P116">
            <v>4.0306349999999993</v>
          </cell>
          <cell r="Q116">
            <v>4.9050807399999998</v>
          </cell>
          <cell r="R116">
            <v>4.4460117799999992</v>
          </cell>
          <cell r="S116">
            <v>4.4254472499999995</v>
          </cell>
          <cell r="T116">
            <v>5.370604189999999</v>
          </cell>
          <cell r="U116">
            <v>0</v>
          </cell>
          <cell r="V116">
            <v>0</v>
          </cell>
          <cell r="W116">
            <v>0</v>
          </cell>
          <cell r="X116">
            <v>0</v>
          </cell>
          <cell r="Y116">
            <v>0</v>
          </cell>
          <cell r="Z116">
            <v>0</v>
          </cell>
          <cell r="AA116">
            <v>0</v>
          </cell>
          <cell r="AB116">
            <v>6.06</v>
          </cell>
          <cell r="AC116">
            <v>17.528355999999999</v>
          </cell>
          <cell r="AD116">
            <v>21.027096</v>
          </cell>
          <cell r="AE116">
            <v>19.466956</v>
          </cell>
          <cell r="AF116">
            <v>28.019338999999999</v>
          </cell>
          <cell r="AG116">
            <v>57.211936999999999</v>
          </cell>
          <cell r="AH116">
            <v>69.785380000000004</v>
          </cell>
          <cell r="AI116">
            <v>81.95893199999999</v>
          </cell>
          <cell r="AJ116">
            <v>126.81224499999999</v>
          </cell>
          <cell r="AK116">
            <v>80.115544</v>
          </cell>
          <cell r="AL116">
            <v>128.45926399999999</v>
          </cell>
          <cell r="AM116">
            <v>197.53045599999999</v>
          </cell>
          <cell r="AN116">
            <v>221.55540299999998</v>
          </cell>
          <cell r="AO116">
            <v>299.08792399999999</v>
          </cell>
          <cell r="AP116">
            <v>344.46275700000001</v>
          </cell>
          <cell r="AQ116">
            <v>469.04466600000001</v>
          </cell>
          <cell r="AR116">
            <v>362.10727900000001</v>
          </cell>
          <cell r="AS116">
            <v>376.02802099999997</v>
          </cell>
        </row>
        <row r="121">
          <cell r="B121">
            <v>3.5808009999999994E-2</v>
          </cell>
          <cell r="C121">
            <v>4.951876999999999E-2</v>
          </cell>
          <cell r="D121">
            <v>5.2726973529999999E-2</v>
          </cell>
          <cell r="E121">
            <v>8.524261725E-2</v>
          </cell>
          <cell r="F121">
            <v>7.1963779999999991E-2</v>
          </cell>
          <cell r="G121">
            <v>0.10531687004999998</v>
          </cell>
          <cell r="H121">
            <v>0.23010342823999996</v>
          </cell>
          <cell r="I121">
            <v>0.26554149243999997</v>
          </cell>
          <cell r="J121">
            <v>0.39389819342999993</v>
          </cell>
          <cell r="K121">
            <v>0.27964807898999999</v>
          </cell>
          <cell r="L121">
            <v>0.92072162545999992</v>
          </cell>
          <cell r="M121">
            <v>1.5320537256499998</v>
          </cell>
          <cell r="N121">
            <v>1.4597665723199997</v>
          </cell>
          <cell r="O121">
            <v>1.6133312348999997</v>
          </cell>
          <cell r="P121">
            <v>1.8843202090299997</v>
          </cell>
          <cell r="Q121">
            <v>1.6823892289399998</v>
          </cell>
          <cell r="R121">
            <v>2.0211951527599998</v>
          </cell>
          <cell r="S121">
            <v>1.6008879844299999</v>
          </cell>
          <cell r="T121">
            <v>1.7894675887199996</v>
          </cell>
          <cell r="U121">
            <v>0</v>
          </cell>
          <cell r="V121">
            <v>0</v>
          </cell>
          <cell r="W121">
            <v>0</v>
          </cell>
          <cell r="X121">
            <v>0</v>
          </cell>
          <cell r="Y121">
            <v>0</v>
          </cell>
          <cell r="Z121">
            <v>0</v>
          </cell>
          <cell r="AA121">
            <v>0</v>
          </cell>
          <cell r="AC121">
            <v>1.651378</v>
          </cell>
          <cell r="AD121">
            <v>1.36816</v>
          </cell>
          <cell r="AE121">
            <v>1.604195</v>
          </cell>
          <cell r="AG121">
            <v>2.4927999999999999</v>
          </cell>
          <cell r="AH121">
            <v>2.4789379999999999</v>
          </cell>
          <cell r="AI121">
            <v>8.5843419999999995</v>
          </cell>
          <cell r="AJ121">
            <v>12.902125999999999</v>
          </cell>
          <cell r="AK121">
            <v>8.5837229999999991</v>
          </cell>
          <cell r="AL121">
            <v>30.273292999999999</v>
          </cell>
          <cell r="AM121">
            <v>51.490575</v>
          </cell>
          <cell r="AN121">
            <v>68.346502999999998</v>
          </cell>
          <cell r="AO121">
            <v>115.780265</v>
          </cell>
          <cell r="AP121">
            <v>211.30872399999998</v>
          </cell>
          <cell r="AQ121">
            <v>201.55900099999999</v>
          </cell>
          <cell r="AR121">
            <v>98.814565999999999</v>
          </cell>
          <cell r="AS121">
            <v>230.50061299999999</v>
          </cell>
        </row>
        <row r="173">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row>
        <row r="174">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row>
        <row r="175">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row>
        <row r="176">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row>
        <row r="177">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row>
        <row r="178">
          <cell r="B178">
            <v>0</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row>
        <row r="179">
          <cell r="B179">
            <v>0</v>
          </cell>
          <cell r="C179">
            <v>0</v>
          </cell>
          <cell r="D179">
            <v>0</v>
          </cell>
          <cell r="E179">
            <v>0</v>
          </cell>
          <cell r="F179">
            <v>3.5359745050951149E-5</v>
          </cell>
          <cell r="G179">
            <v>1.6402727147853829E-2</v>
          </cell>
          <cell r="H179">
            <v>4.0562471763961633E-2</v>
          </cell>
          <cell r="I179">
            <v>0</v>
          </cell>
          <cell r="J179">
            <v>1.7455126958812066E-2</v>
          </cell>
          <cell r="K179">
            <v>1.1949304932411256E-4</v>
          </cell>
          <cell r="L179">
            <v>0</v>
          </cell>
          <cell r="M179">
            <v>2.059537456678704E-4</v>
          </cell>
          <cell r="N179">
            <v>3.2445134862543634E-2</v>
          </cell>
          <cell r="O179">
            <v>7.230308881142981E-3</v>
          </cell>
          <cell r="P179">
            <v>5.7168430861383131E-2</v>
          </cell>
          <cell r="Q179">
            <v>2.1370668621653365E-3</v>
          </cell>
          <cell r="R179">
            <v>2.477363935733448E-3</v>
          </cell>
          <cell r="S179">
            <v>2.3857102024948891E-4</v>
          </cell>
          <cell r="T179">
            <v>0</v>
          </cell>
          <cell r="U179">
            <v>0</v>
          </cell>
          <cell r="V179">
            <v>0</v>
          </cell>
          <cell r="W179">
            <v>0</v>
          </cell>
          <cell r="X179">
            <v>0</v>
          </cell>
          <cell r="Y179">
            <v>0</v>
          </cell>
          <cell r="Z179">
            <v>0</v>
          </cell>
          <cell r="AA179">
            <v>0</v>
          </cell>
          <cell r="AF179">
            <v>1.2999999999999999E-3</v>
          </cell>
          <cell r="AG179">
            <v>0.94399999999999995</v>
          </cell>
          <cell r="AH179">
            <v>2.0224249999999997</v>
          </cell>
          <cell r="AJ179">
            <v>1.17</v>
          </cell>
          <cell r="AK179">
            <v>7.6889999999999997E-3</v>
          </cell>
          <cell r="AM179">
            <v>1.5406E-2</v>
          </cell>
          <cell r="AN179">
            <v>2.6784849999999998</v>
          </cell>
          <cell r="AO179">
            <v>0.59689300000000001</v>
          </cell>
          <cell r="AP179">
            <v>4.9915659999999997</v>
          </cell>
          <cell r="AQ179">
            <v>0.19137899999999999</v>
          </cell>
          <cell r="AR179">
            <v>0.27127099999999998</v>
          </cell>
          <cell r="AS179">
            <v>1.8269999999999998E-2</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row>
        <row r="206">
          <cell r="B206">
            <v>6.5354437535971213E-2</v>
          </cell>
          <cell r="C206">
            <v>0.10919302104152138</v>
          </cell>
          <cell r="D206">
            <v>1.399493743652251E-2</v>
          </cell>
          <cell r="E206">
            <v>0.13048017541324233</v>
          </cell>
          <cell r="F206">
            <v>0.18789216526939456</v>
          </cell>
          <cell r="G206">
            <v>6.5153925832952861E-2</v>
          </cell>
          <cell r="H206">
            <v>4.6672138605054286E-2</v>
          </cell>
          <cell r="I206">
            <v>8.2707011659157337E-2</v>
          </cell>
          <cell r="J206">
            <v>3.8711637434278995E-2</v>
          </cell>
          <cell r="K206">
            <v>1.4515759999999999E-4</v>
          </cell>
          <cell r="L206">
            <v>5.8974299999999995E-5</v>
          </cell>
          <cell r="M206">
            <v>1.2879999999999999E-7</v>
          </cell>
          <cell r="N206">
            <v>7.5058199999999986E-5</v>
          </cell>
          <cell r="O206">
            <v>3.0380699999999995E-5</v>
          </cell>
          <cell r="P206">
            <v>3.9147149999999996E-4</v>
          </cell>
          <cell r="Q206">
            <v>3.7543589999999995E-4</v>
          </cell>
          <cell r="R206">
            <v>3.0173009999999998E-4</v>
          </cell>
          <cell r="S206">
            <v>1.0557558899999999E-3</v>
          </cell>
          <cell r="T206">
            <v>0</v>
          </cell>
          <cell r="U206">
            <v>0</v>
          </cell>
          <cell r="V206">
            <v>0</v>
          </cell>
          <cell r="W206">
            <v>0</v>
          </cell>
          <cell r="X206">
            <v>0</v>
          </cell>
          <cell r="Y206">
            <v>0</v>
          </cell>
          <cell r="Z206">
            <v>0</v>
          </cell>
          <cell r="AA206">
            <v>0</v>
          </cell>
          <cell r="AB206">
            <v>1.115</v>
          </cell>
          <cell r="AC206">
            <v>4.1778430000000002</v>
          </cell>
          <cell r="AD206">
            <v>0.50822999999999996</v>
          </cell>
          <cell r="AE206">
            <v>3.7008379999999996</v>
          </cell>
          <cell r="AF206">
            <v>6.9078499999999998</v>
          </cell>
          <cell r="AG206">
            <v>3.7496999999999998</v>
          </cell>
          <cell r="AH206">
            <v>2.3270499999999998</v>
          </cell>
          <cell r="AI206">
            <v>4.4566660000000002</v>
          </cell>
          <cell r="AJ206">
            <v>2.5948029999999997</v>
          </cell>
          <cell r="AK206">
            <v>0.93612799999999996</v>
          </cell>
          <cell r="AL206">
            <v>6.2568199999999994</v>
          </cell>
          <cell r="AM206">
            <v>17.181082</v>
          </cell>
          <cell r="AN206">
            <v>19.057203999999999</v>
          </cell>
          <cell r="AO206">
            <v>11.101839</v>
          </cell>
          <cell r="AP206">
            <v>1.209103</v>
          </cell>
          <cell r="AQ206">
            <v>12.869745</v>
          </cell>
          <cell r="AR206">
            <v>2.3366999999999999E-2</v>
          </cell>
          <cell r="AS206">
            <v>9.7875999999999991E-2</v>
          </cell>
        </row>
        <row r="218">
          <cell r="B218">
            <v>0</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row>
        <row r="219">
          <cell r="B219">
            <v>0</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row>
        <row r="228">
          <cell r="B228">
            <v>0.14657278999999998</v>
          </cell>
          <cell r="C228">
            <v>0.10990825999999998</v>
          </cell>
          <cell r="D228">
            <v>9.3380312339999993E-2</v>
          </cell>
          <cell r="E228">
            <v>7.5302919999999995E-2</v>
          </cell>
          <cell r="F228">
            <v>6.3029287859999991E-2</v>
          </cell>
          <cell r="G228">
            <v>6.8730705189999991E-2</v>
          </cell>
          <cell r="H228">
            <v>0.45108272243999997</v>
          </cell>
          <cell r="I228">
            <v>0.40142030179999993</v>
          </cell>
          <cell r="J228">
            <v>0.61954537511999996</v>
          </cell>
          <cell r="K228">
            <v>0.11325288204999999</v>
          </cell>
          <cell r="L228">
            <v>0.13888974119999997</v>
          </cell>
          <cell r="M228">
            <v>0.21828884090999998</v>
          </cell>
          <cell r="N228">
            <v>0.41534046322999996</v>
          </cell>
          <cell r="O228">
            <v>0.28271501789999998</v>
          </cell>
          <cell r="P228">
            <v>0.23748768357999997</v>
          </cell>
          <cell r="Q228">
            <v>0.21151124644999997</v>
          </cell>
          <cell r="R228">
            <v>0.10299978219999999</v>
          </cell>
          <cell r="S228">
            <v>4.7984166681131389E-2</v>
          </cell>
          <cell r="T228">
            <v>0</v>
          </cell>
          <cell r="U228">
            <v>0</v>
          </cell>
          <cell r="V228">
            <v>0</v>
          </cell>
          <cell r="W228">
            <v>0</v>
          </cell>
          <cell r="X228">
            <v>0</v>
          </cell>
          <cell r="Y228">
            <v>0</v>
          </cell>
          <cell r="Z228">
            <v>0</v>
          </cell>
          <cell r="AA228">
            <v>0</v>
          </cell>
          <cell r="AB228">
            <v>3.1109999999999998</v>
          </cell>
          <cell r="AC228">
            <v>4.0833789999999999</v>
          </cell>
          <cell r="AD228">
            <v>3.0955509999999999</v>
          </cell>
          <cell r="AE228">
            <v>1.367327</v>
          </cell>
          <cell r="AF228">
            <v>2.259055</v>
          </cell>
          <cell r="AG228">
            <v>3.0838479999999997</v>
          </cell>
          <cell r="AH228">
            <v>13.179864999999999</v>
          </cell>
          <cell r="AI228">
            <v>10.810044999999999</v>
          </cell>
          <cell r="AJ228">
            <v>24.397463999999999</v>
          </cell>
          <cell r="AK228">
            <v>3.0560069999999997</v>
          </cell>
          <cell r="AL228">
            <v>4.3188399999999998</v>
          </cell>
          <cell r="AM228">
            <v>7.9420069999999994</v>
          </cell>
          <cell r="AN228">
            <v>16.095579999999998</v>
          </cell>
          <cell r="AO228">
            <v>12.717476999999999</v>
          </cell>
          <cell r="AP228">
            <v>11.545546999999999</v>
          </cell>
          <cell r="AQ228">
            <v>7.9897719999999994</v>
          </cell>
          <cell r="AR228">
            <v>4.868493</v>
          </cell>
          <cell r="AS228">
            <v>3.674674</v>
          </cell>
        </row>
        <row r="257">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row>
        <row r="263">
          <cell r="B263">
            <v>0.66825645053597116</v>
          </cell>
          <cell r="C263">
            <v>0.82767884085915178</v>
          </cell>
          <cell r="D263">
            <v>0.79595881049665762</v>
          </cell>
          <cell r="E263">
            <v>1.1870256719884567</v>
          </cell>
          <cell r="F263">
            <v>1.3910984467722001</v>
          </cell>
          <cell r="G263">
            <v>1.9674663057006705</v>
          </cell>
          <cell r="H263">
            <v>2.6852811386415145</v>
          </cell>
          <cell r="I263">
            <v>3.3217936001920445</v>
          </cell>
          <cell r="J263">
            <v>3.9363824084457688</v>
          </cell>
          <cell r="K263">
            <v>3.7465275210037836</v>
          </cell>
          <cell r="L263">
            <v>6.565806919268832</v>
          </cell>
          <cell r="M263">
            <v>9.5062150464703077</v>
          </cell>
          <cell r="N263">
            <v>10.098579002684291</v>
          </cell>
          <cell r="O263">
            <v>12.884230702210779</v>
          </cell>
          <cell r="P263">
            <v>12.65795805815886</v>
          </cell>
          <cell r="Q263">
            <v>12.35792380228129</v>
          </cell>
          <cell r="R263">
            <v>13.393257624565322</v>
          </cell>
          <cell r="S263">
            <v>13.773898663607021</v>
          </cell>
          <cell r="T263">
            <v>7.5117625550799989</v>
          </cell>
          <cell r="U263">
            <v>0</v>
          </cell>
          <cell r="V263">
            <v>0</v>
          </cell>
          <cell r="W263">
            <v>0</v>
          </cell>
          <cell r="X263">
            <v>0</v>
          </cell>
          <cell r="Y263">
            <v>0</v>
          </cell>
          <cell r="Z263">
            <v>0</v>
          </cell>
          <cell r="AA263">
            <v>0</v>
          </cell>
          <cell r="AB263">
            <v>10.286</v>
          </cell>
          <cell r="AC263">
            <v>27.465499999999999</v>
          </cell>
          <cell r="AD263">
            <v>28.386771000000003</v>
          </cell>
          <cell r="AE263">
            <v>28.827938000000003</v>
          </cell>
          <cell r="AF263">
            <v>43.988503000000001</v>
          </cell>
          <cell r="AG263">
            <v>107.24895300000001</v>
          </cell>
          <cell r="AH263">
            <v>129.425083</v>
          </cell>
          <cell r="AI263">
            <v>173.79007199999998</v>
          </cell>
          <cell r="AJ263">
            <v>260.07674900000001</v>
          </cell>
          <cell r="AK263">
            <v>238.26488899999993</v>
          </cell>
          <cell r="AL263">
            <v>466.48813899999993</v>
          </cell>
          <cell r="AM263">
            <v>708.84493999999995</v>
          </cell>
          <cell r="AN263">
            <v>829.60039299999983</v>
          </cell>
          <cell r="AO263">
            <v>1124.1677279999999</v>
          </cell>
          <cell r="AP263">
            <v>1123.3436089999998</v>
          </cell>
          <cell r="AQ263">
            <v>1311.8071179999997</v>
          </cell>
          <cell r="AR263">
            <v>1022.8230409999999</v>
          </cell>
          <cell r="AS263">
            <v>1249.3633739999996</v>
          </cell>
          <cell r="AT263">
            <v>0</v>
          </cell>
          <cell r="AU263">
            <v>0</v>
          </cell>
          <cell r="AV263">
            <v>0</v>
          </cell>
          <cell r="AW263">
            <v>0</v>
          </cell>
          <cell r="AX263">
            <v>0</v>
          </cell>
          <cell r="AY263">
            <v>0</v>
          </cell>
          <cell r="AZ263">
            <v>0</v>
          </cell>
          <cell r="BA263">
            <v>0</v>
          </cell>
        </row>
        <row r="264">
          <cell r="B264">
            <v>3.2682999999999999E-5</v>
          </cell>
          <cell r="C264">
            <v>2.3049531841315651E-4</v>
          </cell>
          <cell r="D264">
            <v>5.782690635479462E-5</v>
          </cell>
          <cell r="E264">
            <v>1.6539024482117831E-3</v>
          </cell>
          <cell r="F264">
            <v>5.7776463423059917E-3</v>
          </cell>
          <cell r="G264">
            <v>3.8835512589135469E-4</v>
          </cell>
          <cell r="H264">
            <v>1.3232308311437154E-3</v>
          </cell>
          <cell r="I264">
            <v>2.3795827021152694E-3</v>
          </cell>
          <cell r="J264">
            <v>2.1710930499999996E-3</v>
          </cell>
          <cell r="K264">
            <v>1.7322373613913159E-3</v>
          </cell>
          <cell r="L264">
            <v>1.0125721960784313E-3</v>
          </cell>
          <cell r="M264">
            <v>1.3556326171596734E-2</v>
          </cell>
          <cell r="N264">
            <v>3.7282770669569338E-3</v>
          </cell>
          <cell r="O264">
            <v>2.2083336127052028E-3</v>
          </cell>
          <cell r="P264">
            <v>1.4088322602979422E-2</v>
          </cell>
          <cell r="Q264">
            <v>9.6278643510590099E-3</v>
          </cell>
          <cell r="R264">
            <v>2.0599326168479421E-3</v>
          </cell>
          <cell r="S264">
            <v>1.3869933547607423E-3</v>
          </cell>
          <cell r="T264">
            <v>0</v>
          </cell>
          <cell r="U264">
            <v>0</v>
          </cell>
          <cell r="V264">
            <v>0</v>
          </cell>
          <cell r="W264">
            <v>0</v>
          </cell>
          <cell r="X264">
            <v>0</v>
          </cell>
          <cell r="Y264">
            <v>0</v>
          </cell>
          <cell r="Z264">
            <v>0</v>
          </cell>
          <cell r="AA264">
            <v>0</v>
          </cell>
          <cell r="AB264">
            <v>0</v>
          </cell>
          <cell r="AC264">
            <v>8.8190000000000004E-3</v>
          </cell>
          <cell r="AD264">
            <v>2.0999999999999999E-3</v>
          </cell>
          <cell r="AE264">
            <v>4.691E-2</v>
          </cell>
          <cell r="AF264">
            <v>0.21241499999999996</v>
          </cell>
          <cell r="AG264">
            <v>1.8013999999999999E-2</v>
          </cell>
          <cell r="AH264">
            <v>0.17760699999999999</v>
          </cell>
          <cell r="AI264">
            <v>0.14294599999999999</v>
          </cell>
          <cell r="AJ264">
            <v>0.13442499999999999</v>
          </cell>
          <cell r="AK264">
            <v>0.299064</v>
          </cell>
          <cell r="AL264">
            <v>0.13414299999999998</v>
          </cell>
          <cell r="AM264">
            <v>1.8207009999999999</v>
          </cell>
          <cell r="AN264">
            <v>1.2908789999999999</v>
          </cell>
          <cell r="AO264">
            <v>0.44657000000000002</v>
          </cell>
          <cell r="AP264">
            <v>0.967746</v>
          </cell>
          <cell r="AQ264">
            <v>0.950461</v>
          </cell>
          <cell r="AR264">
            <v>8.1277999999999989E-2</v>
          </cell>
          <cell r="AS264">
            <v>0.27962399999999998</v>
          </cell>
          <cell r="AT264">
            <v>0</v>
          </cell>
          <cell r="AU264">
            <v>0</v>
          </cell>
          <cell r="AV264">
            <v>0</v>
          </cell>
          <cell r="AW264">
            <v>0</v>
          </cell>
          <cell r="AX264">
            <v>0</v>
          </cell>
          <cell r="AY264">
            <v>0</v>
          </cell>
          <cell r="AZ264">
            <v>0</v>
          </cell>
          <cell r="BA264">
            <v>0</v>
          </cell>
        </row>
        <row r="266">
          <cell r="B266">
            <v>0</v>
          </cell>
          <cell r="C266">
            <v>0</v>
          </cell>
          <cell r="D266">
            <v>0</v>
          </cell>
          <cell r="E266">
            <v>1.0295022700444269E-5</v>
          </cell>
          <cell r="F266">
            <v>0</v>
          </cell>
          <cell r="G266">
            <v>2.8791651360162912E-5</v>
          </cell>
          <cell r="H266">
            <v>0</v>
          </cell>
          <cell r="I266">
            <v>0</v>
          </cell>
          <cell r="J266">
            <v>0</v>
          </cell>
          <cell r="K266">
            <v>0</v>
          </cell>
          <cell r="L266">
            <v>4.3255316543763681E-4</v>
          </cell>
          <cell r="M266">
            <v>0</v>
          </cell>
          <cell r="N266">
            <v>0</v>
          </cell>
          <cell r="O266">
            <v>5.884612576222639E-5</v>
          </cell>
          <cell r="P266">
            <v>3.482518697048187E-2</v>
          </cell>
          <cell r="Q266">
            <v>3.4545233185780816E-2</v>
          </cell>
          <cell r="R266">
            <v>3.2328808949339978E-6</v>
          </cell>
          <cell r="S266">
            <v>6.450688779597566E-5</v>
          </cell>
          <cell r="T266">
            <v>0</v>
          </cell>
          <cell r="U266">
            <v>0</v>
          </cell>
          <cell r="V266">
            <v>0</v>
          </cell>
          <cell r="W266">
            <v>0</v>
          </cell>
          <cell r="X266">
            <v>0</v>
          </cell>
          <cell r="Y266">
            <v>0</v>
          </cell>
          <cell r="Z266">
            <v>0</v>
          </cell>
          <cell r="AA266">
            <v>0</v>
          </cell>
          <cell r="AB266">
            <v>0</v>
          </cell>
          <cell r="AC266">
            <v>0</v>
          </cell>
          <cell r="AD266">
            <v>0</v>
          </cell>
          <cell r="AE266">
            <v>2.92E-4</v>
          </cell>
          <cell r="AF266">
            <v>0</v>
          </cell>
          <cell r="AG266">
            <v>1.6569999999999998E-3</v>
          </cell>
          <cell r="AH266">
            <v>0</v>
          </cell>
          <cell r="AI266">
            <v>0</v>
          </cell>
          <cell r="AJ266">
            <v>0</v>
          </cell>
          <cell r="AK266">
            <v>0</v>
          </cell>
          <cell r="AL266">
            <v>3.0718999999999996E-2</v>
          </cell>
          <cell r="AM266">
            <v>0</v>
          </cell>
          <cell r="AN266">
            <v>0</v>
          </cell>
          <cell r="AO266">
            <v>4.8579999999999995E-3</v>
          </cell>
          <cell r="AP266">
            <v>3.0407030000000002</v>
          </cell>
          <cell r="AQ266">
            <v>3.093601</v>
          </cell>
          <cell r="AR266">
            <v>3.5399999999999999E-4</v>
          </cell>
          <cell r="AS266">
            <v>4.9399999999999999E-3</v>
          </cell>
          <cell r="AT266">
            <v>0</v>
          </cell>
          <cell r="AU266">
            <v>0</v>
          </cell>
          <cell r="AV266">
            <v>0</v>
          </cell>
          <cell r="AW266">
            <v>0</v>
          </cell>
          <cell r="AX266">
            <v>0</v>
          </cell>
          <cell r="AY266">
            <v>0</v>
          </cell>
          <cell r="AZ266">
            <v>0</v>
          </cell>
          <cell r="BA266">
            <v>0</v>
          </cell>
        </row>
        <row r="267">
          <cell r="B267">
            <v>0.66822376753597124</v>
          </cell>
          <cell r="C267">
            <v>0.82733389503622201</v>
          </cell>
          <cell r="D267">
            <v>0.79582217377792785</v>
          </cell>
          <cell r="E267">
            <v>1.1846096205480685</v>
          </cell>
          <cell r="F267">
            <v>1.3845336109056483</v>
          </cell>
          <cell r="G267">
            <v>1.9436661157067878</v>
          </cell>
          <cell r="H267">
            <v>2.6424489165314924</v>
          </cell>
          <cell r="I267">
            <v>3.3157609775261903</v>
          </cell>
          <cell r="J267">
            <v>3.9155802274142788</v>
          </cell>
          <cell r="K267">
            <v>3.7128912765924746</v>
          </cell>
          <cell r="L267">
            <v>6.5636785086415275</v>
          </cell>
          <cell r="M267">
            <v>9.4740987791400002</v>
          </cell>
          <cell r="N267">
            <v>10.040758200079999</v>
          </cell>
          <cell r="O267">
            <v>12.835289136384851</v>
          </cell>
          <cell r="P267">
            <v>12.48133955922116</v>
          </cell>
          <cell r="Q267">
            <v>11.918586127692882</v>
          </cell>
          <cell r="R267">
            <v>13.354357912120012</v>
          </cell>
          <cell r="S267">
            <v>13.653297835577947</v>
          </cell>
          <cell r="T267">
            <v>7.5117625550799989</v>
          </cell>
          <cell r="U267">
            <v>0</v>
          </cell>
          <cell r="V267">
            <v>0</v>
          </cell>
          <cell r="W267">
            <v>0</v>
          </cell>
          <cell r="X267">
            <v>0</v>
          </cell>
          <cell r="Y267">
            <v>0</v>
          </cell>
          <cell r="Z267">
            <v>0</v>
          </cell>
          <cell r="AA267">
            <v>0</v>
          </cell>
          <cell r="AB267">
            <v>10.286</v>
          </cell>
          <cell r="AC267">
            <v>27.452302</v>
          </cell>
          <cell r="AD267">
            <v>28.381809000000001</v>
          </cell>
          <cell r="AE267">
            <v>28.759411000000004</v>
          </cell>
          <cell r="AF267">
            <v>43.747146999999991</v>
          </cell>
          <cell r="AG267">
            <v>105.883555</v>
          </cell>
          <cell r="AH267">
            <v>127.17785800000001</v>
          </cell>
          <cell r="AI267">
            <v>173.45028199999999</v>
          </cell>
          <cell r="AJ267">
            <v>258.76203300000003</v>
          </cell>
          <cell r="AK267">
            <v>235.90536099999994</v>
          </cell>
          <cell r="AL267">
            <v>466.27472399999999</v>
          </cell>
          <cell r="AM267">
            <v>705.62637799999993</v>
          </cell>
          <cell r="AN267">
            <v>823.82227399999999</v>
          </cell>
          <cell r="AO267">
            <v>1119.9042829999999</v>
          </cell>
          <cell r="AP267">
            <v>1107.2508029999999</v>
          </cell>
          <cell r="AQ267">
            <v>1273.5371089999999</v>
          </cell>
          <cell r="AR267">
            <v>1018.5587359999998</v>
          </cell>
          <cell r="AS267">
            <v>1239.70733</v>
          </cell>
          <cell r="AT267">
            <v>0</v>
          </cell>
          <cell r="AU267">
            <v>0</v>
          </cell>
          <cell r="AV267">
            <v>0</v>
          </cell>
          <cell r="AW267">
            <v>0</v>
          </cell>
          <cell r="AX267">
            <v>0</v>
          </cell>
          <cell r="AY267">
            <v>0</v>
          </cell>
          <cell r="AZ267">
            <v>0</v>
          </cell>
          <cell r="BA267">
            <v>0</v>
          </cell>
        </row>
        <row r="268">
          <cell r="B268">
            <v>0</v>
          </cell>
          <cell r="C268">
            <v>0</v>
          </cell>
          <cell r="D268">
            <v>7.8809812374962965E-5</v>
          </cell>
          <cell r="E268">
            <v>6.6413473495982426E-4</v>
          </cell>
          <cell r="F268">
            <v>4.2377294453370687E-5</v>
          </cell>
          <cell r="G268">
            <v>1.4943162444019378E-5</v>
          </cell>
          <cell r="H268">
            <v>2.9222107796379152E-5</v>
          </cell>
          <cell r="I268">
            <v>0</v>
          </cell>
          <cell r="J268">
            <v>0</v>
          </cell>
          <cell r="K268">
            <v>5.3553576567819035E-5</v>
          </cell>
          <cell r="L268">
            <v>1.5011745148077197E-4</v>
          </cell>
          <cell r="M268">
            <v>0</v>
          </cell>
          <cell r="N268">
            <v>5.4667057547329705E-5</v>
          </cell>
          <cell r="O268">
            <v>3.4273204658633879E-4</v>
          </cell>
          <cell r="P268">
            <v>9.1096057275082663E-4</v>
          </cell>
          <cell r="Q268">
            <v>1.0523026707371897E-3</v>
          </cell>
          <cell r="R268">
            <v>5.6790027811149909E-4</v>
          </cell>
          <cell r="S268">
            <v>5.7853731124680443E-4</v>
          </cell>
          <cell r="T268">
            <v>0</v>
          </cell>
          <cell r="U268">
            <v>0</v>
          </cell>
          <cell r="V268">
            <v>0</v>
          </cell>
          <cell r="W268">
            <v>0</v>
          </cell>
          <cell r="X268">
            <v>0</v>
          </cell>
          <cell r="Y268">
            <v>0</v>
          </cell>
          <cell r="Z268">
            <v>0</v>
          </cell>
          <cell r="AA268">
            <v>0</v>
          </cell>
          <cell r="AB268">
            <v>0</v>
          </cell>
          <cell r="AC268">
            <v>0</v>
          </cell>
          <cell r="AD268">
            <v>2.862E-3</v>
          </cell>
          <cell r="AE268">
            <v>1.8837E-2</v>
          </cell>
          <cell r="AF268">
            <v>1.5579999999999999E-3</v>
          </cell>
          <cell r="AG268">
            <v>8.5999999999999998E-4</v>
          </cell>
          <cell r="AH268">
            <v>1.457E-3</v>
          </cell>
          <cell r="AI268">
            <v>0</v>
          </cell>
          <cell r="AJ268">
            <v>0</v>
          </cell>
          <cell r="AK268">
            <v>1.0988E-2</v>
          </cell>
          <cell r="AL268">
            <v>1.0666E-2</v>
          </cell>
          <cell r="AM268">
            <v>2.6789E-2</v>
          </cell>
          <cell r="AN268">
            <v>4.5129999999999997E-3</v>
          </cell>
          <cell r="AO268">
            <v>2.8294E-2</v>
          </cell>
          <cell r="AP268">
            <v>7.9538999999999999E-2</v>
          </cell>
          <cell r="AQ268">
            <v>9.4235999999999986E-2</v>
          </cell>
          <cell r="AR268">
            <v>6.2184999999999997E-2</v>
          </cell>
          <cell r="AS268">
            <v>4.2243999999999997E-2</v>
          </cell>
          <cell r="AT268">
            <v>0</v>
          </cell>
          <cell r="AU268">
            <v>0</v>
          </cell>
          <cell r="AV268">
            <v>0</v>
          </cell>
          <cell r="AW268">
            <v>0</v>
          </cell>
          <cell r="AX268">
            <v>0</v>
          </cell>
          <cell r="AY268">
            <v>0</v>
          </cell>
          <cell r="AZ268">
            <v>0</v>
          </cell>
          <cell r="BA268">
            <v>0</v>
          </cell>
        </row>
        <row r="269">
          <cell r="B269">
            <v>0</v>
          </cell>
          <cell r="C269">
            <v>0</v>
          </cell>
          <cell r="D269">
            <v>0</v>
          </cell>
          <cell r="E269">
            <v>0</v>
          </cell>
          <cell r="F269">
            <v>7.0779329670450067E-4</v>
          </cell>
          <cell r="G269">
            <v>0</v>
          </cell>
          <cell r="H269">
            <v>0</v>
          </cell>
          <cell r="I269">
            <v>0</v>
          </cell>
          <cell r="J269">
            <v>0</v>
          </cell>
          <cell r="K269">
            <v>0</v>
          </cell>
          <cell r="L269">
            <v>0</v>
          </cell>
          <cell r="M269">
            <v>0</v>
          </cell>
          <cell r="N269">
            <v>4.5744444077495217E-4</v>
          </cell>
          <cell r="O269">
            <v>2.1488889893410793E-5</v>
          </cell>
          <cell r="P269">
            <v>1.1146980804975228E-3</v>
          </cell>
          <cell r="Q269">
            <v>1.1838349212424464E-3</v>
          </cell>
          <cell r="R269">
            <v>6.3482273912301404E-4</v>
          </cell>
          <cell r="S269">
            <v>3.4270916400918651E-4</v>
          </cell>
          <cell r="T269">
            <v>0</v>
          </cell>
          <cell r="U269">
            <v>0</v>
          </cell>
          <cell r="V269">
            <v>0</v>
          </cell>
          <cell r="W269">
            <v>0</v>
          </cell>
          <cell r="X269">
            <v>0</v>
          </cell>
          <cell r="Y269">
            <v>0</v>
          </cell>
          <cell r="Z269">
            <v>0</v>
          </cell>
          <cell r="AA269">
            <v>0</v>
          </cell>
          <cell r="AB269">
            <v>0</v>
          </cell>
          <cell r="AC269">
            <v>0</v>
          </cell>
          <cell r="AD269">
            <v>0</v>
          </cell>
          <cell r="AE269">
            <v>0</v>
          </cell>
          <cell r="AF269">
            <v>2.6022E-2</v>
          </cell>
          <cell r="AG269">
            <v>0</v>
          </cell>
          <cell r="AH269">
            <v>0</v>
          </cell>
          <cell r="AI269">
            <v>0</v>
          </cell>
          <cell r="AJ269">
            <v>0</v>
          </cell>
          <cell r="AK269">
            <v>0</v>
          </cell>
          <cell r="AL269">
            <v>0</v>
          </cell>
          <cell r="AM269">
            <v>0</v>
          </cell>
          <cell r="AN269">
            <v>3.7763999999999999E-2</v>
          </cell>
          <cell r="AO269">
            <v>1.774E-3</v>
          </cell>
          <cell r="AP269">
            <v>9.7327999999999998E-2</v>
          </cell>
          <cell r="AQ269">
            <v>0.106015</v>
          </cell>
          <cell r="AR269">
            <v>6.9512999999999991E-2</v>
          </cell>
          <cell r="AS269">
            <v>2.6245000000000001E-2</v>
          </cell>
          <cell r="AT269">
            <v>0</v>
          </cell>
          <cell r="AU269">
            <v>0</v>
          </cell>
          <cell r="AV269">
            <v>0</v>
          </cell>
          <cell r="AW269">
            <v>0</v>
          </cell>
          <cell r="AX269">
            <v>0</v>
          </cell>
          <cell r="AY269">
            <v>0</v>
          </cell>
          <cell r="AZ269">
            <v>0</v>
          </cell>
          <cell r="BA269">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s>
    <sheetDataSet>
      <sheetData sheetId="0" refreshError="1"/>
      <sheetData sheetId="1">
        <row r="2">
          <cell r="A2">
            <v>1.4</v>
          </cell>
        </row>
      </sheetData>
      <sheetData sheetId="2" refreshError="1"/>
      <sheetData sheetId="3">
        <row r="1">
          <cell r="A1">
            <v>1.1499999999999999</v>
          </cell>
        </row>
        <row r="3">
          <cell r="A3">
            <v>1</v>
          </cell>
        </row>
        <row r="7">
          <cell r="A7">
            <v>1.82</v>
          </cell>
        </row>
        <row r="8">
          <cell r="A8">
            <v>1.9</v>
          </cell>
        </row>
        <row r="12">
          <cell r="A12">
            <v>2.2999999999999998</v>
          </cell>
        </row>
        <row r="23">
          <cell r="A23">
            <v>4.5</v>
          </cell>
        </row>
        <row r="24">
          <cell r="A24">
            <v>3.5</v>
          </cell>
        </row>
        <row r="25">
          <cell r="A25">
            <v>2</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nkingsIm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3Imp"/>
      <sheetName val="440110Imp"/>
      <sheetName val="PulpLogsImp"/>
      <sheetName val="RankingsExp"/>
      <sheetName val="AllEx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94Exp"/>
      <sheetName val="PaperSectorExp"/>
      <sheetName val="PaperSectorMinusCoreVPAExp"/>
      <sheetName val="4701-5Exp"/>
      <sheetName val="48Exp"/>
      <sheetName val="44013020Exp"/>
      <sheetName val="4401Exp"/>
      <sheetName val="440110Exp"/>
      <sheetName val="440123Exp"/>
      <sheetName val="PulplogsExp"/>
      <sheetName val="4401Imp"/>
    </sheetNames>
    <sheetDataSet>
      <sheetData sheetId="0"/>
      <sheetData sheetId="1"/>
      <sheetData sheetId="2"/>
      <sheetData sheetId="3"/>
      <sheetData sheetId="4">
        <row r="253">
          <cell r="B253">
            <v>0.20957874290535253</v>
          </cell>
          <cell r="C253">
            <v>0.19900976446914423</v>
          </cell>
          <cell r="D253">
            <v>0.25160272507483311</v>
          </cell>
          <cell r="E253">
            <v>0.39271263367254228</v>
          </cell>
          <cell r="F253">
            <v>0.57291314446806196</v>
          </cell>
          <cell r="G253">
            <v>0.62401952478910672</v>
          </cell>
          <cell r="H253">
            <v>0.68634239751582693</v>
          </cell>
          <cell r="I253">
            <v>0.82291149182712431</v>
          </cell>
          <cell r="J253">
            <v>0.86701842072922997</v>
          </cell>
          <cell r="K253">
            <v>0.65202388309853021</v>
          </cell>
          <cell r="L253">
            <v>0.71734474293578465</v>
          </cell>
          <cell r="M253">
            <v>0.69519946727384485</v>
          </cell>
          <cell r="N253">
            <v>0.71430159842797258</v>
          </cell>
          <cell r="O253">
            <v>0.68425109614478952</v>
          </cell>
          <cell r="P253">
            <v>0.71512732431952641</v>
          </cell>
          <cell r="Q253">
            <v>0.74807621474061992</v>
          </cell>
          <cell r="R253">
            <v>0.7275025659630413</v>
          </cell>
          <cell r="S253">
            <v>0.74039066289672795</v>
          </cell>
          <cell r="T253">
            <v>0</v>
          </cell>
          <cell r="U253">
            <v>0</v>
          </cell>
          <cell r="V253">
            <v>0</v>
          </cell>
          <cell r="W253">
            <v>0</v>
          </cell>
          <cell r="X253">
            <v>0</v>
          </cell>
          <cell r="Y253">
            <v>0</v>
          </cell>
          <cell r="Z253">
            <v>0</v>
          </cell>
          <cell r="AA253">
            <v>0</v>
          </cell>
          <cell r="AB253">
            <v>179.97143558145498</v>
          </cell>
          <cell r="AC253">
            <v>169.38388018879999</v>
          </cell>
          <cell r="AD253">
            <v>212.62427736319998</v>
          </cell>
          <cell r="AE253">
            <v>329.95221846880003</v>
          </cell>
          <cell r="AF253">
            <v>500.70240392509993</v>
          </cell>
          <cell r="AG253">
            <v>553.23686332199998</v>
          </cell>
          <cell r="AH253">
            <v>648.85996409240011</v>
          </cell>
          <cell r="AI253">
            <v>840.30579071899979</v>
          </cell>
          <cell r="AJ253">
            <v>948.68173020600022</v>
          </cell>
          <cell r="AK253">
            <v>731.7474312060001</v>
          </cell>
          <cell r="AL253">
            <v>791.70192056880001</v>
          </cell>
          <cell r="AM253">
            <v>772.19912817599993</v>
          </cell>
          <cell r="AN253">
            <v>776.22179111839989</v>
          </cell>
          <cell r="AO253">
            <v>744.30489827549991</v>
          </cell>
          <cell r="AP253">
            <v>856.83284731250023</v>
          </cell>
          <cell r="AQ253">
            <v>888.05780078049986</v>
          </cell>
          <cell r="AR253">
            <v>874.25782999622004</v>
          </cell>
          <cell r="AS253">
            <v>902.00718798189973</v>
          </cell>
          <cell r="AT253">
            <v>0</v>
          </cell>
          <cell r="AU253">
            <v>0</v>
          </cell>
          <cell r="AV253">
            <v>0</v>
          </cell>
          <cell r="AW253">
            <v>0</v>
          </cell>
          <cell r="AX253">
            <v>0</v>
          </cell>
          <cell r="AY253">
            <v>0</v>
          </cell>
          <cell r="AZ253">
            <v>0</v>
          </cell>
          <cell r="BA253">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253">
          <cell r="B253">
            <v>0.18325015860535254</v>
          </cell>
          <cell r="C253">
            <v>0.17228760826914424</v>
          </cell>
          <cell r="D253">
            <v>0.21312524607483313</v>
          </cell>
          <cell r="E253">
            <v>0.34939648102254228</v>
          </cell>
          <cell r="F253">
            <v>0.52594030626806176</v>
          </cell>
          <cell r="G253">
            <v>0.55492652996053526</v>
          </cell>
          <cell r="H253">
            <v>0.61129634738239957</v>
          </cell>
          <cell r="I253">
            <v>0.73113002271045757</v>
          </cell>
          <cell r="J253">
            <v>0.76672171430935487</v>
          </cell>
          <cell r="K253">
            <v>0.56564682243011244</v>
          </cell>
          <cell r="L253">
            <v>0.6167943179850206</v>
          </cell>
          <cell r="M253">
            <v>0.58900638169514019</v>
          </cell>
          <cell r="N253">
            <v>0.59910531136946499</v>
          </cell>
          <cell r="O253">
            <v>0.57246101271021121</v>
          </cell>
          <cell r="P253">
            <v>0.62641416222147994</v>
          </cell>
          <cell r="Q253">
            <v>0.62919567688156264</v>
          </cell>
          <cell r="R253">
            <v>0.61561034719805363</v>
          </cell>
          <cell r="S253">
            <v>0.62052714991792512</v>
          </cell>
          <cell r="T253">
            <v>0</v>
          </cell>
          <cell r="U253">
            <v>0</v>
          </cell>
          <cell r="V253">
            <v>0</v>
          </cell>
          <cell r="W253">
            <v>0</v>
          </cell>
          <cell r="X253">
            <v>0</v>
          </cell>
          <cell r="Y253">
            <v>0</v>
          </cell>
          <cell r="Z253">
            <v>0</v>
          </cell>
          <cell r="AA253">
            <v>0</v>
          </cell>
          <cell r="AB253">
            <v>157.79622193693999</v>
          </cell>
          <cell r="AC253">
            <v>144.94398078159998</v>
          </cell>
          <cell r="AD253">
            <v>178.21673237760001</v>
          </cell>
          <cell r="AE253">
            <v>296.02694774880001</v>
          </cell>
          <cell r="AF253">
            <v>465.8765240985</v>
          </cell>
          <cell r="AG253">
            <v>512.05922101620001</v>
          </cell>
          <cell r="AH253">
            <v>596.59443382840004</v>
          </cell>
          <cell r="AI253">
            <v>771.29367253349994</v>
          </cell>
          <cell r="AJ253">
            <v>865.20290069119994</v>
          </cell>
          <cell r="AK253">
            <v>655.6620759348001</v>
          </cell>
          <cell r="AL253">
            <v>714.56005799640002</v>
          </cell>
          <cell r="AM253">
            <v>692.9097363359997</v>
          </cell>
          <cell r="AN253">
            <v>691.40380476639984</v>
          </cell>
          <cell r="AO253">
            <v>663.22169723249988</v>
          </cell>
          <cell r="AP253">
            <v>792.42299183699993</v>
          </cell>
          <cell r="AQ253">
            <v>806.6161415549999</v>
          </cell>
          <cell r="AR253">
            <v>795.05702119425996</v>
          </cell>
          <cell r="AS253">
            <v>819.04875864239989</v>
          </cell>
          <cell r="AT253">
            <v>0</v>
          </cell>
          <cell r="AU253">
            <v>0</v>
          </cell>
          <cell r="AV253">
            <v>0</v>
          </cell>
          <cell r="AW253">
            <v>0</v>
          </cell>
          <cell r="AX253">
            <v>0</v>
          </cell>
          <cell r="AY253">
            <v>0</v>
          </cell>
          <cell r="AZ253">
            <v>0</v>
          </cell>
          <cell r="BA253">
            <v>0</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Imp"/>
      <sheetName val="440110Imp"/>
      <sheetName val="440123Imp"/>
      <sheetName val="PulpLogsImp"/>
      <sheetName val="PaperSectorImp"/>
      <sheetName val="PaperSectorMinusCoreVPA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Charts"/>
      <sheetName val="440Imp"/>
      <sheetName val="443Imp"/>
      <sheetName val="4413Imp"/>
      <sheetName val="44123Imp"/>
      <sheetName val="441Imp"/>
      <sheetName val="4419Imp"/>
      <sheetName val="44101Imp"/>
      <sheetName val="44104Imp"/>
      <sheetName val="441044Imp"/>
      <sheetName val="4410441Imp"/>
      <sheetName val="4Imp"/>
      <sheetName val="Imp"/>
      <sheetName val="9Imp"/>
      <sheetName val="44013Imp"/>
      <sheetName val="47Imp"/>
      <sheetName val="470Imp"/>
      <sheetName val="4701Imp"/>
      <sheetName val="4701-Imp"/>
      <sheetName val="44104418Imp"/>
      <sheetName val="4404418Imp"/>
      <sheetName val="44004418Imp"/>
      <sheetName val="440904418Imp"/>
      <sheetName val="10501-5Imp"/>
    </sheetNames>
    <sheetDataSet>
      <sheetData sheetId="0"/>
      <sheetData sheetId="1"/>
      <sheetData sheetId="2"/>
      <sheetData sheetId="3"/>
      <sheetData sheetId="4">
        <row r="253">
          <cell r="B253">
            <v>1.8149959E-2</v>
          </cell>
          <cell r="C253">
            <v>1.8096357999999996E-2</v>
          </cell>
          <cell r="D253">
            <v>1.4546273000000002E-2</v>
          </cell>
          <cell r="E253">
            <v>2.8500990000000004E-2</v>
          </cell>
          <cell r="F253">
            <v>3.6417075000000007E-2</v>
          </cell>
          <cell r="G253">
            <v>3.7499827500000006E-2</v>
          </cell>
          <cell r="H253">
            <v>4.4092636000000004E-2</v>
          </cell>
          <cell r="I253">
            <v>5.1407396708520937E-2</v>
          </cell>
          <cell r="J253">
            <v>4.5905640953474137E-2</v>
          </cell>
          <cell r="K253">
            <v>3.436579557080096E-2</v>
          </cell>
          <cell r="L253">
            <v>4.5866707489245019E-2</v>
          </cell>
          <cell r="M253">
            <v>4.9580720334174121E-2</v>
          </cell>
          <cell r="N253">
            <v>4.6014833335271829E-2</v>
          </cell>
          <cell r="O253">
            <v>3.8161130812728948E-2</v>
          </cell>
          <cell r="P253">
            <v>3.7071565959555873E-2</v>
          </cell>
          <cell r="Q253">
            <v>4.0872523510532187E-2</v>
          </cell>
          <cell r="R253">
            <v>3.8708611222934133E-2</v>
          </cell>
          <cell r="S253">
            <v>3.5071305856294407E-2</v>
          </cell>
          <cell r="T253">
            <v>0</v>
          </cell>
          <cell r="U253">
            <v>0</v>
          </cell>
          <cell r="V253">
            <v>0</v>
          </cell>
          <cell r="W253">
            <v>0</v>
          </cell>
          <cell r="X253">
            <v>0</v>
          </cell>
          <cell r="Y253">
            <v>0</v>
          </cell>
          <cell r="Z253">
            <v>0</v>
          </cell>
          <cell r="AA253">
            <v>0</v>
          </cell>
          <cell r="AB253">
            <v>13.971720136185002</v>
          </cell>
          <cell r="AC253">
            <v>13.151395211200001</v>
          </cell>
          <cell r="AD253">
            <v>10.6131392304</v>
          </cell>
          <cell r="AE253">
            <v>18.0516013664</v>
          </cell>
          <cell r="AF253">
            <v>25.438401828</v>
          </cell>
          <cell r="AG253">
            <v>28.824839043000001</v>
          </cell>
          <cell r="AH253">
            <v>37.272040262000012</v>
          </cell>
          <cell r="AI253">
            <v>47.448114762499998</v>
          </cell>
          <cell r="AJ253">
            <v>48.453032114400003</v>
          </cell>
          <cell r="AK253">
            <v>34.6460913612</v>
          </cell>
          <cell r="AL253">
            <v>43.4041232724</v>
          </cell>
          <cell r="AM253">
            <v>41.389718255999995</v>
          </cell>
          <cell r="AN253">
            <v>38.303572806399998</v>
          </cell>
          <cell r="AO253">
            <v>29.817607388700001</v>
          </cell>
          <cell r="AP253">
            <v>29.212599059999999</v>
          </cell>
          <cell r="AQ253">
            <v>28.105146138999995</v>
          </cell>
          <cell r="AR253">
            <v>23.959368529199995</v>
          </cell>
          <cell r="AS253">
            <v>25.1827617756</v>
          </cell>
          <cell r="AT253">
            <v>0</v>
          </cell>
          <cell r="AU253">
            <v>0</v>
          </cell>
          <cell r="AV253">
            <v>0</v>
          </cell>
          <cell r="AW253">
            <v>0</v>
          </cell>
          <cell r="AX253">
            <v>0</v>
          </cell>
          <cell r="AY253">
            <v>0</v>
          </cell>
          <cell r="AZ253">
            <v>0</v>
          </cell>
          <cell r="BA253">
            <v>0</v>
          </cell>
        </row>
      </sheetData>
      <sheetData sheetId="5">
        <row r="37">
          <cell r="B37">
            <v>0</v>
          </cell>
        </row>
      </sheetData>
      <sheetData sheetId="6">
        <row r="37">
          <cell r="B37">
            <v>0</v>
          </cell>
        </row>
      </sheetData>
      <sheetData sheetId="7">
        <row r="37">
          <cell r="B37">
            <v>0</v>
          </cell>
        </row>
      </sheetData>
      <sheetData sheetId="8">
        <row r="37">
          <cell r="B37">
            <v>0</v>
          </cell>
        </row>
      </sheetData>
      <sheetData sheetId="9">
        <row r="37">
          <cell r="B37">
            <v>0</v>
          </cell>
        </row>
      </sheetData>
      <sheetData sheetId="10">
        <row r="37">
          <cell r="B37">
            <v>0</v>
          </cell>
        </row>
      </sheetData>
      <sheetData sheetId="11">
        <row r="25">
          <cell r="B25">
            <v>0</v>
          </cell>
        </row>
      </sheetData>
      <sheetData sheetId="12">
        <row r="253">
          <cell r="B253">
            <v>0</v>
          </cell>
        </row>
      </sheetData>
      <sheetData sheetId="13">
        <row r="253">
          <cell r="B253">
            <v>5.5999999999999999E-5</v>
          </cell>
        </row>
      </sheetData>
      <sheetData sheetId="14">
        <row r="37">
          <cell r="B37">
            <v>0</v>
          </cell>
        </row>
      </sheetData>
      <sheetData sheetId="15">
        <row r="37">
          <cell r="B37">
            <v>0</v>
          </cell>
        </row>
      </sheetData>
      <sheetData sheetId="16"/>
      <sheetData sheetId="17"/>
      <sheetData sheetId="18"/>
      <sheetData sheetId="19"/>
      <sheetData sheetId="20">
        <row r="37">
          <cell r="B37">
            <v>2.8E-5</v>
          </cell>
        </row>
        <row r="253">
          <cell r="B253">
            <v>1.6077319999999999E-2</v>
          </cell>
          <cell r="C253">
            <v>1.6742879999999998E-2</v>
          </cell>
          <cell r="D253">
            <v>1.2608680000000002E-2</v>
          </cell>
          <cell r="E253">
            <v>2.1743960000000003E-2</v>
          </cell>
          <cell r="F253">
            <v>2.7684720000000003E-2</v>
          </cell>
          <cell r="G253">
            <v>2.651628E-2</v>
          </cell>
          <cell r="H253">
            <v>3.2417000000000001E-2</v>
          </cell>
          <cell r="I253">
            <v>3.4760638375187607E-2</v>
          </cell>
          <cell r="J253">
            <v>3.1717195870140803E-2</v>
          </cell>
          <cell r="K253">
            <v>2.3222401570800959E-2</v>
          </cell>
          <cell r="L253">
            <v>2.9188040000000005E-2</v>
          </cell>
          <cell r="M253">
            <v>3.0096610765643874E-2</v>
          </cell>
          <cell r="N253">
            <v>2.953753344311497E-2</v>
          </cell>
          <cell r="O253">
            <v>2.0198640000000004E-2</v>
          </cell>
          <cell r="P253">
            <v>2.1737347036478942E-2</v>
          </cell>
          <cell r="Q253">
            <v>2.0405938052739981E-2</v>
          </cell>
          <cell r="R253">
            <v>1.6369461654752313E-2</v>
          </cell>
          <cell r="S253">
            <v>1.3711763183026358E-2</v>
          </cell>
          <cell r="T253">
            <v>0</v>
          </cell>
          <cell r="U253">
            <v>0</v>
          </cell>
          <cell r="V253">
            <v>0</v>
          </cell>
          <cell r="W253">
            <v>0</v>
          </cell>
          <cell r="X253">
            <v>0</v>
          </cell>
          <cell r="Y253">
            <v>0</v>
          </cell>
          <cell r="Z253">
            <v>0</v>
          </cell>
          <cell r="AA253">
            <v>0</v>
          </cell>
          <cell r="AB253">
            <v>12.178242871107003</v>
          </cell>
          <cell r="AC253">
            <v>12.2812490588</v>
          </cell>
          <cell r="AD253">
            <v>9.3262135631999996</v>
          </cell>
          <cell r="AE253">
            <v>15.440528196799999</v>
          </cell>
          <cell r="AF253">
            <v>21.773954525400001</v>
          </cell>
          <cell r="AG253">
            <v>23.647241946899999</v>
          </cell>
          <cell r="AH253">
            <v>31.407578400000006</v>
          </cell>
          <cell r="AI253">
            <v>39.446290163999997</v>
          </cell>
          <cell r="AJ253">
            <v>40.862314208400001</v>
          </cell>
          <cell r="AK253">
            <v>28.847743174800001</v>
          </cell>
          <cell r="AL253">
            <v>35.094023198999999</v>
          </cell>
          <cell r="AM253">
            <v>31.768442543999996</v>
          </cell>
          <cell r="AN253">
            <v>29.443615132799998</v>
          </cell>
          <cell r="AO253">
            <v>21.0882942864</v>
          </cell>
          <cell r="AP253">
            <v>20.90360209</v>
          </cell>
          <cell r="AQ253">
            <v>19.310215084999996</v>
          </cell>
          <cell r="AR253">
            <v>15.230311960099998</v>
          </cell>
          <cell r="AS253">
            <v>16.705578832799997</v>
          </cell>
          <cell r="AT253">
            <v>0</v>
          </cell>
          <cell r="AU253">
            <v>0</v>
          </cell>
          <cell r="AV253">
            <v>0</v>
          </cell>
          <cell r="AW253">
            <v>0</v>
          </cell>
          <cell r="AX253">
            <v>0</v>
          </cell>
          <cell r="AY253">
            <v>0</v>
          </cell>
          <cell r="AZ253">
            <v>0</v>
          </cell>
          <cell r="BA253">
            <v>0</v>
          </cell>
        </row>
      </sheetData>
      <sheetData sheetId="21">
        <row r="37">
          <cell r="B37">
            <v>0</v>
          </cell>
        </row>
      </sheetData>
      <sheetData sheetId="22">
        <row r="37">
          <cell r="B37">
            <v>0</v>
          </cell>
        </row>
      </sheetData>
      <sheetData sheetId="23">
        <row r="253">
          <cell r="K253">
            <v>0</v>
          </cell>
        </row>
      </sheetData>
      <sheetData sheetId="24"/>
      <sheetData sheetId="25"/>
      <sheetData sheetId="26">
        <row r="37">
          <cell r="B37">
            <v>0</v>
          </cell>
        </row>
      </sheetData>
      <sheetData sheetId="27"/>
      <sheetData sheetId="28"/>
      <sheetData sheetId="29"/>
      <sheetData sheetId="30"/>
      <sheetData sheetId="31"/>
      <sheetData sheetId="32"/>
      <sheetData sheetId="33">
        <row r="37">
          <cell r="B37">
            <v>0</v>
          </cell>
        </row>
      </sheetData>
      <sheetData sheetId="34">
        <row r="37">
          <cell r="B37">
            <v>0</v>
          </cell>
        </row>
      </sheetData>
      <sheetData sheetId="35">
        <row r="37">
          <cell r="B37">
            <v>0</v>
          </cell>
        </row>
      </sheetData>
      <sheetData sheetId="36">
        <row r="37">
          <cell r="B37">
            <v>0</v>
          </cell>
        </row>
      </sheetData>
      <sheetData sheetId="37">
        <row r="37">
          <cell r="B37">
            <v>0</v>
          </cell>
        </row>
      </sheetData>
      <sheetData sheetId="38">
        <row r="37">
          <cell r="B37">
            <v>0</v>
          </cell>
        </row>
      </sheetData>
      <sheetData sheetId="39">
        <row r="37">
          <cell r="B37">
            <v>0</v>
          </cell>
        </row>
      </sheetData>
      <sheetData sheetId="40"/>
      <sheetData sheetId="41"/>
      <sheetData sheetId="42">
        <row r="37">
          <cell r="B37">
            <v>0</v>
          </cell>
        </row>
      </sheetData>
      <sheetData sheetId="43">
        <row r="37">
          <cell r="B37">
            <v>0</v>
          </cell>
        </row>
      </sheetData>
      <sheetData sheetId="44"/>
      <sheetData sheetId="45"/>
      <sheetData sheetId="46">
        <row r="37">
          <cell r="B37">
            <v>0</v>
          </cell>
        </row>
      </sheetData>
      <sheetData sheetId="47"/>
      <sheetData sheetId="48"/>
      <sheetData sheetId="49">
        <row r="37">
          <cell r="B37">
            <v>0</v>
          </cell>
        </row>
      </sheetData>
      <sheetData sheetId="50">
        <row r="37">
          <cell r="B37">
            <v>0</v>
          </cell>
        </row>
      </sheetData>
      <sheetData sheetId="51"/>
      <sheetData sheetId="52"/>
      <sheetData sheetId="53"/>
      <sheetData sheetId="54">
        <row r="37">
          <cell r="B37">
            <v>0</v>
          </cell>
        </row>
      </sheetData>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10Exp"/>
      <sheetName val="44012Exp"/>
      <sheetName val="44013Exp"/>
      <sheetName val="440123Exp"/>
      <sheetName val="PulpLogsExp"/>
      <sheetName val="Sheet1"/>
      <sheetName val="4401Exp"/>
      <sheetName val="44219098Imp"/>
      <sheetName val="Charts"/>
      <sheetName val="4401Imp"/>
      <sheetName val="440110Imp"/>
      <sheetName val="PulpwoodLogsImp"/>
      <sheetName val="4421Imp"/>
      <sheetName val="4421Exp"/>
      <sheetName val="442199ImpImp"/>
    </sheetNames>
    <sheetDataSet>
      <sheetData sheetId="0"/>
      <sheetData sheetId="1"/>
      <sheetData sheetId="2"/>
      <sheetData sheetId="3"/>
      <sheetData sheetId="4">
        <row r="253">
          <cell r="B253">
            <v>3.0188134200000005E-2</v>
          </cell>
          <cell r="C253">
            <v>3.5087149750000005E-2</v>
          </cell>
          <cell r="D253">
            <v>4.4448705461855795E-2</v>
          </cell>
          <cell r="E253">
            <v>5.1780935200000003E-2</v>
          </cell>
          <cell r="F253">
            <v>8.6912290383891616E-2</v>
          </cell>
          <cell r="G253">
            <v>9.6290754000000006E-2</v>
          </cell>
          <cell r="H253">
            <v>0.11445135669688385</v>
          </cell>
          <cell r="I253">
            <v>0.11861859152818185</v>
          </cell>
          <cell r="J253">
            <v>0.11341408404013123</v>
          </cell>
          <cell r="K253">
            <v>7.5815334647058821E-2</v>
          </cell>
          <cell r="L253">
            <v>9.1594558230269116E-2</v>
          </cell>
          <cell r="M253">
            <v>8.2267415690476201E-2</v>
          </cell>
          <cell r="N253">
            <v>9.0741809709414423E-2</v>
          </cell>
          <cell r="O253">
            <v>7.9169435092139404E-2</v>
          </cell>
          <cell r="P253">
            <v>8.6443871835704927E-2</v>
          </cell>
          <cell r="Q253">
            <v>9.2144292855085033E-2</v>
          </cell>
          <cell r="R253">
            <v>9.3268040649828174E-2</v>
          </cell>
          <cell r="S253">
            <v>9.9092069765643248E-2</v>
          </cell>
          <cell r="T253">
            <v>0</v>
          </cell>
          <cell r="U253">
            <v>0</v>
          </cell>
          <cell r="V253">
            <v>0</v>
          </cell>
          <cell r="W253">
            <v>0</v>
          </cell>
          <cell r="X253">
            <v>0</v>
          </cell>
          <cell r="Y253">
            <v>0</v>
          </cell>
          <cell r="Z253">
            <v>0</v>
          </cell>
          <cell r="AA253">
            <v>0</v>
          </cell>
          <cell r="AB253">
            <v>27.2222001168</v>
          </cell>
          <cell r="AC253">
            <v>31.054998961199999</v>
          </cell>
          <cell r="AD253">
            <v>35.237080473599988</v>
          </cell>
          <cell r="AE253">
            <v>43.763228734400002</v>
          </cell>
          <cell r="AF253">
            <v>75.526193494500021</v>
          </cell>
          <cell r="AG253">
            <v>90.318674159999986</v>
          </cell>
          <cell r="AH253">
            <v>112.42943241759997</v>
          </cell>
          <cell r="AI253">
            <v>121.56968445100001</v>
          </cell>
          <cell r="AJ253">
            <v>132.30402991959997</v>
          </cell>
          <cell r="AK253">
            <v>95.044874460800003</v>
          </cell>
          <cell r="AL253">
            <v>104.43459200939999</v>
          </cell>
          <cell r="AM253">
            <v>102.64700567999998</v>
          </cell>
          <cell r="AN253">
            <v>114.64995027199998</v>
          </cell>
          <cell r="AO253">
            <v>101.68414106579999</v>
          </cell>
          <cell r="AP253">
            <v>125.64891623300001</v>
          </cell>
          <cell r="AQ253">
            <v>127.99756624549997</v>
          </cell>
          <cell r="AR253">
            <v>125.45908222669998</v>
          </cell>
          <cell r="AS253">
            <v>134.04891527169997</v>
          </cell>
          <cell r="AT253">
            <v>0</v>
          </cell>
          <cell r="AU253">
            <v>0</v>
          </cell>
          <cell r="AV253">
            <v>0</v>
          </cell>
          <cell r="AW253">
            <v>0</v>
          </cell>
          <cell r="AX253">
            <v>0</v>
          </cell>
          <cell r="AY253">
            <v>0</v>
          </cell>
          <cell r="AZ253">
            <v>0</v>
          </cell>
          <cell r="BA253">
            <v>0</v>
          </cell>
        </row>
      </sheetData>
      <sheetData sheetId="5">
        <row r="37">
          <cell r="B37">
            <v>8.3999999999999992E-6</v>
          </cell>
        </row>
      </sheetData>
      <sheetData sheetId="6">
        <row r="37">
          <cell r="B37">
            <v>0</v>
          </cell>
        </row>
      </sheetData>
      <sheetData sheetId="7">
        <row r="37">
          <cell r="B37">
            <v>0</v>
          </cell>
        </row>
      </sheetData>
      <sheetData sheetId="8">
        <row r="37">
          <cell r="B37">
            <v>0</v>
          </cell>
        </row>
      </sheetData>
      <sheetData sheetId="9">
        <row r="37">
          <cell r="B37">
            <v>0</v>
          </cell>
        </row>
      </sheetData>
      <sheetData sheetId="10">
        <row r="37">
          <cell r="B37">
            <v>0</v>
          </cell>
        </row>
      </sheetData>
      <sheetData sheetId="11">
        <row r="25">
          <cell r="B25">
            <v>0</v>
          </cell>
        </row>
      </sheetData>
      <sheetData sheetId="12">
        <row r="253">
          <cell r="B253">
            <v>2.2722E-6</v>
          </cell>
        </row>
      </sheetData>
      <sheetData sheetId="13">
        <row r="253">
          <cell r="B253">
            <v>6.3984199999999995E-4</v>
          </cell>
        </row>
      </sheetData>
      <sheetData sheetId="14">
        <row r="37">
          <cell r="B37">
            <v>0</v>
          </cell>
        </row>
      </sheetData>
      <sheetData sheetId="15">
        <row r="37">
          <cell r="B37">
            <v>0</v>
          </cell>
        </row>
      </sheetData>
      <sheetData sheetId="16"/>
      <sheetData sheetId="17"/>
      <sheetData sheetId="18"/>
      <sheetData sheetId="19"/>
      <sheetData sheetId="20">
        <row r="37">
          <cell r="B37">
            <v>8.4000000000000009E-6</v>
          </cell>
        </row>
        <row r="253">
          <cell r="B253">
            <v>2.3556400000000002E-2</v>
          </cell>
          <cell r="C253">
            <v>2.7173720000000002E-2</v>
          </cell>
          <cell r="D253">
            <v>3.21335777118558E-2</v>
          </cell>
          <cell r="E253">
            <v>4.2790720000000004E-2</v>
          </cell>
          <cell r="F253">
            <v>7.6099132383891613E-2</v>
          </cell>
          <cell r="G253">
            <v>8.8051879999999999E-2</v>
          </cell>
          <cell r="H253">
            <v>0.10370330733974099</v>
          </cell>
          <cell r="I253">
            <v>0.10447472752818186</v>
          </cell>
          <cell r="J253">
            <v>0.10085390129939048</v>
          </cell>
          <cell r="K253">
            <v>6.5789920000000002E-2</v>
          </cell>
          <cell r="L253">
            <v>7.7864267080696478E-2</v>
          </cell>
          <cell r="M253">
            <v>7.1400560000000002E-2</v>
          </cell>
          <cell r="N253">
            <v>8.1568482420588659E-2</v>
          </cell>
          <cell r="O253">
            <v>6.8753468928733477E-2</v>
          </cell>
          <cell r="P253">
            <v>7.7568641208380973E-2</v>
          </cell>
          <cell r="Q253">
            <v>8.4851225740686528E-2</v>
          </cell>
          <cell r="R253">
            <v>8.4657441352324475E-2</v>
          </cell>
          <cell r="S253">
            <v>8.7654930903421024E-2</v>
          </cell>
          <cell r="T253">
            <v>0</v>
          </cell>
          <cell r="U253">
            <v>0</v>
          </cell>
          <cell r="V253">
            <v>0</v>
          </cell>
          <cell r="W253">
            <v>0</v>
          </cell>
          <cell r="X253">
            <v>0</v>
          </cell>
          <cell r="Y253">
            <v>0</v>
          </cell>
          <cell r="Z253">
            <v>0</v>
          </cell>
          <cell r="AA253">
            <v>0</v>
          </cell>
          <cell r="AB253">
            <v>21.104583834776999</v>
          </cell>
          <cell r="AC253">
            <v>23.430320003999999</v>
          </cell>
          <cell r="AD253">
            <v>27.941731084799994</v>
          </cell>
          <cell r="AE253">
            <v>36.785802748800002</v>
          </cell>
          <cell r="AF253">
            <v>67.390879763200019</v>
          </cell>
          <cell r="AG253">
            <v>83.359141436999991</v>
          </cell>
          <cell r="AH253">
            <v>103.98287937959996</v>
          </cell>
          <cell r="AI253">
            <v>110.543554204</v>
          </cell>
          <cell r="AJ253">
            <v>119.60564573319998</v>
          </cell>
          <cell r="AK253">
            <v>85.200129181199998</v>
          </cell>
          <cell r="AL253">
            <v>92.562407623799984</v>
          </cell>
          <cell r="AM253">
            <v>92.754813359999986</v>
          </cell>
          <cell r="AN253">
            <v>105.33681408799998</v>
          </cell>
          <cell r="AO253">
            <v>92.37613362239999</v>
          </cell>
          <cell r="AP253">
            <v>116.481687007</v>
          </cell>
          <cell r="AQ253">
            <v>120.78185754949997</v>
          </cell>
          <cell r="AR253">
            <v>118.32585113589998</v>
          </cell>
          <cell r="AS253">
            <v>125.10416192559998</v>
          </cell>
          <cell r="AT253">
            <v>0</v>
          </cell>
          <cell r="AU253">
            <v>0</v>
          </cell>
          <cell r="AV253">
            <v>0</v>
          </cell>
          <cell r="AW253">
            <v>0</v>
          </cell>
          <cell r="AX253">
            <v>0</v>
          </cell>
          <cell r="AY253">
            <v>0</v>
          </cell>
          <cell r="AZ253">
            <v>0</v>
          </cell>
          <cell r="BA253">
            <v>0</v>
          </cell>
        </row>
      </sheetData>
      <sheetData sheetId="21"/>
      <sheetData sheetId="22"/>
      <sheetData sheetId="23">
        <row r="37">
          <cell r="B37">
            <v>0</v>
          </cell>
        </row>
      </sheetData>
      <sheetData sheetId="24">
        <row r="37">
          <cell r="B37">
            <v>0</v>
          </cell>
        </row>
      </sheetData>
      <sheetData sheetId="25">
        <row r="253">
          <cell r="K253">
            <v>0</v>
          </cell>
        </row>
      </sheetData>
      <sheetData sheetId="26"/>
      <sheetData sheetId="27"/>
      <sheetData sheetId="28">
        <row r="37">
          <cell r="B37">
            <v>0</v>
          </cell>
        </row>
      </sheetData>
      <sheetData sheetId="29"/>
      <sheetData sheetId="30"/>
      <sheetData sheetId="31"/>
      <sheetData sheetId="32"/>
      <sheetData sheetId="33">
        <row r="37">
          <cell r="B37">
            <v>2.5333333333333338E-6</v>
          </cell>
        </row>
      </sheetData>
      <sheetData sheetId="34">
        <row r="37">
          <cell r="B37">
            <v>0</v>
          </cell>
        </row>
      </sheetData>
      <sheetData sheetId="35">
        <row r="37">
          <cell r="B37">
            <v>0</v>
          </cell>
        </row>
      </sheetData>
      <sheetData sheetId="36">
        <row r="37">
          <cell r="B37">
            <v>0</v>
          </cell>
        </row>
      </sheetData>
      <sheetData sheetId="37">
        <row r="37">
          <cell r="B37">
            <v>0</v>
          </cell>
        </row>
      </sheetData>
      <sheetData sheetId="38">
        <row r="37">
          <cell r="B37">
            <v>0</v>
          </cell>
        </row>
      </sheetData>
      <sheetData sheetId="39">
        <row r="37">
          <cell r="B37">
            <v>0</v>
          </cell>
        </row>
      </sheetData>
      <sheetData sheetId="40"/>
      <sheetData sheetId="41"/>
      <sheetData sheetId="42">
        <row r="37">
          <cell r="B37">
            <v>0</v>
          </cell>
        </row>
      </sheetData>
      <sheetData sheetId="43">
        <row r="37">
          <cell r="B37">
            <v>2.5333333333333338E-6</v>
          </cell>
        </row>
      </sheetData>
      <sheetData sheetId="44"/>
      <sheetData sheetId="45"/>
      <sheetData sheetId="46">
        <row r="37">
          <cell r="B37">
            <v>1.1200000000000001E-6</v>
          </cell>
        </row>
      </sheetData>
      <sheetData sheetId="47"/>
      <sheetData sheetId="48"/>
      <sheetData sheetId="49">
        <row r="37">
          <cell r="B37">
            <v>0</v>
          </cell>
        </row>
      </sheetData>
      <sheetData sheetId="50">
        <row r="37">
          <cell r="B37">
            <v>1.0528E-3</v>
          </cell>
        </row>
      </sheetData>
      <sheetData sheetId="51"/>
      <sheetData sheetId="52"/>
      <sheetData sheetId="53"/>
      <sheetData sheetId="54"/>
      <sheetData sheetId="55">
        <row r="37">
          <cell r="B37">
            <v>0</v>
          </cell>
        </row>
      </sheetData>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MinusPellets"/>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 val="4401Exp"/>
      <sheetName val="440110Exp"/>
      <sheetName val="44219098Imp"/>
      <sheetName val="Charts"/>
      <sheetName val="4401Imp"/>
      <sheetName val="440110Imp"/>
    </sheetNames>
    <sheetDataSet>
      <sheetData sheetId="0"/>
      <sheetData sheetId="1"/>
      <sheetData sheetId="2"/>
      <sheetData sheetId="3"/>
      <sheetData sheetId="4">
        <row r="253">
          <cell r="B253">
            <v>2.3450683500000003E-2</v>
          </cell>
          <cell r="C253">
            <v>1.85294135464571E-2</v>
          </cell>
          <cell r="D253">
            <v>2.3070747166977101E-2</v>
          </cell>
          <cell r="E253">
            <v>5.6287965999999995E-2</v>
          </cell>
          <cell r="F253">
            <v>7.9687308327743692E-2</v>
          </cell>
          <cell r="G253">
            <v>0.11323154842857142</v>
          </cell>
          <cell r="H253">
            <v>0.11122171594295112</v>
          </cell>
          <cell r="I253">
            <v>0.12635016549999997</v>
          </cell>
          <cell r="J253">
            <v>0.16023981150850838</v>
          </cell>
          <cell r="K253">
            <v>0.12036400858908647</v>
          </cell>
          <cell r="L253">
            <v>0.14196000500795686</v>
          </cell>
          <cell r="M253">
            <v>0.14107157744860321</v>
          </cell>
          <cell r="N253">
            <v>0.14451747795537423</v>
          </cell>
          <cell r="O253">
            <v>0.1256378886222338</v>
          </cell>
          <cell r="P253">
            <v>0.12642510613178118</v>
          </cell>
          <cell r="Q253">
            <v>0.13173203063336547</v>
          </cell>
          <cell r="R253">
            <v>0.11924777090221332</v>
          </cell>
          <cell r="S253">
            <v>0.12448377432516682</v>
          </cell>
          <cell r="T253">
            <v>0</v>
          </cell>
          <cell r="U253">
            <v>0</v>
          </cell>
          <cell r="V253">
            <v>0</v>
          </cell>
          <cell r="W253">
            <v>0</v>
          </cell>
          <cell r="X253">
            <v>0</v>
          </cell>
          <cell r="Y253">
            <v>0</v>
          </cell>
          <cell r="Z253">
            <v>0</v>
          </cell>
          <cell r="AA253">
            <v>0</v>
          </cell>
          <cell r="AB253">
            <v>18.463006321352999</v>
          </cell>
          <cell r="AC253">
            <v>15.167365734399999</v>
          </cell>
          <cell r="AD253">
            <v>18.098811422400001</v>
          </cell>
          <cell r="AE253">
            <v>50.01721272799999</v>
          </cell>
          <cell r="AF253">
            <v>71.535910318599988</v>
          </cell>
          <cell r="AG253">
            <v>88.174022422200011</v>
          </cell>
          <cell r="AH253">
            <v>96.640759635200013</v>
          </cell>
          <cell r="AI253">
            <v>122.55079524999999</v>
          </cell>
          <cell r="AJ253">
            <v>164.06208183240003</v>
          </cell>
          <cell r="AK253">
            <v>132.74103495839998</v>
          </cell>
          <cell r="AL253">
            <v>151.4596712796</v>
          </cell>
          <cell r="AM253">
            <v>153.49749926399997</v>
          </cell>
          <cell r="AN253">
            <v>156.06589069279997</v>
          </cell>
          <cell r="AO253">
            <v>139.65963856319999</v>
          </cell>
          <cell r="AP253">
            <v>144.28604285450001</v>
          </cell>
          <cell r="AQ253">
            <v>142.55916127249998</v>
          </cell>
          <cell r="AR253">
            <v>136.912228551</v>
          </cell>
          <cell r="AS253">
            <v>137.1894756232</v>
          </cell>
          <cell r="AT253">
            <v>0</v>
          </cell>
          <cell r="AU253">
            <v>0</v>
          </cell>
          <cell r="AV253">
            <v>0</v>
          </cell>
          <cell r="AW253">
            <v>0</v>
          </cell>
          <cell r="AX253">
            <v>0</v>
          </cell>
          <cell r="AY253">
            <v>0</v>
          </cell>
          <cell r="AZ253">
            <v>0</v>
          </cell>
          <cell r="BA253">
            <v>0</v>
          </cell>
        </row>
      </sheetData>
      <sheetData sheetId="5">
        <row r="37">
          <cell r="B37">
            <v>0</v>
          </cell>
        </row>
      </sheetData>
      <sheetData sheetId="6">
        <row r="37">
          <cell r="B37">
            <v>0</v>
          </cell>
        </row>
      </sheetData>
      <sheetData sheetId="7">
        <row r="37">
          <cell r="B37">
            <v>0</v>
          </cell>
        </row>
      </sheetData>
      <sheetData sheetId="8">
        <row r="37">
          <cell r="B37">
            <v>0</v>
          </cell>
        </row>
      </sheetData>
      <sheetData sheetId="9">
        <row r="37">
          <cell r="B37">
            <v>0</v>
          </cell>
        </row>
      </sheetData>
      <sheetData sheetId="10">
        <row r="37">
          <cell r="B37">
            <v>0</v>
          </cell>
        </row>
      </sheetData>
      <sheetData sheetId="11">
        <row r="25">
          <cell r="B25">
            <v>0</v>
          </cell>
        </row>
      </sheetData>
      <sheetData sheetId="12">
        <row r="253">
          <cell r="B253">
            <v>1.1199999999999999E-5</v>
          </cell>
        </row>
      </sheetData>
      <sheetData sheetId="13">
        <row r="253">
          <cell r="B253">
            <v>1.0444E-4</v>
          </cell>
        </row>
      </sheetData>
      <sheetData sheetId="14">
        <row r="37">
          <cell r="B37">
            <v>0</v>
          </cell>
        </row>
      </sheetData>
      <sheetData sheetId="15">
        <row r="37">
          <cell r="B37">
            <v>0</v>
          </cell>
        </row>
      </sheetData>
      <sheetData sheetId="16"/>
      <sheetData sheetId="17"/>
      <sheetData sheetId="18"/>
      <sheetData sheetId="19"/>
      <sheetData sheetId="20">
        <row r="37">
          <cell r="B37">
            <v>0</v>
          </cell>
        </row>
        <row r="253">
          <cell r="B253">
            <v>2.0649160000000003E-2</v>
          </cell>
          <cell r="C253">
            <v>1.6162528546457101E-2</v>
          </cell>
          <cell r="D253">
            <v>1.8634914166977101E-2</v>
          </cell>
          <cell r="E253">
            <v>5.0362199999999996E-2</v>
          </cell>
          <cell r="F253">
            <v>7.4176418327743687E-2</v>
          </cell>
          <cell r="G253">
            <v>8.759183999999999E-2</v>
          </cell>
          <cell r="H253">
            <v>8.4549079999999999E-2</v>
          </cell>
          <cell r="I253">
            <v>0.10293247999999998</v>
          </cell>
          <cell r="J253">
            <v>0.12655136307993697</v>
          </cell>
          <cell r="K253">
            <v>8.9274943717563907E-2</v>
          </cell>
          <cell r="L253">
            <v>0.11113882698573463</v>
          </cell>
          <cell r="M253">
            <v>0.10670912535061788</v>
          </cell>
          <cell r="N253">
            <v>0.10552506848234687</v>
          </cell>
          <cell r="O253">
            <v>9.358182973253612E-2</v>
          </cell>
          <cell r="P253">
            <v>9.6090492314226172E-2</v>
          </cell>
          <cell r="Q253">
            <v>9.4887811486900828E-2</v>
          </cell>
          <cell r="R253">
            <v>8.5525602044161167E-2</v>
          </cell>
          <cell r="S253">
            <v>8.6342707639359154E-2</v>
          </cell>
          <cell r="T253">
            <v>0</v>
          </cell>
          <cell r="U253">
            <v>0</v>
          </cell>
          <cell r="V253">
            <v>0</v>
          </cell>
          <cell r="W253">
            <v>0</v>
          </cell>
          <cell r="X253">
            <v>0</v>
          </cell>
          <cell r="Y253">
            <v>0</v>
          </cell>
          <cell r="Z253">
            <v>0</v>
          </cell>
          <cell r="AA253">
            <v>0</v>
          </cell>
          <cell r="AB253">
            <v>16.567832799683998</v>
          </cell>
          <cell r="AC253">
            <v>13.335793877599999</v>
          </cell>
          <cell r="AD253">
            <v>15.2923122288</v>
          </cell>
          <cell r="AE253">
            <v>45.31529961279999</v>
          </cell>
          <cell r="AF253">
            <v>67.17908712969998</v>
          </cell>
          <cell r="AG253">
            <v>78.675132307200002</v>
          </cell>
          <cell r="AH253">
            <v>80.17524060560001</v>
          </cell>
          <cell r="AI253">
            <v>104.59725347299999</v>
          </cell>
          <cell r="AJ253">
            <v>138.17290726920001</v>
          </cell>
          <cell r="AK253">
            <v>104.64692872479999</v>
          </cell>
          <cell r="AL253">
            <v>128.29419195029999</v>
          </cell>
          <cell r="AM253">
            <v>128.32468262399996</v>
          </cell>
          <cell r="AN253">
            <v>127.82310488639999</v>
          </cell>
          <cell r="AO253">
            <v>117.07538704589997</v>
          </cell>
          <cell r="AP253">
            <v>123.40526572300001</v>
          </cell>
          <cell r="AQ253">
            <v>117.50881035949998</v>
          </cell>
          <cell r="AR253">
            <v>110.82107134969999</v>
          </cell>
          <cell r="AS253">
            <v>112.21254179849998</v>
          </cell>
          <cell r="AT253">
            <v>0</v>
          </cell>
          <cell r="AU253">
            <v>0</v>
          </cell>
          <cell r="AV253">
            <v>0</v>
          </cell>
          <cell r="AW253">
            <v>0</v>
          </cell>
          <cell r="AX253">
            <v>0</v>
          </cell>
          <cell r="AY253">
            <v>0</v>
          </cell>
          <cell r="AZ253">
            <v>0</v>
          </cell>
          <cell r="BA253">
            <v>0</v>
          </cell>
        </row>
      </sheetData>
      <sheetData sheetId="21"/>
      <sheetData sheetId="22"/>
      <sheetData sheetId="23">
        <row r="37">
          <cell r="B37">
            <v>0</v>
          </cell>
        </row>
      </sheetData>
      <sheetData sheetId="24">
        <row r="37">
          <cell r="B37">
            <v>0</v>
          </cell>
        </row>
      </sheetData>
      <sheetData sheetId="25"/>
      <sheetData sheetId="26">
        <row r="253">
          <cell r="K253">
            <v>2.8979999999999994E-5</v>
          </cell>
        </row>
      </sheetData>
      <sheetData sheetId="27"/>
      <sheetData sheetId="28"/>
      <sheetData sheetId="29">
        <row r="37">
          <cell r="B37">
            <v>0</v>
          </cell>
        </row>
      </sheetData>
      <sheetData sheetId="30"/>
      <sheetData sheetId="31"/>
      <sheetData sheetId="32"/>
      <sheetData sheetId="33"/>
      <sheetData sheetId="34">
        <row r="37">
          <cell r="B37">
            <v>0</v>
          </cell>
        </row>
      </sheetData>
      <sheetData sheetId="35">
        <row r="37">
          <cell r="B37">
            <v>0</v>
          </cell>
        </row>
      </sheetData>
      <sheetData sheetId="36">
        <row r="37">
          <cell r="B37">
            <v>0</v>
          </cell>
        </row>
      </sheetData>
      <sheetData sheetId="37">
        <row r="37">
          <cell r="B37">
            <v>0</v>
          </cell>
        </row>
      </sheetData>
      <sheetData sheetId="38">
        <row r="37">
          <cell r="B37">
            <v>0</v>
          </cell>
        </row>
      </sheetData>
      <sheetData sheetId="39">
        <row r="37">
          <cell r="B37">
            <v>0</v>
          </cell>
        </row>
      </sheetData>
      <sheetData sheetId="40">
        <row r="37">
          <cell r="B37">
            <v>0</v>
          </cell>
        </row>
      </sheetData>
      <sheetData sheetId="41"/>
      <sheetData sheetId="42"/>
      <sheetData sheetId="43">
        <row r="37">
          <cell r="B37">
            <v>0</v>
          </cell>
        </row>
      </sheetData>
      <sheetData sheetId="44">
        <row r="37">
          <cell r="B37">
            <v>0</v>
          </cell>
        </row>
      </sheetData>
      <sheetData sheetId="45"/>
      <sheetData sheetId="46"/>
      <sheetData sheetId="47">
        <row r="37">
          <cell r="B37">
            <v>8.4000000000000011E-7</v>
          </cell>
        </row>
      </sheetData>
      <sheetData sheetId="48"/>
      <sheetData sheetId="49"/>
      <sheetData sheetId="50">
        <row r="37">
          <cell r="B37">
            <v>0</v>
          </cell>
        </row>
      </sheetData>
      <sheetData sheetId="51">
        <row r="37">
          <cell r="B37">
            <v>9.2399999999999996E-5</v>
          </cell>
        </row>
      </sheetData>
      <sheetData sheetId="52"/>
      <sheetData sheetId="53"/>
      <sheetData sheetId="54"/>
      <sheetData sheetId="55"/>
      <sheetData sheetId="56">
        <row r="37">
          <cell r="B37">
            <v>0</v>
          </cell>
        </row>
      </sheetData>
      <sheetData sheetId="57"/>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15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44OthersExp"/>
      <sheetName val="Charts"/>
      <sheetName val="4401Imp"/>
      <sheetName val="440110Imp"/>
    </sheetNames>
    <sheetDataSet>
      <sheetData sheetId="0"/>
      <sheetData sheetId="1"/>
      <sheetData sheetId="2"/>
      <sheetData sheetId="3"/>
      <sheetData sheetId="4">
        <row r="253">
          <cell r="B253">
            <v>1.0000984000000001E-2</v>
          </cell>
          <cell r="C253">
            <v>7.7439550000000012E-3</v>
          </cell>
          <cell r="D253">
            <v>1.2491940999999999E-2</v>
          </cell>
          <cell r="E253">
            <v>2.5326077000000002E-2</v>
          </cell>
          <cell r="F253">
            <v>2.7775887000000003E-2</v>
          </cell>
          <cell r="G253">
            <v>3.00541366E-2</v>
          </cell>
          <cell r="H253">
            <v>3.5592274333333326E-2</v>
          </cell>
          <cell r="I253">
            <v>4.1806898000000002E-2</v>
          </cell>
          <cell r="J253">
            <v>5.3128138000000005E-2</v>
          </cell>
          <cell r="K253">
            <v>4.5156468000000005E-2</v>
          </cell>
          <cell r="L253">
            <v>4.9461911000000011E-2</v>
          </cell>
          <cell r="M253">
            <v>4.3500204999999993E-2</v>
          </cell>
          <cell r="N253">
            <v>3.4256196058798219E-2</v>
          </cell>
          <cell r="O253">
            <v>2.9568091000000005E-2</v>
          </cell>
          <cell r="P253">
            <v>3.0000448499999999E-2</v>
          </cell>
          <cell r="Q253">
            <v>3.3062405499999996E-2</v>
          </cell>
          <cell r="R253">
            <v>3.1133974642857148E-2</v>
          </cell>
          <cell r="S253">
            <v>2.7211200500000005E-2</v>
          </cell>
          <cell r="T253">
            <v>0</v>
          </cell>
          <cell r="U253">
            <v>0</v>
          </cell>
          <cell r="V253">
            <v>0</v>
          </cell>
          <cell r="W253">
            <v>0</v>
          </cell>
          <cell r="X253">
            <v>0</v>
          </cell>
          <cell r="Y253">
            <v>0</v>
          </cell>
          <cell r="Z253">
            <v>0</v>
          </cell>
          <cell r="AA253">
            <v>0</v>
          </cell>
          <cell r="AB253">
            <v>8.6080999447770008</v>
          </cell>
          <cell r="AC253">
            <v>6.6138537479999995</v>
          </cell>
          <cell r="AD253">
            <v>9.6828607871999992</v>
          </cell>
          <cell r="AE253">
            <v>18.258186766400001</v>
          </cell>
          <cell r="AF253">
            <v>22.107738919700001</v>
          </cell>
          <cell r="AG253">
            <v>25.830729510299992</v>
          </cell>
          <cell r="AH253">
            <v>31.552468361999995</v>
          </cell>
          <cell r="AI253">
            <v>39.314515218500006</v>
          </cell>
          <cell r="AJ253">
            <v>52.691551196799999</v>
          </cell>
          <cell r="AK253">
            <v>43.765767993200001</v>
          </cell>
          <cell r="AL253">
            <v>48.607275706199999</v>
          </cell>
          <cell r="AM253">
            <v>45.571863935999986</v>
          </cell>
          <cell r="AN253">
            <v>34.021757105599995</v>
          </cell>
          <cell r="AO253">
            <v>30.448403092800003</v>
          </cell>
          <cell r="AP253">
            <v>29.891257970999998</v>
          </cell>
          <cell r="AQ253">
            <v>29.803306896999999</v>
          </cell>
          <cell r="AR253">
            <v>29.268922097399994</v>
          </cell>
          <cell r="AS253">
            <v>26.485967879799993</v>
          </cell>
          <cell r="AT253">
            <v>0</v>
          </cell>
          <cell r="AU253">
            <v>0</v>
          </cell>
          <cell r="AV253">
            <v>0</v>
          </cell>
          <cell r="AW253">
            <v>0</v>
          </cell>
          <cell r="AX253">
            <v>0</v>
          </cell>
          <cell r="AY253">
            <v>0</v>
          </cell>
          <cell r="AZ253">
            <v>0</v>
          </cell>
          <cell r="BA253">
            <v>0</v>
          </cell>
        </row>
      </sheetData>
      <sheetData sheetId="5">
        <row r="37">
          <cell r="B37">
            <v>6.8670000000000005E-5</v>
          </cell>
        </row>
      </sheetData>
      <sheetData sheetId="6">
        <row r="37">
          <cell r="B37">
            <v>0</v>
          </cell>
        </row>
      </sheetData>
      <sheetData sheetId="7">
        <row r="37">
          <cell r="B37">
            <v>6.552000000000001E-5</v>
          </cell>
        </row>
      </sheetData>
      <sheetData sheetId="8">
        <row r="37">
          <cell r="B37">
            <v>0</v>
          </cell>
        </row>
      </sheetData>
      <sheetData sheetId="9">
        <row r="37">
          <cell r="B37">
            <v>0</v>
          </cell>
        </row>
      </sheetData>
      <sheetData sheetId="10">
        <row r="37">
          <cell r="B37">
            <v>0</v>
          </cell>
        </row>
      </sheetData>
      <sheetData sheetId="11">
        <row r="25">
          <cell r="B25">
            <v>0</v>
          </cell>
        </row>
      </sheetData>
      <sheetData sheetId="12">
        <row r="253">
          <cell r="B253">
            <v>7.3919999999999997E-6</v>
          </cell>
        </row>
      </sheetData>
      <sheetData sheetId="13">
        <row r="253">
          <cell r="B253">
            <v>7.1750000000000009E-5</v>
          </cell>
        </row>
      </sheetData>
      <sheetData sheetId="14">
        <row r="37">
          <cell r="B37">
            <v>0</v>
          </cell>
        </row>
      </sheetData>
      <sheetData sheetId="15">
        <row r="37">
          <cell r="B37">
            <v>0</v>
          </cell>
        </row>
      </sheetData>
      <sheetData sheetId="16"/>
      <sheetData sheetId="17"/>
      <sheetData sheetId="18"/>
      <sheetData sheetId="19"/>
      <sheetData sheetId="20">
        <row r="37">
          <cell r="B37">
            <v>0</v>
          </cell>
        </row>
        <row r="253">
          <cell r="B253">
            <v>8.6738400000000004E-3</v>
          </cell>
          <cell r="C253">
            <v>6.9384000000000008E-3</v>
          </cell>
          <cell r="D253">
            <v>1.09242E-2</v>
          </cell>
          <cell r="E253">
            <v>2.3418080000000001E-2</v>
          </cell>
          <cell r="F253">
            <v>2.5090520000000002E-2</v>
          </cell>
          <cell r="G253">
            <v>2.806608E-2</v>
          </cell>
          <cell r="H253">
            <v>3.1250519999999997E-2</v>
          </cell>
          <cell r="I253">
            <v>3.7882040000000006E-2</v>
          </cell>
          <cell r="J253">
            <v>4.6952640000000004E-2</v>
          </cell>
          <cell r="K253">
            <v>4.0325040000000006E-2</v>
          </cell>
          <cell r="L253">
            <v>4.5732400000000006E-2</v>
          </cell>
          <cell r="M253">
            <v>4.0375719999999997E-2</v>
          </cell>
          <cell r="N253">
            <v>2.9169971058798219E-2</v>
          </cell>
          <cell r="O253">
            <v>2.5600400000000002E-2</v>
          </cell>
          <cell r="P253">
            <v>2.4953320000000001E-2</v>
          </cell>
          <cell r="Q253">
            <v>2.6315239999999997E-2</v>
          </cell>
          <cell r="R253">
            <v>2.7235600000000006E-2</v>
          </cell>
          <cell r="S253">
            <v>2.3206400000000002E-2</v>
          </cell>
          <cell r="T253">
            <v>0</v>
          </cell>
          <cell r="U253">
            <v>0</v>
          </cell>
          <cell r="V253">
            <v>0</v>
          </cell>
          <cell r="W253">
            <v>0</v>
          </cell>
          <cell r="X253">
            <v>0</v>
          </cell>
          <cell r="Y253">
            <v>0</v>
          </cell>
          <cell r="Z253">
            <v>0</v>
          </cell>
          <cell r="AA253">
            <v>0</v>
          </cell>
          <cell r="AB253">
            <v>7.2833433466170012</v>
          </cell>
          <cell r="AC253">
            <v>5.7040208727999993</v>
          </cell>
          <cell r="AD253">
            <v>8.1987746831999999</v>
          </cell>
          <cell r="AE253">
            <v>16.471383969600002</v>
          </cell>
          <cell r="AF253">
            <v>19.527609198300002</v>
          </cell>
          <cell r="AG253">
            <v>23.841743296799994</v>
          </cell>
          <cell r="AH253">
            <v>27.931682085999995</v>
          </cell>
          <cell r="AI253">
            <v>35.9049825775</v>
          </cell>
          <cell r="AJ253">
            <v>45.932304475999999</v>
          </cell>
          <cell r="AK253">
            <v>39.2395415676</v>
          </cell>
          <cell r="AL253">
            <v>45.686118293100002</v>
          </cell>
          <cell r="AM253">
            <v>42.807925439999984</v>
          </cell>
          <cell r="AN253">
            <v>30.020469775999995</v>
          </cell>
          <cell r="AO253">
            <v>27.409112647800004</v>
          </cell>
          <cell r="AP253">
            <v>26.423469106999999</v>
          </cell>
          <cell r="AQ253">
            <v>25.8343668835</v>
          </cell>
          <cell r="AR253">
            <v>26.329525902499995</v>
          </cell>
          <cell r="AS253">
            <v>23.870929282199995</v>
          </cell>
          <cell r="AT253">
            <v>0</v>
          </cell>
          <cell r="AU253">
            <v>0</v>
          </cell>
          <cell r="AV253">
            <v>0</v>
          </cell>
          <cell r="AW253">
            <v>0</v>
          </cell>
          <cell r="AX253">
            <v>0</v>
          </cell>
          <cell r="AY253">
            <v>0</v>
          </cell>
          <cell r="AZ253">
            <v>0</v>
          </cell>
          <cell r="BA253">
            <v>0</v>
          </cell>
        </row>
      </sheetData>
      <sheetData sheetId="21"/>
      <sheetData sheetId="22"/>
      <sheetData sheetId="23">
        <row r="37">
          <cell r="B37">
            <v>0</v>
          </cell>
        </row>
      </sheetData>
      <sheetData sheetId="24">
        <row r="37">
          <cell r="B37">
            <v>0</v>
          </cell>
        </row>
      </sheetData>
      <sheetData sheetId="25">
        <row r="253">
          <cell r="K253">
            <v>0</v>
          </cell>
        </row>
      </sheetData>
      <sheetData sheetId="26"/>
      <sheetData sheetId="27"/>
      <sheetData sheetId="28">
        <row r="37">
          <cell r="B37">
            <v>0</v>
          </cell>
        </row>
      </sheetData>
      <sheetData sheetId="29"/>
      <sheetData sheetId="30"/>
      <sheetData sheetId="31"/>
      <sheetData sheetId="32"/>
      <sheetData sheetId="33">
        <row r="37">
          <cell r="B37">
            <v>0</v>
          </cell>
        </row>
      </sheetData>
      <sheetData sheetId="34">
        <row r="37">
          <cell r="B37">
            <v>0</v>
          </cell>
        </row>
      </sheetData>
      <sheetData sheetId="35">
        <row r="37">
          <cell r="B37">
            <v>0</v>
          </cell>
        </row>
      </sheetData>
      <sheetData sheetId="36">
        <row r="37">
          <cell r="B37">
            <v>0</v>
          </cell>
        </row>
      </sheetData>
      <sheetData sheetId="37">
        <row r="37">
          <cell r="B37">
            <v>0</v>
          </cell>
        </row>
      </sheetData>
      <sheetData sheetId="38">
        <row r="37">
          <cell r="B37">
            <v>0</v>
          </cell>
        </row>
      </sheetData>
      <sheetData sheetId="39">
        <row r="37">
          <cell r="B37">
            <v>0</v>
          </cell>
        </row>
      </sheetData>
      <sheetData sheetId="40"/>
      <sheetData sheetId="41"/>
      <sheetData sheetId="42">
        <row r="37">
          <cell r="B37">
            <v>0</v>
          </cell>
        </row>
      </sheetData>
      <sheetData sheetId="43">
        <row r="37">
          <cell r="B37">
            <v>0</v>
          </cell>
        </row>
      </sheetData>
      <sheetData sheetId="44"/>
      <sheetData sheetId="45"/>
      <sheetData sheetId="46"/>
      <sheetData sheetId="47">
        <row r="37">
          <cell r="B37">
            <v>0</v>
          </cell>
        </row>
      </sheetData>
      <sheetData sheetId="48"/>
      <sheetData sheetId="49"/>
      <sheetData sheetId="50">
        <row r="37">
          <cell r="B37">
            <v>0</v>
          </cell>
        </row>
      </sheetData>
      <sheetData sheetId="51">
        <row r="37">
          <cell r="B37">
            <v>3.7799999999999997E-5</v>
          </cell>
        </row>
      </sheetData>
      <sheetData sheetId="52"/>
      <sheetData sheetId="53"/>
      <sheetData sheetId="54"/>
      <sheetData sheetId="55">
        <row r="37">
          <cell r="B37">
            <v>0</v>
          </cell>
        </row>
      </sheetData>
      <sheetData sheetId="56"/>
      <sheetData sheetId="57" refreshError="1"/>
      <sheetData sheetId="58" refreshError="1"/>
      <sheetData sheetId="59" refreshError="1"/>
      <sheetData sheetId="60" refreshError="1"/>
      <sheetData sheetId="6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2Imp"/>
      <sheetName val="44013Imp"/>
      <sheetName val="440123Imp"/>
      <sheetName val="PulpLogsImp"/>
      <sheetName val="PaperSectorImp"/>
      <sheetName val="PaperSectorMinusCoreVPAImp"/>
      <sheetName val="44Exp"/>
      <sheetName val="4403Exp"/>
      <sheetName val="4407Exp"/>
      <sheetName val="4408Exp"/>
      <sheetName val="4412Exp"/>
      <sheetName val="4410Exp"/>
      <sheetName val="4411Exp"/>
      <sheetName val="44104411Exp"/>
      <sheetName val="44094418Exp"/>
      <sheetName val="4409Exp"/>
      <sheetName val="4418Exp"/>
      <sheetName val="94Exp"/>
      <sheetName val="CoreVPAExp"/>
      <sheetName val="TimberSectorExp"/>
      <sheetName val="TimberSectorMinusCoreVPAExp"/>
      <sheetName val="PaperSectorExp"/>
      <sheetName val="PaperSectorMinusCoreVPAExp"/>
      <sheetName val="4701-5Exp"/>
      <sheetName val="48Exp"/>
      <sheetName val="44013020Exp"/>
      <sheetName val="44012Exp"/>
      <sheetName val="440123Exp"/>
      <sheetName val="44013Exp"/>
      <sheetName val="PulpLogsExp"/>
      <sheetName val="44219098Imp"/>
      <sheetName val="Charts"/>
      <sheetName val="44012"/>
      <sheetName val="44013"/>
      <sheetName val="4401Imp"/>
      <sheetName val="440110Imp"/>
      <sheetName val="4401Exp"/>
      <sheetName val="440110Exp"/>
      <sheetName val="440110"/>
      <sheetName val="OtherTimberImp"/>
      <sheetName val="VPACoreImp"/>
      <sheetName val="4401"/>
      <sheetName val="VPAcoreExp"/>
      <sheetName val="OtherWoodExp"/>
      <sheetName val="OtherTimberExp"/>
      <sheetName val="4421Imp"/>
    </sheetNames>
    <sheetDataSet>
      <sheetData sheetId="0"/>
      <sheetData sheetId="1"/>
      <sheetData sheetId="2"/>
      <sheetData sheetId="3"/>
      <sheetData sheetId="4">
        <row r="253">
          <cell r="B253">
            <v>2.7027236400000001E-2</v>
          </cell>
          <cell r="C253">
            <v>1.7949873923166458E-2</v>
          </cell>
          <cell r="D253">
            <v>1.7838520846086645E-2</v>
          </cell>
          <cell r="E253">
            <v>3.177686250000001E-2</v>
          </cell>
          <cell r="F253">
            <v>5.3291033000000002E-2</v>
          </cell>
          <cell r="G253">
            <v>5.0481546362594776E-2</v>
          </cell>
          <cell r="H253">
            <v>5.1431800715980532E-2</v>
          </cell>
          <cell r="I253">
            <v>6.475192207024677E-2</v>
          </cell>
          <cell r="J253">
            <v>7.3285878832782134E-2</v>
          </cell>
          <cell r="K253">
            <v>5.0490832336955831E-2</v>
          </cell>
          <cell r="L253">
            <v>6.4645791860392682E-2</v>
          </cell>
          <cell r="M253">
            <v>6.1527423613480715E-2</v>
          </cell>
          <cell r="N253">
            <v>5.5905090267090729E-2</v>
          </cell>
          <cell r="O253">
            <v>4.6961332573009648E-2</v>
          </cell>
          <cell r="P253">
            <v>5.3468561436640055E-2</v>
          </cell>
          <cell r="Q253">
            <v>5.39323057826087E-2</v>
          </cell>
          <cell r="R253">
            <v>5.2166004735786829E-2</v>
          </cell>
          <cell r="S253">
            <v>6.0592625477723851E-2</v>
          </cell>
          <cell r="T253">
            <v>0</v>
          </cell>
          <cell r="U253">
            <v>0</v>
          </cell>
          <cell r="V253">
            <v>0</v>
          </cell>
          <cell r="W253">
            <v>0</v>
          </cell>
          <cell r="X253">
            <v>0</v>
          </cell>
          <cell r="Y253">
            <v>0</v>
          </cell>
          <cell r="Z253">
            <v>0</v>
          </cell>
          <cell r="AA253">
            <v>0</v>
          </cell>
          <cell r="AB253">
            <v>23.191259275865995</v>
          </cell>
          <cell r="AC253">
            <v>15.2883066628</v>
          </cell>
          <cell r="AD253">
            <v>15.225404409599999</v>
          </cell>
          <cell r="AE253">
            <v>28.383059107200001</v>
          </cell>
          <cell r="AF253">
            <v>46.3993992889</v>
          </cell>
          <cell r="AG253">
            <v>45.229091278799999</v>
          </cell>
          <cell r="AH253">
            <v>47.530273428000001</v>
          </cell>
          <cell r="AI253">
            <v>67.299042523499992</v>
          </cell>
          <cell r="AJ253">
            <v>80.652269607600005</v>
          </cell>
          <cell r="AK253">
            <v>58.470451177600012</v>
          </cell>
          <cell r="AL253">
            <v>75.232593409500012</v>
          </cell>
          <cell r="AM253">
            <v>70.233137279999994</v>
          </cell>
          <cell r="AN253">
            <v>66.439377171200007</v>
          </cell>
          <cell r="AO253">
            <v>53.559899685299996</v>
          </cell>
          <cell r="AP253">
            <v>59.035763435000007</v>
          </cell>
          <cell r="AQ253">
            <v>63.432540366999994</v>
          </cell>
          <cell r="AR253">
            <v>60.410198751799996</v>
          </cell>
          <cell r="AS253">
            <v>68.51358468239998</v>
          </cell>
          <cell r="AT253">
            <v>0</v>
          </cell>
          <cell r="AU253">
            <v>0</v>
          </cell>
          <cell r="AV253">
            <v>0</v>
          </cell>
          <cell r="AW253">
            <v>0</v>
          </cell>
          <cell r="AX253">
            <v>0</v>
          </cell>
          <cell r="AY253">
            <v>0</v>
          </cell>
          <cell r="AZ253">
            <v>0</v>
          </cell>
          <cell r="BA253">
            <v>0</v>
          </cell>
        </row>
      </sheetData>
      <sheetData sheetId="5">
        <row r="37">
          <cell r="B37">
            <v>1.7051999999999999E-4</v>
          </cell>
        </row>
      </sheetData>
      <sheetData sheetId="6">
        <row r="37">
          <cell r="B37">
            <v>0</v>
          </cell>
        </row>
      </sheetData>
      <sheetData sheetId="7">
        <row r="37">
          <cell r="B37">
            <v>0</v>
          </cell>
        </row>
      </sheetData>
      <sheetData sheetId="8">
        <row r="37">
          <cell r="B37">
            <v>0</v>
          </cell>
        </row>
      </sheetData>
      <sheetData sheetId="9">
        <row r="37">
          <cell r="B37">
            <v>0</v>
          </cell>
        </row>
      </sheetData>
      <sheetData sheetId="10">
        <row r="37">
          <cell r="B37">
            <v>0</v>
          </cell>
        </row>
      </sheetData>
      <sheetData sheetId="11">
        <row r="25">
          <cell r="B25">
            <v>0</v>
          </cell>
        </row>
      </sheetData>
      <sheetData sheetId="12">
        <row r="253">
          <cell r="B253">
            <v>0</v>
          </cell>
        </row>
      </sheetData>
      <sheetData sheetId="13">
        <row r="253">
          <cell r="B253">
            <v>1.1781449999999999E-4</v>
          </cell>
        </row>
      </sheetData>
      <sheetData sheetId="14">
        <row r="37">
          <cell r="B37">
            <v>0</v>
          </cell>
        </row>
      </sheetData>
      <sheetData sheetId="15">
        <row r="37">
          <cell r="B37">
            <v>0</v>
          </cell>
        </row>
      </sheetData>
      <sheetData sheetId="16"/>
      <sheetData sheetId="17"/>
      <sheetData sheetId="18"/>
      <sheetData sheetId="19"/>
      <sheetData sheetId="20">
        <row r="37">
          <cell r="B37">
            <v>0</v>
          </cell>
        </row>
        <row r="253">
          <cell r="B253">
            <v>2.4852519999999999E-2</v>
          </cell>
          <cell r="C253">
            <v>1.5798226423166459E-2</v>
          </cell>
          <cell r="D253">
            <v>1.5691028996086646E-2</v>
          </cell>
          <cell r="E253">
            <v>2.8622720000000004E-2</v>
          </cell>
          <cell r="F253">
            <v>4.9126000000000003E-2</v>
          </cell>
          <cell r="G253">
            <v>4.6626193862594777E-2</v>
          </cell>
          <cell r="H253">
            <v>4.7492567549313865E-2</v>
          </cell>
          <cell r="I253">
            <v>5.6197771286913431E-2</v>
          </cell>
          <cell r="J253">
            <v>6.5680512415552408E-2</v>
          </cell>
          <cell r="K253">
            <v>4.6735982013878907E-2</v>
          </cell>
          <cell r="L253">
            <v>6.1341458360392682E-2</v>
          </cell>
          <cell r="M253">
            <v>5.7121581316271347E-2</v>
          </cell>
          <cell r="N253">
            <v>4.9433786996782608E-2</v>
          </cell>
          <cell r="O253">
            <v>3.9139643258767218E-2</v>
          </cell>
          <cell r="P253">
            <v>4.3950213619594607E-2</v>
          </cell>
          <cell r="Q253">
            <v>4.7550160000000008E-2</v>
          </cell>
          <cell r="R253">
            <v>4.4159008485786834E-2</v>
          </cell>
          <cell r="S253">
            <v>4.9751844245507874E-2</v>
          </cell>
          <cell r="T253">
            <v>0</v>
          </cell>
          <cell r="U253">
            <v>0</v>
          </cell>
          <cell r="V253">
            <v>0</v>
          </cell>
          <cell r="W253">
            <v>0</v>
          </cell>
          <cell r="X253">
            <v>0</v>
          </cell>
          <cell r="Y253">
            <v>0</v>
          </cell>
          <cell r="Z253">
            <v>0</v>
          </cell>
          <cell r="AA253">
            <v>0</v>
          </cell>
          <cell r="AB253">
            <v>21.462796053470996</v>
          </cell>
          <cell r="AC253">
            <v>13.482142978000001</v>
          </cell>
          <cell r="AD253">
            <v>13.6130665776</v>
          </cell>
          <cell r="AE253">
            <v>25.662613603200001</v>
          </cell>
          <cell r="AF253">
            <v>43.009141131599996</v>
          </cell>
          <cell r="AG253">
            <v>41.884889517899992</v>
          </cell>
          <cell r="AH253">
            <v>44.031380800000001</v>
          </cell>
          <cell r="AI253">
            <v>61.047652046500005</v>
          </cell>
          <cell r="AJ253">
            <v>73.722030620400005</v>
          </cell>
          <cell r="AK253">
            <v>54.536879456400008</v>
          </cell>
          <cell r="AL253">
            <v>72.077139732600003</v>
          </cell>
          <cell r="AM253">
            <v>66.479827823999997</v>
          </cell>
          <cell r="AN253">
            <v>61.182147734400004</v>
          </cell>
          <cell r="AO253">
            <v>47.724029070299999</v>
          </cell>
          <cell r="AP253">
            <v>52.227740306000001</v>
          </cell>
          <cell r="AQ253">
            <v>58.019239939499997</v>
          </cell>
          <cell r="AR253">
            <v>53.775461182899996</v>
          </cell>
          <cell r="AS253">
            <v>59.845881223699983</v>
          </cell>
          <cell r="AT253">
            <v>0</v>
          </cell>
          <cell r="AU253">
            <v>0</v>
          </cell>
          <cell r="AV253">
            <v>0</v>
          </cell>
          <cell r="AW253">
            <v>0</v>
          </cell>
          <cell r="AX253">
            <v>0</v>
          </cell>
          <cell r="AY253">
            <v>0</v>
          </cell>
          <cell r="AZ253">
            <v>0</v>
          </cell>
          <cell r="BA253">
            <v>0</v>
          </cell>
        </row>
      </sheetData>
      <sheetData sheetId="21">
        <row r="37">
          <cell r="B37">
            <v>0</v>
          </cell>
        </row>
      </sheetData>
      <sheetData sheetId="22">
        <row r="37">
          <cell r="B37">
            <v>0</v>
          </cell>
        </row>
      </sheetData>
      <sheetData sheetId="23">
        <row r="253">
          <cell r="B253">
            <v>0</v>
          </cell>
        </row>
      </sheetData>
      <sheetData sheetId="24"/>
      <sheetData sheetId="25"/>
      <sheetData sheetId="26">
        <row r="37">
          <cell r="B37">
            <v>0</v>
          </cell>
        </row>
      </sheetData>
      <sheetData sheetId="27"/>
      <sheetData sheetId="28"/>
      <sheetData sheetId="29"/>
      <sheetData sheetId="30">
        <row r="37">
          <cell r="B37">
            <v>0</v>
          </cell>
        </row>
      </sheetData>
      <sheetData sheetId="31">
        <row r="37">
          <cell r="B37">
            <v>0</v>
          </cell>
        </row>
      </sheetData>
      <sheetData sheetId="32">
        <row r="37">
          <cell r="B37">
            <v>0</v>
          </cell>
        </row>
      </sheetData>
      <sheetData sheetId="33">
        <row r="37">
          <cell r="B37">
            <v>0</v>
          </cell>
        </row>
      </sheetData>
      <sheetData sheetId="34">
        <row r="37">
          <cell r="B37">
            <v>0</v>
          </cell>
        </row>
      </sheetData>
      <sheetData sheetId="35">
        <row r="37">
          <cell r="B37">
            <v>0</v>
          </cell>
        </row>
      </sheetData>
      <sheetData sheetId="36">
        <row r="37">
          <cell r="B37">
            <v>0</v>
          </cell>
        </row>
      </sheetData>
      <sheetData sheetId="37"/>
      <sheetData sheetId="38"/>
      <sheetData sheetId="39">
        <row r="37">
          <cell r="B37">
            <v>0</v>
          </cell>
        </row>
      </sheetData>
      <sheetData sheetId="40">
        <row r="37">
          <cell r="B37">
            <v>0</v>
          </cell>
        </row>
      </sheetData>
      <sheetData sheetId="41">
        <row r="37">
          <cell r="B37">
            <v>0</v>
          </cell>
        </row>
      </sheetData>
      <sheetData sheetId="42"/>
      <sheetData sheetId="43"/>
      <sheetData sheetId="44"/>
      <sheetData sheetId="45"/>
      <sheetData sheetId="46"/>
      <sheetData sheetId="47">
        <row r="37">
          <cell r="B37">
            <v>0</v>
          </cell>
        </row>
      </sheetData>
      <sheetData sheetId="48">
        <row r="37">
          <cell r="B37">
            <v>9.1437500000000001E-8</v>
          </cell>
        </row>
      </sheetData>
      <sheetData sheetId="49"/>
      <sheetData sheetId="50"/>
      <sheetData sheetId="51">
        <row r="37">
          <cell r="B37">
            <v>0</v>
          </cell>
        </row>
      </sheetData>
      <sheetData sheetId="52"/>
      <sheetData sheetId="53"/>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Imp"/>
      <sheetName val="440110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Charts"/>
    </sheetNames>
    <sheetDataSet>
      <sheetData sheetId="0"/>
      <sheetData sheetId="1"/>
      <sheetData sheetId="2"/>
      <sheetData sheetId="3"/>
      <sheetData sheetId="4">
        <row r="253">
          <cell r="B253">
            <v>7.5109790000000001E-3</v>
          </cell>
          <cell r="C253">
            <v>1.1395287500000004E-2</v>
          </cell>
          <cell r="D253">
            <v>1.3266538E-2</v>
          </cell>
          <cell r="E253">
            <v>1.6496886000000006E-2</v>
          </cell>
          <cell r="F253">
            <v>3.1575880000000001E-2</v>
          </cell>
          <cell r="G253">
            <v>4.6917793999999999E-2</v>
          </cell>
          <cell r="H253">
            <v>4.1690459000000006E-2</v>
          </cell>
          <cell r="I253">
            <v>4.5148516000000007E-2</v>
          </cell>
          <cell r="J253">
            <v>4.0288871000000004E-2</v>
          </cell>
          <cell r="K253">
            <v>2.5439792333333336E-2</v>
          </cell>
          <cell r="L253">
            <v>2.2534448999999998E-2</v>
          </cell>
          <cell r="M253">
            <v>2.2808518087301589E-2</v>
          </cell>
          <cell r="N253">
            <v>1.6979911336509279E-2</v>
          </cell>
          <cell r="O253">
            <v>1.6795465406079742E-2</v>
          </cell>
          <cell r="P253">
            <v>2.6645705629469316E-2</v>
          </cell>
          <cell r="Q253">
            <v>2.0949792139916289E-2</v>
          </cell>
          <cell r="R253">
            <v>2.2560774757953064E-2</v>
          </cell>
          <cell r="S253">
            <v>2.7928804702911664E-2</v>
          </cell>
          <cell r="T253">
            <v>0</v>
          </cell>
          <cell r="U253">
            <v>0</v>
          </cell>
          <cell r="V253">
            <v>0</v>
          </cell>
          <cell r="W253">
            <v>0</v>
          </cell>
          <cell r="X253">
            <v>0</v>
          </cell>
          <cell r="Y253">
            <v>0</v>
          </cell>
          <cell r="Z253">
            <v>0</v>
          </cell>
          <cell r="AA253">
            <v>0</v>
          </cell>
          <cell r="AB253">
            <v>7.5055646344169995</v>
          </cell>
          <cell r="AC253">
            <v>10.7902192504</v>
          </cell>
          <cell r="AD253">
            <v>13.034799081600001</v>
          </cell>
          <cell r="AE253">
            <v>16.051666915200002</v>
          </cell>
          <cell r="AF253">
            <v>31.589292035699998</v>
          </cell>
          <cell r="AG253">
            <v>44.278699650899995</v>
          </cell>
          <cell r="AH253">
            <v>41.040115951600001</v>
          </cell>
          <cell r="AI253">
            <v>50.218773752999986</v>
          </cell>
          <cell r="AJ253">
            <v>46.977860896800003</v>
          </cell>
          <cell r="AK253">
            <v>28.041070358399995</v>
          </cell>
          <cell r="AL253">
            <v>25.305287722199996</v>
          </cell>
          <cell r="AM253">
            <v>26.664024479999991</v>
          </cell>
          <cell r="AN253">
            <v>19.678921855999999</v>
          </cell>
          <cell r="AO253">
            <v>18.839652317700001</v>
          </cell>
          <cell r="AP253">
            <v>22.211806595499997</v>
          </cell>
          <cell r="AQ253">
            <v>23.746014946499997</v>
          </cell>
          <cell r="AR253">
            <v>26.711030056499997</v>
          </cell>
          <cell r="AS253">
            <v>34.681002599099997</v>
          </cell>
          <cell r="AT253">
            <v>0</v>
          </cell>
          <cell r="AU253">
            <v>0</v>
          </cell>
          <cell r="AV253">
            <v>0</v>
          </cell>
          <cell r="AW253">
            <v>0</v>
          </cell>
          <cell r="AX253">
            <v>0</v>
          </cell>
          <cell r="AY253">
            <v>0</v>
          </cell>
          <cell r="AZ253">
            <v>0</v>
          </cell>
          <cell r="BA253">
            <v>0</v>
          </cell>
        </row>
      </sheetData>
      <sheetData sheetId="5">
        <row r="37">
          <cell r="B37">
            <v>0</v>
          </cell>
        </row>
      </sheetData>
      <sheetData sheetId="6">
        <row r="37">
          <cell r="B37">
            <v>0</v>
          </cell>
        </row>
      </sheetData>
      <sheetData sheetId="7">
        <row r="37">
          <cell r="B37">
            <v>0</v>
          </cell>
        </row>
      </sheetData>
      <sheetData sheetId="8">
        <row r="37">
          <cell r="B37">
            <v>0</v>
          </cell>
        </row>
      </sheetData>
      <sheetData sheetId="9">
        <row r="37">
          <cell r="B37">
            <v>0</v>
          </cell>
        </row>
      </sheetData>
      <sheetData sheetId="10">
        <row r="37">
          <cell r="B37">
            <v>0</v>
          </cell>
        </row>
      </sheetData>
      <sheetData sheetId="11">
        <row r="25">
          <cell r="B25">
            <v>0</v>
          </cell>
        </row>
      </sheetData>
      <sheetData sheetId="12">
        <row r="253">
          <cell r="B253">
            <v>0</v>
          </cell>
        </row>
      </sheetData>
      <sheetData sheetId="13">
        <row r="253">
          <cell r="B253">
            <v>1.3920199999999997E-4</v>
          </cell>
        </row>
      </sheetData>
      <sheetData sheetId="14">
        <row r="37">
          <cell r="B37">
            <v>0</v>
          </cell>
        </row>
      </sheetData>
      <sheetData sheetId="15">
        <row r="37">
          <cell r="B37">
            <v>0</v>
          </cell>
        </row>
      </sheetData>
      <sheetData sheetId="16"/>
      <sheetData sheetId="17"/>
      <sheetData sheetId="18"/>
      <sheetData sheetId="19"/>
      <sheetData sheetId="20">
        <row r="37">
          <cell r="B37">
            <v>0</v>
          </cell>
        </row>
        <row r="253">
          <cell r="B253">
            <v>7.0977200000000001E-3</v>
          </cell>
          <cell r="C253">
            <v>1.0700480000000004E-2</v>
          </cell>
          <cell r="D253">
            <v>1.266748E-2</v>
          </cell>
          <cell r="E253">
            <v>1.5296120000000003E-2</v>
          </cell>
          <cell r="F253">
            <v>2.997764E-2</v>
          </cell>
          <cell r="G253">
            <v>4.4602320000000001E-2</v>
          </cell>
          <cell r="H253">
            <v>3.9284280000000005E-2</v>
          </cell>
          <cell r="I253">
            <v>4.2033600000000004E-2</v>
          </cell>
          <cell r="J253">
            <v>3.7946440000000005E-2</v>
          </cell>
          <cell r="K253">
            <v>2.3636480000000001E-2</v>
          </cell>
          <cell r="L253">
            <v>2.057496E-2</v>
          </cell>
          <cell r="M253">
            <v>2.1416080000000001E-2</v>
          </cell>
          <cell r="N253">
            <v>1.542078797936642E-2</v>
          </cell>
          <cell r="O253">
            <v>1.4349856482367291E-2</v>
          </cell>
          <cell r="P253">
            <v>1.7082774828332953E-2</v>
          </cell>
          <cell r="Q253">
            <v>1.947270143599051E-2</v>
          </cell>
          <cell r="R253">
            <v>1.9737448178475524E-2</v>
          </cell>
          <cell r="S253">
            <v>2.5400112564007604E-2</v>
          </cell>
          <cell r="T253">
            <v>0</v>
          </cell>
          <cell r="U253">
            <v>0</v>
          </cell>
          <cell r="V253">
            <v>0</v>
          </cell>
          <cell r="W253">
            <v>0</v>
          </cell>
          <cell r="X253">
            <v>0</v>
          </cell>
          <cell r="Y253">
            <v>0</v>
          </cell>
          <cell r="Z253">
            <v>0</v>
          </cell>
          <cell r="AA253">
            <v>0</v>
          </cell>
          <cell r="AB253">
            <v>6.9623610443399997</v>
          </cell>
          <cell r="AC253">
            <v>10.2474354968</v>
          </cell>
          <cell r="AD253">
            <v>12.513661900800001</v>
          </cell>
          <cell r="AE253">
            <v>15.010501385600001</v>
          </cell>
          <cell r="AF253">
            <v>29.621062846199997</v>
          </cell>
          <cell r="AG253">
            <v>41.523907682399994</v>
          </cell>
          <cell r="AH253">
            <v>38.506239815599997</v>
          </cell>
          <cell r="AI253">
            <v>46.426278185499989</v>
          </cell>
          <cell r="AJ253">
            <v>43.396837950799998</v>
          </cell>
          <cell r="AK253">
            <v>25.839912766799998</v>
          </cell>
          <cell r="AL253">
            <v>23.005378517399997</v>
          </cell>
          <cell r="AM253">
            <v>24.864535967999991</v>
          </cell>
          <cell r="AN253">
            <v>18.204908075199999</v>
          </cell>
          <cell r="AO253">
            <v>16.707989397000002</v>
          </cell>
          <cell r="AP253">
            <v>20.182055213499996</v>
          </cell>
          <cell r="AQ253">
            <v>22.153255578999996</v>
          </cell>
          <cell r="AR253">
            <v>24.244441768999998</v>
          </cell>
          <cell r="AS253">
            <v>32.4124621964</v>
          </cell>
          <cell r="AT253">
            <v>0</v>
          </cell>
          <cell r="AU253">
            <v>0</v>
          </cell>
          <cell r="AV253">
            <v>0</v>
          </cell>
          <cell r="AW253">
            <v>0</v>
          </cell>
          <cell r="AX253">
            <v>0</v>
          </cell>
          <cell r="AY253">
            <v>0</v>
          </cell>
          <cell r="AZ253">
            <v>0</v>
          </cell>
          <cell r="BA253">
            <v>0</v>
          </cell>
        </row>
      </sheetData>
      <sheetData sheetId="21"/>
      <sheetData sheetId="22"/>
      <sheetData sheetId="23">
        <row r="37">
          <cell r="B37">
            <v>0</v>
          </cell>
        </row>
      </sheetData>
      <sheetData sheetId="24">
        <row r="37">
          <cell r="B37">
            <v>0</v>
          </cell>
        </row>
      </sheetData>
      <sheetData sheetId="25">
        <row r="253">
          <cell r="K253">
            <v>0</v>
          </cell>
        </row>
      </sheetData>
      <sheetData sheetId="26"/>
      <sheetData sheetId="27"/>
      <sheetData sheetId="28">
        <row r="37">
          <cell r="B37">
            <v>0</v>
          </cell>
        </row>
      </sheetData>
      <sheetData sheetId="29"/>
      <sheetData sheetId="30"/>
      <sheetData sheetId="31"/>
      <sheetData sheetId="32"/>
      <sheetData sheetId="33">
        <row r="37">
          <cell r="B37">
            <v>0</v>
          </cell>
        </row>
      </sheetData>
      <sheetData sheetId="34">
        <row r="37">
          <cell r="B37">
            <v>0</v>
          </cell>
        </row>
      </sheetData>
      <sheetData sheetId="35">
        <row r="37">
          <cell r="B37">
            <v>0</v>
          </cell>
        </row>
      </sheetData>
      <sheetData sheetId="36">
        <row r="37">
          <cell r="B37">
            <v>0</v>
          </cell>
        </row>
      </sheetData>
      <sheetData sheetId="37">
        <row r="37">
          <cell r="B37">
            <v>0</v>
          </cell>
        </row>
      </sheetData>
      <sheetData sheetId="38">
        <row r="37">
          <cell r="B37">
            <v>0</v>
          </cell>
        </row>
      </sheetData>
      <sheetData sheetId="39">
        <row r="37">
          <cell r="B37">
            <v>0</v>
          </cell>
        </row>
      </sheetData>
      <sheetData sheetId="40"/>
      <sheetData sheetId="41"/>
      <sheetData sheetId="42">
        <row r="37">
          <cell r="B37">
            <v>0</v>
          </cell>
        </row>
      </sheetData>
      <sheetData sheetId="43">
        <row r="37">
          <cell r="B37">
            <v>0</v>
          </cell>
        </row>
      </sheetData>
      <sheetData sheetId="44"/>
      <sheetData sheetId="45"/>
      <sheetData sheetId="46">
        <row r="37">
          <cell r="B37">
            <v>0</v>
          </cell>
        </row>
      </sheetData>
      <sheetData sheetId="47"/>
      <sheetData sheetId="48"/>
      <sheetData sheetId="49">
        <row r="37">
          <cell r="B37">
            <v>0</v>
          </cell>
        </row>
      </sheetData>
      <sheetData sheetId="50">
        <row r="37">
          <cell r="B37">
            <v>0</v>
          </cell>
        </row>
      </sheetData>
      <sheetData sheetId="51"/>
      <sheetData sheetId="52"/>
      <sheetData sheetId="53"/>
      <sheetData sheetId="54">
        <row r="37">
          <cell r="B37">
            <v>0</v>
          </cell>
        </row>
      </sheetData>
      <sheetData sheetId="55"/>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402Imp"/>
      <sheetName val="4402Exp"/>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3MinusPellets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 val="4401Exp"/>
      <sheetName val="440110Exp"/>
      <sheetName val="44219098Imp"/>
      <sheetName val="Sheet1"/>
      <sheetName val="ChartsUSD"/>
      <sheetName val="PulpWoodLogsImp"/>
      <sheetName val="PulpWoodLogsExp"/>
      <sheetName val="4401Imp"/>
      <sheetName val="440110Imp"/>
      <sheetName val="UKSummary"/>
      <sheetName val="10501-5Imp"/>
      <sheetName val="Sheet"/>
      <sheetName val="Shee"/>
      <sheetName val="She"/>
      <sheetName val="Sh"/>
      <sheetName val="S"/>
      <sheetName val=""/>
      <sheetName val="P"/>
      <sheetName val="Pu"/>
      <sheetName val="Pul"/>
      <sheetName val="Pulp"/>
      <sheetName val="Pulpw"/>
      <sheetName val="Pulpwo"/>
      <sheetName val="Pulpwoo"/>
      <sheetName val="Pulpwood"/>
      <sheetName val="PulpwoodL"/>
      <sheetName val="PulpwoodLo"/>
      <sheetName val="PulpwoodLog"/>
      <sheetName val="440131Imp"/>
      <sheetName val="440130Imp"/>
      <sheetName val="4401302Imp"/>
    </sheetNames>
    <sheetDataSet>
      <sheetData sheetId="0"/>
      <sheetData sheetId="1"/>
      <sheetData sheetId="2"/>
      <sheetData sheetId="3"/>
      <sheetData sheetId="4"/>
      <sheetData sheetId="5"/>
      <sheetData sheetId="6">
        <row r="253">
          <cell r="B253">
            <v>5.7958016000000001E-2</v>
          </cell>
          <cell r="C253">
            <v>5.9174298000000007E-2</v>
          </cell>
          <cell r="D253">
            <v>8.6640912900000006E-2</v>
          </cell>
          <cell r="E253">
            <v>0.114903668</v>
          </cell>
          <cell r="F253">
            <v>0.16612733924134257</v>
          </cell>
          <cell r="G253">
            <v>0.15614218400000002</v>
          </cell>
          <cell r="H253">
            <v>0.16645547650011516</v>
          </cell>
          <cell r="I253">
            <v>0.23358874766264301</v>
          </cell>
          <cell r="J253">
            <v>0.23127838765115244</v>
          </cell>
          <cell r="K253">
            <v>0.18585224051984126</v>
          </cell>
          <cell r="L253">
            <v>0.19641700837499998</v>
          </cell>
          <cell r="M253">
            <v>0.1956966041346154</v>
          </cell>
          <cell r="N253">
            <v>0.22583438446011858</v>
          </cell>
          <cell r="O253">
            <v>0.23431207171428578</v>
          </cell>
          <cell r="P253">
            <v>0.2727072108011363</v>
          </cell>
          <cell r="Q253">
            <v>0.26512982531094398</v>
          </cell>
          <cell r="R253">
            <v>0.27009041858960026</v>
          </cell>
          <cell r="S253">
            <v>0.25027073699305558</v>
          </cell>
          <cell r="T253">
            <v>0</v>
          </cell>
          <cell r="U253">
            <v>0</v>
          </cell>
          <cell r="V253">
            <v>0</v>
          </cell>
          <cell r="W253">
            <v>0</v>
          </cell>
          <cell r="X253">
            <v>0</v>
          </cell>
          <cell r="Y253">
            <v>0</v>
          </cell>
          <cell r="Z253">
            <v>0</v>
          </cell>
          <cell r="AA253">
            <v>0</v>
          </cell>
          <cell r="AB253">
            <v>51.274381236678003</v>
          </cell>
          <cell r="AC253">
            <v>52.310040905199997</v>
          </cell>
          <cell r="AD253">
            <v>79.228239230399993</v>
          </cell>
          <cell r="AE253">
            <v>99.97580780319997</v>
          </cell>
          <cell r="AF253">
            <v>151.3461538764</v>
          </cell>
          <cell r="AG253">
            <v>147.02215323510001</v>
          </cell>
          <cell r="AH253">
            <v>165.68068778439999</v>
          </cell>
          <cell r="AI253">
            <v>243.73306127899997</v>
          </cell>
          <cell r="AJ253">
            <v>255.73367181720002</v>
          </cell>
          <cell r="AK253">
            <v>204.94855611119999</v>
          </cell>
          <cell r="AL253">
            <v>230.52564290070001</v>
          </cell>
          <cell r="AM253">
            <v>221.18146276799996</v>
          </cell>
          <cell r="AN253">
            <v>243.86583488959999</v>
          </cell>
          <cell r="AO253">
            <v>259.90706761770002</v>
          </cell>
          <cell r="AP253">
            <v>340.51355419250001</v>
          </cell>
          <cell r="AQ253">
            <v>353.36480922049998</v>
          </cell>
          <cell r="AR253">
            <v>358.29111390269998</v>
          </cell>
          <cell r="AS253">
            <v>338.49675009149991</v>
          </cell>
          <cell r="AT253">
            <v>0</v>
          </cell>
          <cell r="AU253">
            <v>0</v>
          </cell>
          <cell r="AV253">
            <v>0</v>
          </cell>
          <cell r="AW253">
            <v>0</v>
          </cell>
          <cell r="AX253">
            <v>0</v>
          </cell>
          <cell r="AY253">
            <v>0</v>
          </cell>
          <cell r="AZ253">
            <v>0</v>
          </cell>
          <cell r="BA253">
            <v>0</v>
          </cell>
        </row>
      </sheetData>
      <sheetData sheetId="7">
        <row r="37">
          <cell r="B37">
            <v>0</v>
          </cell>
        </row>
      </sheetData>
      <sheetData sheetId="8">
        <row r="37">
          <cell r="B37">
            <v>0</v>
          </cell>
        </row>
      </sheetData>
      <sheetData sheetId="9">
        <row r="37">
          <cell r="B37">
            <v>0</v>
          </cell>
        </row>
      </sheetData>
      <sheetData sheetId="10">
        <row r="37">
          <cell r="B37">
            <v>0</v>
          </cell>
        </row>
      </sheetData>
      <sheetData sheetId="11">
        <row r="37">
          <cell r="B37">
            <v>0</v>
          </cell>
        </row>
      </sheetData>
      <sheetData sheetId="12">
        <row r="37">
          <cell r="B37">
            <v>0</v>
          </cell>
        </row>
      </sheetData>
      <sheetData sheetId="13">
        <row r="25">
          <cell r="B25">
            <v>0</v>
          </cell>
        </row>
      </sheetData>
      <sheetData sheetId="14">
        <row r="253">
          <cell r="B253">
            <v>0</v>
          </cell>
        </row>
      </sheetData>
      <sheetData sheetId="15">
        <row r="253">
          <cell r="B253">
            <v>2.3334499999999999E-3</v>
          </cell>
        </row>
      </sheetData>
      <sheetData sheetId="16">
        <row r="37">
          <cell r="B37">
            <v>0</v>
          </cell>
        </row>
      </sheetData>
      <sheetData sheetId="17">
        <row r="37">
          <cell r="B37">
            <v>0</v>
          </cell>
        </row>
      </sheetData>
      <sheetData sheetId="18"/>
      <sheetData sheetId="19"/>
      <sheetData sheetId="20"/>
      <sheetData sheetId="21"/>
      <sheetData sheetId="22">
        <row r="37">
          <cell r="B37">
            <v>1.7640000000000001E-5</v>
          </cell>
        </row>
        <row r="253">
          <cell r="B253">
            <v>4.9383320000000001E-2</v>
          </cell>
          <cell r="C253">
            <v>5.0446200000000004E-2</v>
          </cell>
          <cell r="D253">
            <v>7.4749360000000015E-2</v>
          </cell>
          <cell r="E253">
            <v>0.10319708</v>
          </cell>
          <cell r="F253">
            <v>0.15898211724134256</v>
          </cell>
          <cell r="G253">
            <v>0.14891436</v>
          </cell>
          <cell r="H253">
            <v>0.16038783650011515</v>
          </cell>
          <cell r="I253">
            <v>0.22380549166264302</v>
          </cell>
          <cell r="J253">
            <v>0.22083947815115243</v>
          </cell>
          <cell r="K253">
            <v>0.17458363999999998</v>
          </cell>
          <cell r="L253">
            <v>0.18276608</v>
          </cell>
          <cell r="M253">
            <v>0.18207224</v>
          </cell>
          <cell r="N253">
            <v>0.21566190046011857</v>
          </cell>
          <cell r="O253">
            <v>0.22313312000000007</v>
          </cell>
          <cell r="P253">
            <v>0.26314427999999995</v>
          </cell>
          <cell r="Q253">
            <v>0.255218938310944</v>
          </cell>
          <cell r="R253">
            <v>0.25967564208960026</v>
          </cell>
          <cell r="S253">
            <v>0.24363724</v>
          </cell>
          <cell r="T253">
            <v>0</v>
          </cell>
          <cell r="U253">
            <v>0</v>
          </cell>
          <cell r="V253">
            <v>0</v>
          </cell>
          <cell r="W253">
            <v>0</v>
          </cell>
          <cell r="X253">
            <v>0</v>
          </cell>
          <cell r="Y253">
            <v>0</v>
          </cell>
          <cell r="Z253">
            <v>0</v>
          </cell>
          <cell r="AA253">
            <v>0</v>
          </cell>
          <cell r="AB253">
            <v>44.591630173893002</v>
          </cell>
          <cell r="AC253">
            <v>43.541725528000001</v>
          </cell>
          <cell r="AD253">
            <v>62.596839201599991</v>
          </cell>
          <cell r="AE253">
            <v>89.130744539199981</v>
          </cell>
          <cell r="AF253">
            <v>145.1094383004</v>
          </cell>
          <cell r="AG253">
            <v>141.24730851659999</v>
          </cell>
          <cell r="AH253">
            <v>160.29462207840001</v>
          </cell>
          <cell r="AI253">
            <v>234.98702914099997</v>
          </cell>
          <cell r="AJ253">
            <v>247.70588362920003</v>
          </cell>
          <cell r="AK253">
            <v>194.87369114839998</v>
          </cell>
          <cell r="AL253">
            <v>218.41805661750001</v>
          </cell>
          <cell r="AM253">
            <v>209.34719519999996</v>
          </cell>
          <cell r="AN253">
            <v>234.7072305952</v>
          </cell>
          <cell r="AO253">
            <v>250.51472449619999</v>
          </cell>
          <cell r="AP253">
            <v>330.98750110200001</v>
          </cell>
          <cell r="AQ253">
            <v>343.64960006299998</v>
          </cell>
          <cell r="AR253">
            <v>349.1382076132</v>
          </cell>
          <cell r="AS253">
            <v>331.52170777439994</v>
          </cell>
          <cell r="AT253">
            <v>0</v>
          </cell>
          <cell r="AU253">
            <v>0</v>
          </cell>
          <cell r="AV253">
            <v>0</v>
          </cell>
          <cell r="AW253">
            <v>0</v>
          </cell>
          <cell r="AX253">
            <v>0</v>
          </cell>
          <cell r="AY253">
            <v>0</v>
          </cell>
          <cell r="AZ253">
            <v>0</v>
          </cell>
          <cell r="BA253">
            <v>0</v>
          </cell>
        </row>
      </sheetData>
      <sheetData sheetId="23"/>
      <sheetData sheetId="24"/>
      <sheetData sheetId="25">
        <row r="37">
          <cell r="B37">
            <v>0</v>
          </cell>
        </row>
      </sheetData>
      <sheetData sheetId="26">
        <row r="37">
          <cell r="B37">
            <v>0</v>
          </cell>
        </row>
      </sheetData>
      <sheetData sheetId="27">
        <row r="253">
          <cell r="K253">
            <v>3.6343999999999996E-5</v>
          </cell>
        </row>
      </sheetData>
      <sheetData sheetId="28"/>
      <sheetData sheetId="29"/>
      <sheetData sheetId="30"/>
      <sheetData sheetId="31">
        <row r="37">
          <cell r="B37">
            <v>0</v>
          </cell>
        </row>
      </sheetData>
      <sheetData sheetId="32"/>
      <sheetData sheetId="33"/>
      <sheetData sheetId="34"/>
      <sheetData sheetId="35"/>
      <sheetData sheetId="36">
        <row r="37">
          <cell r="B37">
            <v>0</v>
          </cell>
        </row>
      </sheetData>
      <sheetData sheetId="37">
        <row r="37">
          <cell r="B37">
            <v>0</v>
          </cell>
        </row>
      </sheetData>
      <sheetData sheetId="38">
        <row r="37">
          <cell r="B37">
            <v>0</v>
          </cell>
        </row>
      </sheetData>
      <sheetData sheetId="39">
        <row r="37">
          <cell r="B37">
            <v>0</v>
          </cell>
        </row>
      </sheetData>
      <sheetData sheetId="40">
        <row r="37">
          <cell r="B37">
            <v>0</v>
          </cell>
        </row>
      </sheetData>
      <sheetData sheetId="41">
        <row r="37">
          <cell r="B37">
            <v>0</v>
          </cell>
        </row>
      </sheetData>
      <sheetData sheetId="42">
        <row r="37">
          <cell r="B37">
            <v>0</v>
          </cell>
        </row>
      </sheetData>
      <sheetData sheetId="43"/>
      <sheetData sheetId="44"/>
      <sheetData sheetId="45">
        <row r="37">
          <cell r="B37">
            <v>0</v>
          </cell>
        </row>
      </sheetData>
      <sheetData sheetId="46">
        <row r="37">
          <cell r="B37">
            <v>0</v>
          </cell>
        </row>
      </sheetData>
      <sheetData sheetId="47"/>
      <sheetData sheetId="48"/>
      <sheetData sheetId="49">
        <row r="37">
          <cell r="B37">
            <v>0</v>
          </cell>
        </row>
      </sheetData>
      <sheetData sheetId="50"/>
      <sheetData sheetId="51"/>
      <sheetData sheetId="52">
        <row r="37">
          <cell r="B37">
            <v>0</v>
          </cell>
        </row>
      </sheetData>
      <sheetData sheetId="53">
        <row r="37">
          <cell r="B37">
            <v>9.4499999999999993E-6</v>
          </cell>
        </row>
      </sheetData>
      <sheetData sheetId="54"/>
      <sheetData sheetId="55"/>
      <sheetData sheetId="56"/>
      <sheetData sheetId="57"/>
      <sheetData sheetId="58">
        <row r="37">
          <cell r="B37">
            <v>0</v>
          </cell>
        </row>
      </sheetData>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ortsByVietnam"/>
      <sheetName val="ImportsFromVietnam"/>
      <sheetName val="  "/>
      <sheetName val="Japan"/>
      <sheetName val="SouthKorea"/>
      <sheetName val="Taiwan"/>
      <sheetName val="EU"/>
      <sheetName val="    "/>
      <sheetName val="Austria"/>
      <sheetName val="Belgium"/>
      <sheetName val="Bulgaria"/>
      <sheetName val="Cyprus"/>
      <sheetName val="CzechRepublic"/>
      <sheetName val="Denmark"/>
      <sheetName val="Estonia"/>
      <sheetName val="Finland"/>
      <sheetName val="France"/>
      <sheetName val="Germany"/>
      <sheetName val="Greece"/>
      <sheetName val="Hungary"/>
      <sheetName val="Ireland"/>
      <sheetName val="Italy"/>
      <sheetName val="Latvia"/>
      <sheetName val="Lithuania"/>
      <sheetName val="Luxembourg"/>
      <sheetName val="Malta"/>
      <sheetName val="Netherlands"/>
      <sheetName val="Poland"/>
      <sheetName val="Portugal"/>
      <sheetName val="Romania"/>
      <sheetName val="Slovakia"/>
      <sheetName val="Slovenia"/>
      <sheetName val="Spain"/>
      <sheetName val="Sweden"/>
      <sheetName val="UK"/>
      <sheetName val="JapanData"/>
      <sheetName val="SouthKoreaData"/>
      <sheetName val="TaiwanData"/>
      <sheetName val="VietnamExportsToJapan"/>
      <sheetName val="VietnamExportsToSouthKorea"/>
      <sheetName val="VietnamExportsToTaiwan"/>
      <sheetName val="VietnamExportsToTheEU"/>
      <sheetName val="Chart"/>
      <sheetName val="ChartData"/>
    </sheetNames>
    <sheetDataSet>
      <sheetData sheetId="0" refreshError="1"/>
      <sheetData sheetId="1" refreshError="1"/>
      <sheetData sheetId="2" refreshError="1"/>
      <sheetData sheetId="3">
        <row r="7">
          <cell r="M7">
            <v>39.716183705839939</v>
          </cell>
          <cell r="N7">
            <v>53.203631932871495</v>
          </cell>
          <cell r="O7">
            <v>64.302246700601572</v>
          </cell>
          <cell r="P7">
            <v>76.367886864307181</v>
          </cell>
          <cell r="R7">
            <v>0.63656299999999999</v>
          </cell>
          <cell r="S7">
            <v>1.0259209999999999</v>
          </cell>
          <cell r="T7">
            <v>1.341161</v>
          </cell>
          <cell r="U7">
            <v>2.1631010000000002</v>
          </cell>
          <cell r="V7">
            <v>3.408487</v>
          </cell>
          <cell r="W7">
            <v>4.4007480000000001</v>
          </cell>
          <cell r="X7">
            <v>5.1326260000000001</v>
          </cell>
          <cell r="Y7">
            <v>7.0642690000000004</v>
          </cell>
        </row>
        <row r="8">
          <cell r="M8">
            <v>7.8624038932948821</v>
          </cell>
          <cell r="N8">
            <v>8.6797773519367727</v>
          </cell>
          <cell r="O8">
            <v>11.336489928273949</v>
          </cell>
          <cell r="P8">
            <v>15.157966900043933</v>
          </cell>
          <cell r="R8">
            <v>3.0207999999999999</v>
          </cell>
          <cell r="S8">
            <v>3.4198379999999999</v>
          </cell>
          <cell r="T8">
            <v>3.8906669999999997</v>
          </cell>
          <cell r="U8">
            <v>4.0379259999999997</v>
          </cell>
          <cell r="V8">
            <v>4.7822709999999997</v>
          </cell>
          <cell r="W8">
            <v>5.132733</v>
          </cell>
          <cell r="X8">
            <v>4.3551500000000001</v>
          </cell>
          <cell r="Y8">
            <v>3.9413269999999998</v>
          </cell>
        </row>
        <row r="9">
          <cell r="M9">
            <v>9.7148954578226393E-2</v>
          </cell>
          <cell r="N9">
            <v>1.0830980583471558E-2</v>
          </cell>
          <cell r="O9">
            <v>7.1086024988431295E-3</v>
          </cell>
          <cell r="P9">
            <v>0.13947243199924017</v>
          </cell>
          <cell r="R9">
            <v>3.8568999999999999E-2</v>
          </cell>
          <cell r="S9">
            <v>3.3613999999999998E-2</v>
          </cell>
          <cell r="T9">
            <v>6.6631999999999997E-2</v>
          </cell>
          <cell r="U9">
            <v>8.6056999999999995E-2</v>
          </cell>
          <cell r="V9">
            <v>3.1267999999999997E-2</v>
          </cell>
          <cell r="W9">
            <v>3.8642999999999997E-2</v>
          </cell>
          <cell r="X9">
            <v>6.9858999999999991E-2</v>
          </cell>
          <cell r="Y9">
            <v>1.8159999999999999E-2</v>
          </cell>
        </row>
        <row r="11">
          <cell r="M11">
            <v>36.755072530641677</v>
          </cell>
          <cell r="N11">
            <v>41.852124952678302</v>
          </cell>
          <cell r="O11">
            <v>48.626077862100878</v>
          </cell>
          <cell r="P11">
            <v>58.998731940945312</v>
          </cell>
          <cell r="R11">
            <v>3.021712</v>
          </cell>
          <cell r="S11">
            <v>5.3547519999999995</v>
          </cell>
          <cell r="T11">
            <v>8.913041999999999</v>
          </cell>
          <cell r="U11">
            <v>12.233198999999999</v>
          </cell>
          <cell r="V11">
            <v>14.52567</v>
          </cell>
          <cell r="W11">
            <v>14.307255999999999</v>
          </cell>
          <cell r="X11">
            <v>16.864433999999999</v>
          </cell>
          <cell r="Y11">
            <v>17.429144000000001</v>
          </cell>
        </row>
        <row r="12">
          <cell r="M12">
            <v>204.81833554434033</v>
          </cell>
          <cell r="N12">
            <v>230.90203966045465</v>
          </cell>
          <cell r="O12">
            <v>248.67010070337807</v>
          </cell>
          <cell r="P12">
            <v>273.8494156154203</v>
          </cell>
          <cell r="R12">
            <v>20.430531999999999</v>
          </cell>
          <cell r="S12">
            <v>30.079301999999998</v>
          </cell>
          <cell r="T12">
            <v>36.045963</v>
          </cell>
          <cell r="U12">
            <v>39.397337</v>
          </cell>
          <cell r="V12">
            <v>46.025467999999996</v>
          </cell>
          <cell r="W12">
            <v>52.028059999999996</v>
          </cell>
          <cell r="X12">
            <v>59.156171999999998</v>
          </cell>
          <cell r="Y12">
            <v>63.979070999999998</v>
          </cell>
        </row>
      </sheetData>
      <sheetData sheetId="4" refreshError="1"/>
      <sheetData sheetId="5" refreshError="1"/>
      <sheetData sheetId="6">
        <row r="7">
          <cell r="A7">
            <v>940161</v>
          </cell>
          <cell r="M7">
            <v>37.388350223999993</v>
          </cell>
          <cell r="N7">
            <v>50.493809167999999</v>
          </cell>
          <cell r="O7">
            <v>57.649245754800006</v>
          </cell>
          <cell r="P7">
            <v>113.02951830727497</v>
          </cell>
          <cell r="R7">
            <v>1.1863153316628177</v>
          </cell>
          <cell r="S7">
            <v>1.3490359437175861</v>
          </cell>
          <cell r="T7">
            <v>2.0624467322105913</v>
          </cell>
          <cell r="U7">
            <v>3.1628566523639554</v>
          </cell>
          <cell r="V7">
            <v>7.0848371657013107</v>
          </cell>
          <cell r="W7">
            <v>7.9409651630144502</v>
          </cell>
          <cell r="X7">
            <v>10.561949507963767</v>
          </cell>
          <cell r="Y7">
            <v>14.583145241885163</v>
          </cell>
        </row>
        <row r="8">
          <cell r="A8">
            <v>940169</v>
          </cell>
          <cell r="M8">
            <v>187.52401079999996</v>
          </cell>
          <cell r="N8">
            <v>160.51003958879997</v>
          </cell>
          <cell r="O8">
            <v>132.7340937726</v>
          </cell>
          <cell r="P8">
            <v>130.22573101097498</v>
          </cell>
          <cell r="R8">
            <v>31.203201516791502</v>
          </cell>
          <cell r="S8">
            <v>24.168733572860859</v>
          </cell>
          <cell r="T8">
            <v>25.836000522795189</v>
          </cell>
          <cell r="U8">
            <v>43.780781926908325</v>
          </cell>
          <cell r="V8">
            <v>62.436738936290851</v>
          </cell>
          <cell r="W8">
            <v>61.627254272767772</v>
          </cell>
          <cell r="X8">
            <v>66.037028080486067</v>
          </cell>
          <cell r="Y8">
            <v>74.685143759301837</v>
          </cell>
        </row>
        <row r="9">
          <cell r="A9">
            <v>940330</v>
          </cell>
          <cell r="M9">
            <v>1.7583883199999999</v>
          </cell>
          <cell r="N9">
            <v>2.2550269984</v>
          </cell>
          <cell r="O9">
            <v>2.8254570483000001</v>
          </cell>
          <cell r="P9">
            <v>4.9995313152499996</v>
          </cell>
          <cell r="R9">
            <v>6.3710480687566587E-2</v>
          </cell>
          <cell r="S9">
            <v>6.8225293263633968E-2</v>
          </cell>
          <cell r="T9">
            <v>0.18239334422451994</v>
          </cell>
          <cell r="U9">
            <v>0.23093064554588194</v>
          </cell>
          <cell r="V9">
            <v>0.25504057688777282</v>
          </cell>
          <cell r="W9">
            <v>1.4005415689374301</v>
          </cell>
          <cell r="X9">
            <v>0.63859278513563056</v>
          </cell>
          <cell r="Y9">
            <v>0.48350307199299908</v>
          </cell>
        </row>
        <row r="11">
          <cell r="A11">
            <v>940350</v>
          </cell>
          <cell r="M11">
            <v>78.645147791999989</v>
          </cell>
          <cell r="N11">
            <v>94.064987455999997</v>
          </cell>
          <cell r="O11">
            <v>97.303373997600005</v>
          </cell>
          <cell r="P11">
            <v>130.20697863257499</v>
          </cell>
          <cell r="R11">
            <v>1.9026757024614376</v>
          </cell>
          <cell r="S11">
            <v>2.8192000000000004</v>
          </cell>
          <cell r="T11">
            <v>3.4679088229196076</v>
          </cell>
          <cell r="U11">
            <v>5.5504329742579461</v>
          </cell>
          <cell r="V11">
            <v>11.921431568187778</v>
          </cell>
          <cell r="W11">
            <v>12.842533008117616</v>
          </cell>
          <cell r="X11">
            <v>16.614386265524494</v>
          </cell>
          <cell r="Y11">
            <v>25.846519107596677</v>
          </cell>
        </row>
        <row r="12">
          <cell r="A12">
            <v>940360</v>
          </cell>
          <cell r="M12">
            <v>376.010962656</v>
          </cell>
          <cell r="N12">
            <v>374.89382326879996</v>
          </cell>
          <cell r="O12">
            <v>364.0744648296</v>
          </cell>
          <cell r="P12">
            <v>404.80527770765002</v>
          </cell>
          <cell r="R12">
            <v>30.092113267494742</v>
          </cell>
          <cell r="S12">
            <v>32.106292490039721</v>
          </cell>
          <cell r="T12">
            <v>43.371128463457872</v>
          </cell>
          <cell r="U12">
            <v>70.435786156181308</v>
          </cell>
          <cell r="V12">
            <v>101.18719601263821</v>
          </cell>
          <cell r="W12">
            <v>108.07849211686036</v>
          </cell>
          <cell r="X12">
            <v>121.10139287077084</v>
          </cell>
          <cell r="Y12">
            <v>141.95256000317443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O50"/>
  <sheetViews>
    <sheetView workbookViewId="0"/>
  </sheetViews>
  <sheetFormatPr defaultRowHeight="12.5"/>
  <cols>
    <col min="12" max="19" width="6.7265625" customWidth="1"/>
  </cols>
  <sheetData>
    <row r="1" spans="1:15" ht="13">
      <c r="A1" s="2" t="s">
        <v>128</v>
      </c>
    </row>
    <row r="2" spans="1:15">
      <c r="A2" t="s">
        <v>46</v>
      </c>
    </row>
    <row r="4" spans="1:15" ht="13">
      <c r="A4" s="1" t="s">
        <v>131</v>
      </c>
    </row>
    <row r="5" spans="1:15" ht="26.15" customHeight="1">
      <c r="A5" s="211" t="s">
        <v>207</v>
      </c>
      <c r="B5" s="211"/>
      <c r="C5" s="211"/>
      <c r="D5" s="211"/>
      <c r="E5" s="211"/>
      <c r="F5" s="211"/>
      <c r="G5" s="211"/>
      <c r="H5" s="211"/>
      <c r="I5" s="211"/>
      <c r="J5" s="211"/>
      <c r="K5" s="4"/>
      <c r="L5" s="4"/>
      <c r="M5" s="4"/>
      <c r="N5" s="4"/>
      <c r="O5" s="4"/>
    </row>
    <row r="6" spans="1:15" ht="12.75" customHeight="1">
      <c r="A6" t="s">
        <v>129</v>
      </c>
      <c r="B6" s="6"/>
      <c r="C6" s="6"/>
      <c r="D6" s="6"/>
      <c r="E6" s="6"/>
      <c r="F6" s="6"/>
      <c r="G6" s="6"/>
      <c r="H6" s="6"/>
      <c r="I6" s="6"/>
      <c r="J6" s="6"/>
      <c r="K6" s="6"/>
      <c r="L6" s="6"/>
      <c r="M6" s="6"/>
      <c r="N6" s="4"/>
      <c r="O6" s="4"/>
    </row>
    <row r="7" spans="1:15" ht="12.75" customHeight="1">
      <c r="A7" t="s">
        <v>145</v>
      </c>
      <c r="B7" s="6"/>
      <c r="C7" s="6"/>
      <c r="D7" s="6"/>
      <c r="E7" s="6"/>
      <c r="F7" s="6"/>
      <c r="G7" s="6"/>
      <c r="H7" s="6"/>
      <c r="I7" s="6"/>
      <c r="J7" s="6"/>
      <c r="K7" s="6"/>
      <c r="L7" s="6"/>
      <c r="M7" s="6"/>
      <c r="N7" s="4"/>
      <c r="O7" s="4"/>
    </row>
    <row r="8" spans="1:15" ht="12.75" customHeight="1">
      <c r="A8" s="8" t="s">
        <v>174</v>
      </c>
      <c r="B8" s="6"/>
      <c r="C8" s="6"/>
      <c r="D8" s="6"/>
      <c r="E8" s="6"/>
      <c r="F8" s="6"/>
      <c r="G8" s="6"/>
      <c r="H8" s="6"/>
      <c r="I8" s="6"/>
      <c r="J8" s="6"/>
      <c r="K8" s="6"/>
      <c r="L8" s="6"/>
      <c r="M8" s="6"/>
      <c r="N8" s="4"/>
      <c r="O8" s="4"/>
    </row>
    <row r="9" spans="1:15" ht="12.75" customHeight="1">
      <c r="A9" t="s">
        <v>130</v>
      </c>
      <c r="B9" s="6"/>
      <c r="C9" s="6"/>
      <c r="D9" s="6"/>
      <c r="E9" s="6"/>
      <c r="F9" s="6"/>
      <c r="G9" s="6"/>
      <c r="H9" s="6"/>
      <c r="I9" s="6"/>
      <c r="J9" s="6"/>
      <c r="K9" s="6"/>
      <c r="L9" s="6"/>
      <c r="M9" s="6"/>
      <c r="N9" s="4"/>
      <c r="O9" s="4"/>
    </row>
    <row r="10" spans="1:15" ht="12.75" customHeight="1">
      <c r="A10" t="s">
        <v>208</v>
      </c>
      <c r="B10" s="6"/>
      <c r="C10" s="6"/>
      <c r="D10" s="6"/>
      <c r="E10" s="6"/>
      <c r="F10" s="6"/>
      <c r="G10" s="6"/>
      <c r="H10" s="6"/>
      <c r="I10" s="6"/>
      <c r="J10" s="6"/>
      <c r="K10" s="6"/>
      <c r="L10" s="6"/>
      <c r="M10" s="6"/>
      <c r="N10" s="4"/>
      <c r="O10" s="4"/>
    </row>
    <row r="11" spans="1:15" ht="12.75" customHeight="1">
      <c r="A11" t="s">
        <v>159</v>
      </c>
      <c r="B11" s="6"/>
      <c r="C11" s="6"/>
      <c r="D11" s="6"/>
      <c r="E11" s="6"/>
      <c r="F11" s="6"/>
      <c r="G11" s="6"/>
      <c r="H11" s="6"/>
      <c r="I11" s="6"/>
      <c r="J11" s="6"/>
      <c r="K11" s="6"/>
      <c r="L11" s="6"/>
      <c r="M11" s="6"/>
      <c r="N11" s="4"/>
      <c r="O11" s="4"/>
    </row>
    <row r="12" spans="1:15" ht="12.75" customHeight="1">
      <c r="A12" t="s">
        <v>160</v>
      </c>
      <c r="B12" s="6"/>
      <c r="C12" s="6"/>
      <c r="D12" s="6"/>
      <c r="E12" s="6"/>
      <c r="F12" s="6"/>
      <c r="G12" s="6"/>
      <c r="H12" s="6"/>
      <c r="I12" s="6"/>
      <c r="J12" s="6"/>
      <c r="K12" s="6"/>
      <c r="L12" s="6"/>
      <c r="M12" s="6"/>
      <c r="N12" s="4"/>
      <c r="O12" s="4"/>
    </row>
    <row r="13" spans="1:15" ht="12.75" customHeight="1">
      <c r="A13" t="s">
        <v>161</v>
      </c>
      <c r="B13" s="6"/>
      <c r="C13" s="6"/>
      <c r="D13" s="6"/>
      <c r="E13" s="6"/>
      <c r="F13" s="6"/>
      <c r="G13" s="6"/>
      <c r="H13" s="6"/>
      <c r="I13" s="6"/>
      <c r="J13" s="6"/>
      <c r="K13" s="6"/>
      <c r="L13" s="6"/>
      <c r="M13" s="6"/>
      <c r="N13" s="4"/>
      <c r="O13" s="4"/>
    </row>
    <row r="14" spans="1:15" ht="12.75" customHeight="1">
      <c r="A14" t="s">
        <v>162</v>
      </c>
      <c r="B14" s="6"/>
      <c r="C14" s="6"/>
      <c r="D14" s="6"/>
      <c r="E14" s="6"/>
      <c r="F14" s="6"/>
      <c r="G14" s="6"/>
      <c r="H14" s="6"/>
      <c r="I14" s="6"/>
      <c r="J14" s="6"/>
      <c r="K14" s="6"/>
      <c r="L14" s="6"/>
      <c r="M14" s="6"/>
      <c r="N14" s="4"/>
      <c r="O14" s="4"/>
    </row>
    <row r="15" spans="1:15" ht="12.75" customHeight="1">
      <c r="A15" t="s">
        <v>163</v>
      </c>
      <c r="B15" s="6"/>
      <c r="C15" s="6"/>
      <c r="D15" s="6"/>
      <c r="E15" s="6"/>
      <c r="F15" s="6"/>
      <c r="G15" s="6"/>
      <c r="H15" s="6"/>
      <c r="I15" s="6"/>
      <c r="J15" s="6"/>
      <c r="K15" s="6"/>
      <c r="L15" s="6"/>
      <c r="M15" s="6"/>
      <c r="N15" s="4"/>
      <c r="O15" s="4"/>
    </row>
    <row r="16" spans="1:15" ht="12.75" customHeight="1">
      <c r="A16" t="s">
        <v>172</v>
      </c>
      <c r="B16" s="6"/>
      <c r="C16" s="6"/>
      <c r="D16" s="6"/>
      <c r="E16" s="6"/>
      <c r="F16" s="6"/>
      <c r="G16" s="6"/>
      <c r="H16" s="6"/>
      <c r="I16" s="6"/>
      <c r="J16" s="6"/>
      <c r="K16" s="6"/>
      <c r="L16" s="6"/>
      <c r="M16" s="6"/>
      <c r="N16" s="4"/>
      <c r="O16" s="4"/>
    </row>
    <row r="17" spans="1:15" ht="12.75" customHeight="1">
      <c r="A17" t="s">
        <v>164</v>
      </c>
      <c r="B17" s="6"/>
      <c r="C17" s="6"/>
      <c r="D17" s="6"/>
      <c r="E17" s="6"/>
      <c r="F17" s="6"/>
      <c r="G17" s="6"/>
      <c r="H17" s="6"/>
      <c r="I17" s="6"/>
      <c r="J17" s="6"/>
      <c r="K17" s="6"/>
      <c r="L17" s="6"/>
      <c r="M17" s="6"/>
      <c r="N17" s="4"/>
      <c r="O17" s="4"/>
    </row>
    <row r="18" spans="1:15" ht="12.75" customHeight="1">
      <c r="A18" t="s">
        <v>209</v>
      </c>
      <c r="B18" s="6"/>
      <c r="C18" s="6"/>
      <c r="D18" s="6"/>
      <c r="E18" s="6"/>
      <c r="F18" s="6"/>
      <c r="G18" s="6"/>
      <c r="H18" s="6"/>
      <c r="I18" s="6"/>
      <c r="J18" s="6"/>
      <c r="K18" s="6"/>
      <c r="L18" s="6"/>
      <c r="M18" s="6"/>
      <c r="N18" s="4"/>
      <c r="O18" s="4"/>
    </row>
    <row r="19" spans="1:15" ht="12.75" customHeight="1">
      <c r="A19" t="s">
        <v>165</v>
      </c>
      <c r="B19" s="6"/>
      <c r="C19" s="6"/>
      <c r="D19" s="6"/>
      <c r="E19" s="6"/>
      <c r="F19" s="6"/>
      <c r="G19" s="6"/>
      <c r="H19" s="6"/>
      <c r="I19" s="6"/>
      <c r="J19" s="6"/>
      <c r="K19" s="6"/>
      <c r="L19" s="6"/>
      <c r="M19" s="6"/>
      <c r="N19" s="4"/>
      <c r="O19" s="4"/>
    </row>
    <row r="20" spans="1:15" ht="12.75" customHeight="1">
      <c r="A20" t="s">
        <v>166</v>
      </c>
      <c r="B20" s="6"/>
      <c r="C20" s="6"/>
      <c r="D20" s="6"/>
      <c r="E20" s="6"/>
      <c r="F20" s="6"/>
      <c r="G20" s="6"/>
      <c r="H20" s="6"/>
      <c r="I20" s="6"/>
      <c r="J20" s="6"/>
      <c r="K20" s="6"/>
      <c r="L20" s="6"/>
      <c r="M20" s="6"/>
      <c r="N20" s="4"/>
      <c r="O20" s="4"/>
    </row>
    <row r="21" spans="1:15" ht="12.75" customHeight="1">
      <c r="A21" t="s">
        <v>212</v>
      </c>
      <c r="B21" s="6"/>
      <c r="C21" s="6"/>
      <c r="D21" s="6"/>
      <c r="E21" s="6"/>
      <c r="F21" s="6"/>
      <c r="G21" s="6"/>
      <c r="H21" s="6"/>
      <c r="I21" s="6"/>
      <c r="J21" s="6"/>
      <c r="K21" s="6"/>
      <c r="L21" s="6"/>
      <c r="M21" s="6"/>
      <c r="N21" s="4"/>
      <c r="O21" s="4"/>
    </row>
    <row r="22" spans="1:15" ht="12.75" customHeight="1">
      <c r="A22" t="s">
        <v>167</v>
      </c>
      <c r="B22" s="6"/>
      <c r="C22" s="6"/>
      <c r="D22" s="6"/>
      <c r="E22" s="6"/>
      <c r="F22" s="6"/>
      <c r="G22" s="6"/>
      <c r="H22" s="6"/>
      <c r="I22" s="6"/>
      <c r="J22" s="6"/>
      <c r="K22" s="6"/>
      <c r="L22" s="6"/>
      <c r="M22" s="6"/>
      <c r="N22" s="4"/>
      <c r="O22" s="4"/>
    </row>
    <row r="23" spans="1:15" ht="12.75" customHeight="1">
      <c r="A23" t="s">
        <v>210</v>
      </c>
      <c r="B23" s="6"/>
      <c r="C23" s="6"/>
      <c r="D23" s="6"/>
      <c r="E23" s="6"/>
      <c r="F23" s="6"/>
      <c r="G23" s="6"/>
      <c r="H23" s="6"/>
      <c r="I23" s="6"/>
      <c r="J23" s="6"/>
      <c r="K23" s="6"/>
      <c r="L23" s="6"/>
      <c r="M23" s="6"/>
      <c r="N23" s="4"/>
      <c r="O23" s="4"/>
    </row>
    <row r="24" spans="1:15" ht="12.75" customHeight="1">
      <c r="A24" t="s">
        <v>211</v>
      </c>
      <c r="B24" s="6"/>
      <c r="C24" s="6"/>
      <c r="D24" s="6"/>
      <c r="E24" s="6"/>
      <c r="F24" s="6"/>
      <c r="G24" s="6"/>
      <c r="H24" s="6"/>
      <c r="I24" s="6"/>
      <c r="J24" s="6"/>
      <c r="K24" s="6"/>
      <c r="L24" s="6"/>
      <c r="M24" s="6"/>
      <c r="N24" s="4"/>
      <c r="O24" s="4"/>
    </row>
    <row r="25" spans="1:15" ht="12.75" customHeight="1">
      <c r="B25" s="6"/>
      <c r="C25" s="6"/>
      <c r="D25" s="6"/>
      <c r="E25" s="6"/>
      <c r="F25" s="6"/>
      <c r="G25" s="6"/>
      <c r="H25" s="6"/>
      <c r="I25" s="6"/>
      <c r="J25" s="6"/>
      <c r="K25" s="6"/>
      <c r="L25" s="6"/>
      <c r="M25" s="6"/>
      <c r="N25" s="4"/>
      <c r="O25" s="4"/>
    </row>
    <row r="26" spans="1:15" ht="13">
      <c r="A26" s="1" t="s">
        <v>171</v>
      </c>
    </row>
    <row r="27" spans="1:15" ht="13">
      <c r="A27" s="1" t="s">
        <v>170</v>
      </c>
    </row>
    <row r="28" spans="1:15" ht="13">
      <c r="A28" s="1" t="s">
        <v>169</v>
      </c>
    </row>
    <row r="29" spans="1:15" ht="12.75" customHeight="1">
      <c r="A29" t="s">
        <v>133</v>
      </c>
      <c r="B29" s="7"/>
      <c r="C29" s="7"/>
      <c r="D29" s="7"/>
      <c r="E29" s="7"/>
      <c r="F29" s="7"/>
      <c r="G29" s="7"/>
      <c r="H29" s="7"/>
      <c r="I29" s="7"/>
      <c r="J29" s="7"/>
      <c r="K29" s="7"/>
      <c r="L29" s="7"/>
      <c r="M29" s="7"/>
    </row>
    <row r="30" spans="1:15" ht="12.75" customHeight="1">
      <c r="A30" s="1" t="s">
        <v>168</v>
      </c>
      <c r="B30" s="7"/>
      <c r="C30" s="7"/>
      <c r="D30" s="7"/>
      <c r="E30" s="7"/>
      <c r="F30" s="7"/>
      <c r="G30" s="7"/>
      <c r="H30" s="7"/>
      <c r="I30" s="7"/>
      <c r="J30" s="7"/>
      <c r="K30" s="7"/>
      <c r="L30" s="7"/>
      <c r="M30" s="7"/>
    </row>
    <row r="32" spans="1:15" ht="13">
      <c r="A32" s="1" t="s">
        <v>45</v>
      </c>
    </row>
    <row r="33" spans="1:15">
      <c r="A33" t="s">
        <v>48</v>
      </c>
    </row>
    <row r="34" spans="1:15">
      <c r="A34" t="s">
        <v>49</v>
      </c>
    </row>
    <row r="35" spans="1:15">
      <c r="A35" t="s">
        <v>50</v>
      </c>
    </row>
    <row r="36" spans="1:15">
      <c r="A36" t="s">
        <v>51</v>
      </c>
    </row>
    <row r="37" spans="1:15">
      <c r="A37" t="s">
        <v>52</v>
      </c>
    </row>
    <row r="39" spans="1:15" ht="13">
      <c r="A39" s="1" t="s">
        <v>89</v>
      </c>
    </row>
    <row r="40" spans="1:15">
      <c r="A40" t="s">
        <v>146</v>
      </c>
    </row>
    <row r="41" spans="1:15">
      <c r="A41" t="s">
        <v>147</v>
      </c>
    </row>
    <row r="42" spans="1:15">
      <c r="A42" t="s">
        <v>148</v>
      </c>
    </row>
    <row r="44" spans="1:15" ht="12.75" customHeight="1">
      <c r="A44" s="212" t="s">
        <v>149</v>
      </c>
      <c r="B44" s="212"/>
      <c r="C44" s="212"/>
      <c r="D44" s="212"/>
      <c r="E44" s="212"/>
      <c r="F44" s="212"/>
      <c r="G44" s="212"/>
      <c r="H44" s="212"/>
      <c r="I44" s="212"/>
      <c r="J44" s="212"/>
      <c r="K44" s="212"/>
      <c r="L44" s="212"/>
      <c r="M44" s="212"/>
      <c r="N44" s="212"/>
    </row>
    <row r="46" spans="1:15" ht="39.15" customHeight="1">
      <c r="A46" s="211" t="s">
        <v>132</v>
      </c>
      <c r="B46" s="211"/>
      <c r="C46" s="211"/>
      <c r="D46" s="211"/>
      <c r="E46" s="211"/>
      <c r="F46" s="211"/>
      <c r="G46" s="211"/>
      <c r="H46" s="211"/>
      <c r="I46" s="211"/>
      <c r="J46" s="211"/>
      <c r="K46" s="211"/>
      <c r="L46" s="211"/>
      <c r="M46" s="211"/>
      <c r="N46" s="211"/>
      <c r="O46" s="4"/>
    </row>
    <row r="48" spans="1:15" ht="26.15" customHeight="1">
      <c r="A48" s="211" t="s">
        <v>134</v>
      </c>
      <c r="B48" s="211"/>
      <c r="C48" s="211"/>
      <c r="D48" s="211"/>
      <c r="E48" s="211"/>
      <c r="F48" s="211"/>
      <c r="G48" s="211"/>
      <c r="H48" s="211"/>
      <c r="I48" s="211"/>
      <c r="J48" s="211"/>
      <c r="K48" s="211"/>
      <c r="L48" s="211"/>
      <c r="M48" s="211"/>
      <c r="N48" s="211"/>
      <c r="O48" s="211"/>
    </row>
    <row r="50" spans="1:1">
      <c r="A50" t="s">
        <v>47</v>
      </c>
    </row>
  </sheetData>
  <mergeCells count="4">
    <mergeCell ref="A46:N46"/>
    <mergeCell ref="A48:O48"/>
    <mergeCell ref="A5:J5"/>
    <mergeCell ref="A44:N44"/>
  </mergeCells>
  <phoneticPr fontId="2"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pageSetUpPr fitToPage="1"/>
  </sheetPr>
  <dimension ref="B1:B56"/>
  <sheetViews>
    <sheetView workbookViewId="0"/>
  </sheetViews>
  <sheetFormatPr defaultColWidth="9.08984375" defaultRowHeight="12.5"/>
  <cols>
    <col min="1" max="1" width="1.7265625" style="9" customWidth="1"/>
    <col min="2" max="11" width="9.08984375" style="9" customWidth="1"/>
    <col min="12" max="17" width="6.7265625" style="9" customWidth="1"/>
    <col min="18" max="16384" width="9.08984375" style="9"/>
  </cols>
  <sheetData>
    <row r="1" spans="2:2" ht="9" customHeight="1"/>
    <row r="2" spans="2:2">
      <c r="B2" s="9" t="s">
        <v>206</v>
      </c>
    </row>
    <row r="3" spans="2:2">
      <c r="B3" s="9" t="s">
        <v>213</v>
      </c>
    </row>
    <row r="4" spans="2:2" ht="9" customHeight="1"/>
    <row r="5" spans="2:2" ht="13">
      <c r="B5" s="3" t="str">
        <f>'  '!$A$41</f>
        <v>Vietnam's trade in wood-based products  (overview)</v>
      </c>
    </row>
    <row r="30" spans="2:2" ht="13">
      <c r="B30" s="3"/>
    </row>
    <row r="31" spans="2:2" ht="13">
      <c r="B31" s="3" t="str">
        <f>'  '!$A$55</f>
        <v>Vietnam's trade in wood-based products  (overview)</v>
      </c>
    </row>
    <row r="56" spans="2:2" ht="13">
      <c r="B56" s="3"/>
    </row>
  </sheetData>
  <phoneticPr fontId="2" type="noConversion"/>
  <pageMargins left="0.75" right="0.75" top="1" bottom="1" header="0.5" footer="0.5"/>
  <pageSetup paperSize="9" scale="10"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sheetPr>
  <dimension ref="B1:B213"/>
  <sheetViews>
    <sheetView workbookViewId="0"/>
  </sheetViews>
  <sheetFormatPr defaultColWidth="9.08984375" defaultRowHeight="12.5"/>
  <cols>
    <col min="1" max="1" width="1.7265625" style="9" customWidth="1"/>
    <col min="2" max="16384" width="9.08984375" style="9"/>
  </cols>
  <sheetData>
    <row r="1" spans="2:2" ht="9" customHeight="1"/>
    <row r="2" spans="2:2">
      <c r="B2" s="9" t="s">
        <v>206</v>
      </c>
    </row>
    <row r="3" spans="2:2">
      <c r="B3" s="9" t="s">
        <v>213</v>
      </c>
    </row>
    <row r="4" spans="2:2" ht="9" customHeight="1"/>
    <row r="5" spans="2:2" ht="13">
      <c r="B5" s="3" t="str">
        <f>' '!$A$54</f>
        <v>Vietnam's imports of wood-based products  (by product)</v>
      </c>
    </row>
    <row r="31" spans="2:2" ht="13">
      <c r="B31" s="169" t="str">
        <f>' '!$A$74</f>
        <v>Vietnam's imports of timber sector products  (by supplying country)</v>
      </c>
    </row>
    <row r="57" spans="2:2" ht="13">
      <c r="B57" s="3" t="str">
        <f>' '!$A$106</f>
        <v>Vietnam's imports of VPA core products  (by supplying country)</v>
      </c>
    </row>
    <row r="83" spans="2:2" ht="13">
      <c r="B83" s="3" t="str">
        <f>' '!$A$138</f>
        <v>Vietnam's imports of logs   (by supplying country)</v>
      </c>
    </row>
    <row r="109" spans="2:2" ht="13">
      <c r="B109" s="3" t="str">
        <f>' '!$A$167</f>
        <v>Vietnam's imports of sawn wood  (by supplying country)</v>
      </c>
    </row>
    <row r="135" spans="2:2" ht="13">
      <c r="B135" s="3" t="str">
        <f>' '!$A$194</f>
        <v>Vietnam's imports of plywood  (by supplying country)</v>
      </c>
    </row>
    <row r="161" spans="2:2" ht="13">
      <c r="B161" s="3" t="str">
        <f>' '!$A$208</f>
        <v>Vietnam's imports of other panels  (by supplying country)</v>
      </c>
    </row>
    <row r="186" spans="2:2" ht="13">
      <c r="B186" s="3"/>
    </row>
    <row r="187" spans="2:2" ht="13">
      <c r="B187" s="3" t="str">
        <f>' '!$A$228</f>
        <v>Vietnam's imports of pulp  (by supplying country)</v>
      </c>
    </row>
    <row r="213" spans="2:2" ht="13">
      <c r="B213" s="3" t="str">
        <f>' '!$A$245</f>
        <v>Vietnam's imports of paper  (by supplying country)</v>
      </c>
    </row>
  </sheetData>
  <phoneticPr fontId="2" type="noConversion"/>
  <pageMargins left="0.75" right="0.75" top="1" bottom="1" header="0.5" footer="0.5"/>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12"/>
  </sheetPr>
  <dimension ref="B1:B265"/>
  <sheetViews>
    <sheetView tabSelected="1" workbookViewId="0"/>
  </sheetViews>
  <sheetFormatPr defaultColWidth="9.08984375" defaultRowHeight="12.5"/>
  <cols>
    <col min="1" max="1" width="1.7265625" style="9" customWidth="1"/>
    <col min="2" max="16384" width="9.08984375" style="9"/>
  </cols>
  <sheetData>
    <row r="1" spans="2:2" ht="9" customHeight="1"/>
    <row r="2" spans="2:2">
      <c r="B2" s="9" t="s">
        <v>206</v>
      </c>
    </row>
    <row r="3" spans="2:2">
      <c r="B3" s="9" t="s">
        <v>213</v>
      </c>
    </row>
    <row r="4" spans="2:2" ht="9" customHeight="1"/>
    <row r="5" spans="2:2" ht="13">
      <c r="B5" s="3" t="str">
        <f>' '!$A$285</f>
        <v>Vietnam's exports of wood-based products  (by product)</v>
      </c>
    </row>
    <row r="31" spans="2:2" ht="13">
      <c r="B31" s="3" t="str">
        <f>' '!$A$302</f>
        <v>Vietnam's exports of VPA core products  (by destination country)</v>
      </c>
    </row>
    <row r="57" spans="2:2" ht="13">
      <c r="B57" s="3" t="str">
        <f>' '!$A$322</f>
        <v>Vietnam's exports of logs  (by destination country)</v>
      </c>
    </row>
    <row r="83" spans="2:2" ht="13">
      <c r="B83" s="3" t="str">
        <f>' '!$A$336</f>
        <v>Vietnam's exports of sawn wood   (by destination country)</v>
      </c>
    </row>
    <row r="109" spans="2:2" ht="13">
      <c r="B109" s="3" t="str">
        <f>' '!$A$353</f>
        <v>Vietnam's exports of plywood   (by destination country)</v>
      </c>
    </row>
    <row r="135" spans="2:2" ht="13">
      <c r="B135" s="3" t="str">
        <f>' '!$A$376</f>
        <v>Vietnam's exports of mouldings and joinery  (by destination country)</v>
      </c>
    </row>
    <row r="161" spans="2:2" ht="13">
      <c r="B161" s="3" t="str">
        <f>' '!$A$399</f>
        <v>Vietnam's exports of wooden furniture  (by destination country)</v>
      </c>
    </row>
    <row r="187" spans="2:2" ht="13">
      <c r="B187" s="3" t="str">
        <f>' '!$A$419</f>
        <v>Vietnam's exports of wood chips  (by destination country)</v>
      </c>
    </row>
    <row r="213" spans="2:2" ht="13">
      <c r="B213" s="3" t="str">
        <f>' '!$A$442</f>
        <v>Vietnam's exports of paper  (by destination country)</v>
      </c>
    </row>
    <row r="239" spans="2:2" ht="13">
      <c r="B239" s="3" t="str">
        <f>'   '!$A$41</f>
        <v>Vietnam's exports of VPA core products  (by destination country)</v>
      </c>
    </row>
    <row r="265" spans="2:2" ht="13">
      <c r="B265" s="3" t="str">
        <f>'    '!$A$41</f>
        <v>EU imports of wooden furniture from Vietnam  (by importing country)</v>
      </c>
    </row>
  </sheetData>
  <phoneticPr fontId="2" type="noConversion"/>
  <pageMargins left="0.75" right="0.75" top="1" bottom="1" header="0.5" footer="0.5"/>
  <headerFooter alignWithMargins="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D37"/>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3"/>
    </sheetView>
  </sheetViews>
  <sheetFormatPr defaultColWidth="9.08984375" defaultRowHeight="12.5"/>
  <cols>
    <col min="1" max="1" width="1.7265625" style="9" customWidth="1"/>
    <col min="2" max="2" width="21.0898437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row>
    <row r="2" spans="1:56" s="107" customFormat="1" ht="20" customHeight="1" thickTop="1">
      <c r="B2" s="218" t="s">
        <v>42</v>
      </c>
      <c r="C2" s="220" t="s">
        <v>205</v>
      </c>
      <c r="D2" s="221"/>
      <c r="E2" s="221"/>
      <c r="F2" s="221"/>
      <c r="G2" s="221"/>
      <c r="H2" s="221"/>
      <c r="I2" s="221"/>
      <c r="J2" s="221"/>
      <c r="K2" s="221"/>
      <c r="L2" s="221"/>
      <c r="M2" s="221"/>
      <c r="N2" s="221"/>
      <c r="O2" s="221"/>
      <c r="P2" s="221"/>
      <c r="Q2" s="221"/>
      <c r="R2" s="221"/>
      <c r="S2" s="221"/>
      <c r="T2" s="221"/>
      <c r="U2" s="221"/>
      <c r="V2" s="221"/>
      <c r="W2" s="221"/>
      <c r="X2" s="221"/>
      <c r="Y2" s="221"/>
      <c r="Z2" s="221"/>
      <c r="AA2" s="221"/>
      <c r="AB2" s="221"/>
      <c r="AC2" s="134"/>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s="107" customFormat="1" ht="13" thickBot="1">
      <c r="B3" s="219"/>
      <c r="C3" s="222" t="s">
        <v>4</v>
      </c>
      <c r="D3" s="223"/>
      <c r="E3" s="223"/>
      <c r="F3" s="223"/>
      <c r="G3" s="223"/>
      <c r="H3" s="223"/>
      <c r="I3" s="223"/>
      <c r="J3" s="223"/>
      <c r="K3" s="223"/>
      <c r="L3" s="223"/>
      <c r="M3" s="223"/>
      <c r="N3" s="223"/>
      <c r="O3" s="223"/>
      <c r="P3" s="223"/>
      <c r="Q3" s="223"/>
      <c r="R3" s="223"/>
      <c r="S3" s="223"/>
      <c r="T3" s="223"/>
      <c r="U3" s="223"/>
      <c r="V3" s="223"/>
      <c r="W3" s="223"/>
      <c r="X3" s="223"/>
      <c r="Y3" s="223"/>
      <c r="Z3" s="223"/>
      <c r="AA3" s="223"/>
      <c r="AB3" s="223"/>
      <c r="AC3" s="101"/>
      <c r="AD3" s="222" t="s">
        <v>16</v>
      </c>
      <c r="AE3" s="223"/>
      <c r="AF3" s="223"/>
      <c r="AG3" s="223"/>
      <c r="AH3" s="223"/>
      <c r="AI3" s="223"/>
      <c r="AJ3" s="223"/>
      <c r="AK3" s="223"/>
      <c r="AL3" s="223"/>
      <c r="AM3" s="223"/>
      <c r="AN3" s="223"/>
      <c r="AO3" s="223"/>
      <c r="AP3" s="223"/>
      <c r="AQ3" s="223"/>
      <c r="AR3" s="223"/>
      <c r="AS3" s="223"/>
      <c r="AT3" s="223"/>
      <c r="AU3" s="223"/>
      <c r="AV3" s="223"/>
      <c r="AW3" s="223"/>
      <c r="AX3" s="223"/>
      <c r="AY3" s="223"/>
      <c r="AZ3" s="223"/>
      <c r="BA3" s="223"/>
      <c r="BB3" s="223"/>
      <c r="BC3" s="223"/>
      <c r="BD3" s="106"/>
    </row>
    <row r="4" spans="1:56" ht="20" customHeight="1" thickTop="1" thickBot="1">
      <c r="B4" s="101"/>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45"/>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5" customHeight="1" thickTop="1">
      <c r="B5" s="146"/>
      <c r="C5" s="216" t="s">
        <v>71</v>
      </c>
      <c r="D5" s="216"/>
      <c r="E5" s="216"/>
      <c r="F5" s="216"/>
      <c r="G5" s="216"/>
      <c r="H5" s="216"/>
      <c r="I5" s="216"/>
      <c r="J5" s="216"/>
      <c r="K5" s="216"/>
      <c r="L5" s="216"/>
      <c r="M5" s="216"/>
      <c r="N5" s="216"/>
      <c r="O5" s="216"/>
      <c r="P5" s="216"/>
      <c r="Q5" s="214"/>
      <c r="R5" s="214"/>
      <c r="S5" s="214"/>
      <c r="T5" s="214"/>
      <c r="U5" s="214"/>
      <c r="V5" s="214"/>
      <c r="W5" s="214"/>
      <c r="X5" s="214"/>
      <c r="Y5" s="214"/>
      <c r="Z5" s="214"/>
      <c r="AA5" s="214"/>
      <c r="AB5" s="214"/>
      <c r="AC5" s="59"/>
      <c r="AD5" s="215" t="str">
        <f>C5</f>
        <v>Imports from all countries</v>
      </c>
      <c r="AE5" s="216"/>
      <c r="AF5" s="216"/>
      <c r="AG5" s="216"/>
      <c r="AH5" s="216"/>
      <c r="AI5" s="216"/>
      <c r="AJ5" s="216"/>
      <c r="AK5" s="216"/>
      <c r="AL5" s="216"/>
      <c r="AM5" s="216"/>
      <c r="AN5" s="216"/>
      <c r="AO5" s="216"/>
      <c r="AP5" s="216"/>
      <c r="AQ5" s="216"/>
      <c r="AR5" s="216"/>
      <c r="AS5" s="216"/>
      <c r="AT5" s="216"/>
      <c r="AU5" s="216"/>
      <c r="AV5" s="216"/>
      <c r="AW5" s="216"/>
      <c r="AX5" s="216"/>
      <c r="AY5" s="216"/>
      <c r="AZ5" s="216"/>
      <c r="BA5" s="216"/>
      <c r="BB5" s="216"/>
      <c r="BC5" s="217"/>
      <c r="BD5" s="108"/>
    </row>
    <row r="6" spans="1:56" ht="20" customHeight="1">
      <c r="B6" s="147" t="s">
        <v>15</v>
      </c>
      <c r="C6" s="82">
        <f>SUM(C8,C17)</f>
        <v>2.0817120749151448</v>
      </c>
      <c r="D6" s="55">
        <f>SUM(D8,D17)</f>
        <v>2.6570480867410846</v>
      </c>
      <c r="E6" s="55">
        <f t="shared" ref="E6:AB6" si="2">SUM(E8,E17)</f>
        <v>3.130943876359928</v>
      </c>
      <c r="F6" s="55">
        <f t="shared" si="2"/>
        <v>4.0755831686142612</v>
      </c>
      <c r="G6" s="55">
        <f t="shared" si="2"/>
        <v>5.1761933174759873</v>
      </c>
      <c r="H6" s="55">
        <f t="shared" si="2"/>
        <v>6.1277957354603041</v>
      </c>
      <c r="I6" s="55">
        <f t="shared" si="2"/>
        <v>7.2434966674333818</v>
      </c>
      <c r="J6" s="55">
        <f t="shared" si="2"/>
        <v>8.5395206584346433</v>
      </c>
      <c r="K6" s="55">
        <f t="shared" si="2"/>
        <v>8.4270404106640537</v>
      </c>
      <c r="L6" s="55">
        <f t="shared" si="2"/>
        <v>9.2899872029899164</v>
      </c>
      <c r="M6" s="55">
        <f t="shared" si="2"/>
        <v>9.9034884987099545</v>
      </c>
      <c r="N6" s="55">
        <f t="shared" si="2"/>
        <v>9.7600706254150111</v>
      </c>
      <c r="O6" s="55">
        <f t="shared" si="2"/>
        <v>10.229657107518436</v>
      </c>
      <c r="P6" s="55">
        <f t="shared" si="2"/>
        <v>11.73979775476257</v>
      </c>
      <c r="Q6" s="55">
        <f t="shared" si="2"/>
        <v>13.362658249363221</v>
      </c>
      <c r="R6" s="55">
        <f t="shared" si="2"/>
        <v>14.136695955556883</v>
      </c>
      <c r="S6" s="55">
        <f t="shared" si="2"/>
        <v>16.243136743476413</v>
      </c>
      <c r="T6" s="55">
        <f t="shared" si="2"/>
        <v>14.315095354379835</v>
      </c>
      <c r="U6" s="55">
        <f t="shared" si="2"/>
        <v>1.9827464067999998</v>
      </c>
      <c r="V6" s="55" t="e">
        <f t="shared" si="2"/>
        <v>#DIV/0!</v>
      </c>
      <c r="W6" s="55" t="e">
        <f t="shared" si="2"/>
        <v>#DIV/0!</v>
      </c>
      <c r="X6" s="55" t="e">
        <f t="shared" si="2"/>
        <v>#DIV/0!</v>
      </c>
      <c r="Y6" s="55" t="e">
        <f t="shared" si="2"/>
        <v>#DIV/0!</v>
      </c>
      <c r="Z6" s="55" t="e">
        <f t="shared" si="2"/>
        <v>#DIV/0!</v>
      </c>
      <c r="AA6" s="55" t="e">
        <f t="shared" si="2"/>
        <v>#DIV/0!</v>
      </c>
      <c r="AB6" s="55" t="e">
        <f t="shared" si="2"/>
        <v>#DIV/0!</v>
      </c>
      <c r="AC6" s="180"/>
      <c r="AD6" s="149">
        <f>SUM(AD8,AD17)</f>
        <v>0.4438180000000001</v>
      </c>
      <c r="AE6" s="150">
        <f>SUM(AE8,AE17)</f>
        <v>0.51440468400000006</v>
      </c>
      <c r="AF6" s="150">
        <f t="shared" ref="AF6:BC6" si="3">SUM(AF8,AF17)</f>
        <v>0.65234361399999985</v>
      </c>
      <c r="AG6" s="150">
        <f t="shared" si="3"/>
        <v>0.87165757200000005</v>
      </c>
      <c r="AH6" s="150">
        <f t="shared" si="3"/>
        <v>1.1544938810000001</v>
      </c>
      <c r="AI6" s="150">
        <f t="shared" si="3"/>
        <v>1.3044168009999999</v>
      </c>
      <c r="AJ6" s="150">
        <f t="shared" si="3"/>
        <v>1.5668509029999997</v>
      </c>
      <c r="AK6" s="150">
        <f t="shared" si="3"/>
        <v>1.9727941520000007</v>
      </c>
      <c r="AL6" s="150">
        <f t="shared" si="3"/>
        <v>1.9532137150000002</v>
      </c>
      <c r="AM6" s="150">
        <f t="shared" si="3"/>
        <v>2.1066614299999999</v>
      </c>
      <c r="AN6" s="150">
        <f t="shared" si="3"/>
        <v>2.5831315299999997</v>
      </c>
      <c r="AO6" s="150">
        <f t="shared" si="3"/>
        <v>2.9379998870000001</v>
      </c>
      <c r="AP6" s="150">
        <f t="shared" si="3"/>
        <v>3.0232644929999992</v>
      </c>
      <c r="AQ6" s="150">
        <f t="shared" si="3"/>
        <v>3.4369905689999998</v>
      </c>
      <c r="AR6" s="150">
        <f t="shared" si="3"/>
        <v>4.2236406669999997</v>
      </c>
      <c r="AS6" s="150">
        <f t="shared" si="3"/>
        <v>4.2475992660000008</v>
      </c>
      <c r="AT6" s="150">
        <f t="shared" si="3"/>
        <v>4.1643845121199998</v>
      </c>
      <c r="AU6" s="150">
        <f t="shared" si="3"/>
        <v>4.8208403461399971</v>
      </c>
      <c r="AV6" s="150">
        <f t="shared" si="3"/>
        <v>0.63513668089999997</v>
      </c>
      <c r="AW6" s="150">
        <f t="shared" si="3"/>
        <v>0</v>
      </c>
      <c r="AX6" s="150">
        <f t="shared" si="3"/>
        <v>0</v>
      </c>
      <c r="AY6" s="150">
        <f t="shared" si="3"/>
        <v>0</v>
      </c>
      <c r="AZ6" s="150">
        <f t="shared" si="3"/>
        <v>0</v>
      </c>
      <c r="BA6" s="150">
        <f t="shared" si="3"/>
        <v>0</v>
      </c>
      <c r="BB6" s="150">
        <f t="shared" si="3"/>
        <v>0</v>
      </c>
      <c r="BC6" s="150">
        <f t="shared" si="3"/>
        <v>0</v>
      </c>
      <c r="BD6" s="108"/>
    </row>
    <row r="7" spans="1:56" ht="17.149999999999999" customHeight="1">
      <c r="B7" s="163" t="s">
        <v>44</v>
      </c>
      <c r="C7" s="153">
        <f>ImportsCoreVPA!C5</f>
        <v>0.58971374883437377</v>
      </c>
      <c r="D7" s="153">
        <f>ImportsCoreVPA!D5</f>
        <v>0.59526679915449454</v>
      </c>
      <c r="E7" s="153">
        <f>ImportsCoreVPA!E5</f>
        <v>0.87168647971950075</v>
      </c>
      <c r="F7" s="153">
        <f>ImportsCoreVPA!F5</f>
        <v>1.2493620528715426</v>
      </c>
      <c r="G7" s="153">
        <f>ImportsCoreVPA!G5</f>
        <v>1.8189607010072042</v>
      </c>
      <c r="H7" s="153">
        <f>ImportsCoreVPA!H5</f>
        <v>2.2170918137485227</v>
      </c>
      <c r="I7" s="153">
        <f>ImportsCoreVPA!I5</f>
        <v>2.6822422841592837</v>
      </c>
      <c r="J7" s="153">
        <f>ImportsCoreVPA!J5</f>
        <v>3.2508005358922136</v>
      </c>
      <c r="K7" s="153">
        <f>ImportsCoreVPA!K5</f>
        <v>2.9593214909351162</v>
      </c>
      <c r="L7" s="153">
        <f>ImportsCoreVPA!L5</f>
        <v>3.0032872910799751</v>
      </c>
      <c r="M7" s="153">
        <f>ImportsCoreVPA!M5</f>
        <v>3.7508529668208341</v>
      </c>
      <c r="N7" s="153">
        <f>ImportsCoreVPA!N5</f>
        <v>3.6830993683369218</v>
      </c>
      <c r="O7" s="153">
        <f>ImportsCoreVPA!O5</f>
        <v>3.8062043824423886</v>
      </c>
      <c r="P7" s="153">
        <f>ImportsCoreVPA!P5</f>
        <v>4.3951108655249822</v>
      </c>
      <c r="Q7" s="153">
        <f>ImportsCoreVPA!Q5</f>
        <v>5.733408231434951</v>
      </c>
      <c r="R7" s="153">
        <f>ImportsCoreVPA!R5</f>
        <v>5.791081066848931</v>
      </c>
      <c r="S7" s="153">
        <f>ImportsCoreVPA!S5</f>
        <v>6.1451862710288445</v>
      </c>
      <c r="T7" s="153">
        <f>ImportsCoreVPA!T5</f>
        <v>6.4531157361310632</v>
      </c>
      <c r="U7" s="153">
        <f>ImportsCoreVPA!U5</f>
        <v>1.9827464067999998</v>
      </c>
      <c r="V7" s="153" t="e">
        <f>ImportsCoreVPA!V5</f>
        <v>#DIV/0!</v>
      </c>
      <c r="W7" s="153" t="e">
        <f>ImportsCoreVPA!W5</f>
        <v>#DIV/0!</v>
      </c>
      <c r="X7" s="153" t="e">
        <f>ImportsCoreVPA!X5</f>
        <v>#DIV/0!</v>
      </c>
      <c r="Y7" s="153" t="e">
        <f>ImportsCoreVPA!Y5</f>
        <v>#DIV/0!</v>
      </c>
      <c r="Z7" s="153" t="e">
        <f>ImportsCoreVPA!Z5</f>
        <v>#DIV/0!</v>
      </c>
      <c r="AA7" s="153" t="e">
        <f>ImportsCoreVPA!AA5</f>
        <v>#DIV/0!</v>
      </c>
      <c r="AB7" s="153" t="e">
        <f>ImportsCoreVPA!AB5</f>
        <v>#DIV/0!</v>
      </c>
      <c r="AC7" s="155"/>
      <c r="AD7" s="164">
        <f>ImportsCoreVPA!AD5</f>
        <v>0.12276700000000002</v>
      </c>
      <c r="AE7" s="153">
        <f>ImportsCoreVPA!AE5</f>
        <v>0.12741231599999994</v>
      </c>
      <c r="AF7" s="153">
        <f>ImportsCoreVPA!AF5</f>
        <v>0.20139835</v>
      </c>
      <c r="AG7" s="153">
        <f>ImportsCoreVPA!AG5</f>
        <v>0.29139066100000005</v>
      </c>
      <c r="AH7" s="153">
        <f>ImportsCoreVPA!AH5</f>
        <v>0.45330169399999987</v>
      </c>
      <c r="AI7" s="153">
        <f>ImportsCoreVPA!AI5</f>
        <v>0.532581097</v>
      </c>
      <c r="AJ7" s="153">
        <f>ImportsCoreVPA!AJ5</f>
        <v>0.62864972900000005</v>
      </c>
      <c r="AK7" s="153">
        <f>ImportsCoreVPA!AK5</f>
        <v>0.81398693599999961</v>
      </c>
      <c r="AL7" s="153">
        <f>ImportsCoreVPA!AL5</f>
        <v>0.87702356499999989</v>
      </c>
      <c r="AM7" s="153">
        <f>ImportsCoreVPA!AM5</f>
        <v>0.68397996500000002</v>
      </c>
      <c r="AN7" s="153">
        <f>ImportsCoreVPA!AN5</f>
        <v>0.88279408999999986</v>
      </c>
      <c r="AO7" s="153">
        <f>ImportsCoreVPA!AO5</f>
        <v>1.064350441</v>
      </c>
      <c r="AP7" s="153">
        <f>ImportsCoreVPA!AP5</f>
        <v>1.0784986679999997</v>
      </c>
      <c r="AQ7" s="153">
        <f>ImportsCoreVPA!AQ5</f>
        <v>1.3814300430000006</v>
      </c>
      <c r="AR7" s="153">
        <f>ImportsCoreVPA!AR5</f>
        <v>1.9540005830000009</v>
      </c>
      <c r="AS7" s="153">
        <f>ImportsCoreVPA!AS5</f>
        <v>1.8540140259999998</v>
      </c>
      <c r="AT7" s="153">
        <f>ImportsCoreVPA!AT5</f>
        <v>1.5801854913199991</v>
      </c>
      <c r="AU7" s="153">
        <f>ImportsCoreVPA!AU5</f>
        <v>1.9472657450400011</v>
      </c>
      <c r="AV7" s="153">
        <f>ImportsCoreVPA!AV5</f>
        <v>0.63513668090000008</v>
      </c>
      <c r="AW7" s="153">
        <f>ImportsCoreVPA!AW5</f>
        <v>0</v>
      </c>
      <c r="AX7" s="153">
        <f>ImportsCoreVPA!AX5</f>
        <v>0</v>
      </c>
      <c r="AY7" s="153">
        <f>ImportsCoreVPA!AY5</f>
        <v>0</v>
      </c>
      <c r="AZ7" s="153">
        <f>ImportsCoreVPA!AZ5</f>
        <v>0</v>
      </c>
      <c r="BA7" s="153">
        <f>ImportsCoreVPA!BA5</f>
        <v>0</v>
      </c>
      <c r="BB7" s="153">
        <f>ImportsCoreVPA!BB5</f>
        <v>0</v>
      </c>
      <c r="BC7" s="153">
        <f>ImportsCoreVPA!BC5</f>
        <v>0</v>
      </c>
      <c r="BD7" s="108"/>
    </row>
    <row r="8" spans="1:56" ht="20" customHeight="1">
      <c r="B8" s="160" t="s">
        <v>14</v>
      </c>
      <c r="C8" s="149">
        <f>SUM([1]TimberSectorMinusCoreVPAImp!B$263:B$263)+SUM(C9:C12)</f>
        <v>0.84604805615757672</v>
      </c>
      <c r="D8" s="150">
        <f>SUM([1]TimberSectorMinusCoreVPAImp!C$263:C$263)+SUM(D9:D12)</f>
        <v>0.86118791803525818</v>
      </c>
      <c r="E8" s="150">
        <f>SUM([1]TimberSectorMinusCoreVPAImp!D$263:D$263)+SUM(E9:E12)</f>
        <v>1.268556811697263</v>
      </c>
      <c r="F8" s="150">
        <f>SUM([1]TimberSectorMinusCoreVPAImp!E$263:E$263)+SUM(F9:F12)</f>
        <v>1.865784901232983</v>
      </c>
      <c r="G8" s="150">
        <f>SUM([1]TimberSectorMinusCoreVPAImp!F$263:F$263)+SUM(G9:G12)</f>
        <v>2.6088553820917713</v>
      </c>
      <c r="H8" s="150">
        <f>SUM([1]TimberSectorMinusCoreVPAImp!G$263:G$263)+SUM(H9:H12)</f>
        <v>3.2320056307356309</v>
      </c>
      <c r="I8" s="150">
        <f>SUM([1]TimberSectorMinusCoreVPAImp!H$263:H$263)+SUM(I9:I12)</f>
        <v>3.8995182343041481</v>
      </c>
      <c r="J8" s="150">
        <f>SUM([1]TimberSectorMinusCoreVPAImp!I$263:I$263)+SUM(J9:J12)</f>
        <v>4.5973942585041403</v>
      </c>
      <c r="K8" s="150">
        <f>SUM([1]TimberSectorMinusCoreVPAImp!J$263:J$263)+SUM(K9:K12)</f>
        <v>4.3129115317095961</v>
      </c>
      <c r="L8" s="150">
        <f>SUM([1]TimberSectorMinusCoreVPAImp!K$263:K$263)+SUM(L9:L12)</f>
        <v>4.4305784268956998</v>
      </c>
      <c r="M8" s="150">
        <f>SUM([1]TimberSectorMinusCoreVPAImp!L$263:L$263)+SUM(M9:M12)</f>
        <v>5.113102440127391</v>
      </c>
      <c r="N8" s="150">
        <f>SUM([1]TimberSectorMinusCoreVPAImp!M$263:M$263)+SUM(N9:N12)</f>
        <v>5.0635374184330022</v>
      </c>
      <c r="O8" s="150">
        <f>SUM([1]TimberSectorMinusCoreVPAImp!N$263:N$263)+SUM(O9:O12)</f>
        <v>4.9776350845242581</v>
      </c>
      <c r="P8" s="150">
        <f>SUM([1]TimberSectorMinusCoreVPAImp!O$263:O$263)+SUM(P9:P12)</f>
        <v>5.3659859858796182</v>
      </c>
      <c r="Q8" s="150">
        <f>SUM([1]TimberSectorMinusCoreVPAImp!P$263:P$263)+SUM(Q9:Q12)</f>
        <v>6.5898898451125234</v>
      </c>
      <c r="R8" s="150">
        <f>SUM([1]TimberSectorMinusCoreVPAImp!Q$263:Q$263)+SUM(R9:R12)</f>
        <v>7.0525002665236176</v>
      </c>
      <c r="S8" s="150">
        <f>SUM([1]TimberSectorMinusCoreVPAImp!R$263:R$263)+SUM(S9:S12)</f>
        <v>7.4683840244157746</v>
      </c>
      <c r="T8" s="150">
        <f>SUM([1]TimberSectorMinusCoreVPAImp!S$263:S$263)+SUM(T9:T12)</f>
        <v>8.4260117561880872</v>
      </c>
      <c r="U8" s="150">
        <f>SUM([1]TimberSectorMinusCoreVPAImp!T$263:T$263)+SUM(U9:U12)</f>
        <v>1.9827464067999998</v>
      </c>
      <c r="V8" s="150" t="e">
        <f>SUM([1]TimberSectorMinusCoreVPAImp!U$263:U$263)+SUM(V9:V12)</f>
        <v>#DIV/0!</v>
      </c>
      <c r="W8" s="150" t="e">
        <f>SUM([1]TimberSectorMinusCoreVPAImp!V$263:V$263)+SUM(W9:W12)</f>
        <v>#DIV/0!</v>
      </c>
      <c r="X8" s="150" t="e">
        <f>SUM([1]TimberSectorMinusCoreVPAImp!W$263:W$263)+SUM(X9:X12)</f>
        <v>#DIV/0!</v>
      </c>
      <c r="Y8" s="150" t="e">
        <f>SUM([1]TimberSectorMinusCoreVPAImp!X$263:X$263)+SUM(Y9:Y12)</f>
        <v>#DIV/0!</v>
      </c>
      <c r="Z8" s="150" t="e">
        <f>SUM([1]TimberSectorMinusCoreVPAImp!Y$263:Y$263)+SUM(Z9:Z12)</f>
        <v>#DIV/0!</v>
      </c>
      <c r="AA8" s="150" t="e">
        <f>SUM([1]TimberSectorMinusCoreVPAImp!Z$263:Z$263)+SUM(AA9:AA12)</f>
        <v>#DIV/0!</v>
      </c>
      <c r="AB8" s="150" t="e">
        <f>SUM([1]TimberSectorMinusCoreVPAImp!AA$263:AA$263)+SUM(AB9:AB12)</f>
        <v>#DIV/0!</v>
      </c>
      <c r="AC8" s="155"/>
      <c r="AD8" s="149">
        <f>1/1000*SUM([1]TimberSectorMinusCoreVPAImp!AB$263:AB$263)+SUM(AD9:AD12)</f>
        <v>0.16020299999999998</v>
      </c>
      <c r="AE8" s="150">
        <f>1/1000*SUM([1]TimberSectorMinusCoreVPAImp!AC$263:AC$263)+SUM(AE9:AE12)</f>
        <v>0.163771055</v>
      </c>
      <c r="AF8" s="150">
        <f>1/1000*SUM([1]TimberSectorMinusCoreVPAImp!AD$263:AD$263)+SUM(AF9:AF12)</f>
        <v>0.25525750099999994</v>
      </c>
      <c r="AG8" s="150">
        <f>1/1000*SUM([1]TimberSectorMinusCoreVPAImp!AE$263:AE$263)+SUM(AG9:AG12)</f>
        <v>0.35726237900000002</v>
      </c>
      <c r="AH8" s="150">
        <f>1/1000*SUM([1]TimberSectorMinusCoreVPAImp!AF$263:AF$263)+SUM(AH9:AH12)</f>
        <v>0.54923200399999983</v>
      </c>
      <c r="AI8" s="150">
        <f>1/1000*SUM([1]TimberSectorMinusCoreVPAImp!AG$263:AG$263)+SUM(AI9:AI12)</f>
        <v>0.6490553939999999</v>
      </c>
      <c r="AJ8" s="150">
        <f>1/1000*SUM([1]TimberSectorMinusCoreVPAImp!AH$263:AH$263)+SUM(AJ9:AJ12)</f>
        <v>0.77672961600000001</v>
      </c>
      <c r="AK8" s="150">
        <f>1/1000*SUM([1]TimberSectorMinusCoreVPAImp!AI$263:AI$263)+SUM(AK9:AK12)</f>
        <v>1.0177657350000004</v>
      </c>
      <c r="AL8" s="150">
        <f>1/1000*SUM([1]TimberSectorMinusCoreVPAImp!AJ$263:AJ$263)+SUM(AL9:AL12)</f>
        <v>1.0950984530000001</v>
      </c>
      <c r="AM8" s="150">
        <f>1/1000*SUM([1]TimberSectorMinusCoreVPAImp!AK$263:AK$263)+SUM(AM9:AM12)</f>
        <v>0.89720793499999996</v>
      </c>
      <c r="AN8" s="150">
        <f>1/1000*SUM([1]TimberSectorMinusCoreVPAImp!AL$263:AL$263)+SUM(AN9:AN12)</f>
        <v>1.1409120499999998</v>
      </c>
      <c r="AO8" s="150">
        <f>1/1000*SUM([1]TimberSectorMinusCoreVPAImp!AM$263:AM$263)+SUM(AO9:AO12)</f>
        <v>1.3413909000000002</v>
      </c>
      <c r="AP8" s="150">
        <f>1/1000*SUM([1]TimberSectorMinusCoreVPAImp!AN$263:AN$263)+SUM(AP9:AP12)</f>
        <v>1.333690085</v>
      </c>
      <c r="AQ8" s="150">
        <f>1/1000*SUM([1]TimberSectorMinusCoreVPAImp!AO$263:AO$263)+SUM(AQ9:AQ12)</f>
        <v>1.6086570450000002</v>
      </c>
      <c r="AR8" s="150">
        <f>1/1000*SUM([1]TimberSectorMinusCoreVPAImp!AP$263:AP$263)+SUM(AR9:AR12)</f>
        <v>2.1943034680000002</v>
      </c>
      <c r="AS8" s="150">
        <f>1/1000*SUM([1]TimberSectorMinusCoreVPAImp!AQ$263:AQ$263)+SUM(AS9:AS12)</f>
        <v>2.123083941</v>
      </c>
      <c r="AT8" s="150">
        <f>1/1000*SUM([1]TimberSectorMinusCoreVPAImp!AR$263:AR$263)+SUM(AT9:AT12)</f>
        <v>1.8800301921199998</v>
      </c>
      <c r="AU8" s="150">
        <f>1/1000*SUM([1]TimberSectorMinusCoreVPAImp!AS$263:AS$263)+SUM(AU9:AU12)</f>
        <v>2.2908967791399997</v>
      </c>
      <c r="AV8" s="150">
        <f>1/1000*SUM([1]TimberSectorMinusCoreVPAImp!AT$263:AT$263)+SUM(AV9:AV12)</f>
        <v>0.63513668089999997</v>
      </c>
      <c r="AW8" s="150">
        <f>1/1000*SUM([1]TimberSectorMinusCoreVPAImp!AU$263:AU$263)+SUM(AW9:AW12)</f>
        <v>0</v>
      </c>
      <c r="AX8" s="150">
        <f>1/1000*SUM([1]TimberSectorMinusCoreVPAImp!AV$263:AV$263)+SUM(AX9:AX12)</f>
        <v>0</v>
      </c>
      <c r="AY8" s="150">
        <f>1/1000*SUM([1]TimberSectorMinusCoreVPAImp!AW$263:AW$263)+SUM(AY9:AY12)</f>
        <v>0</v>
      </c>
      <c r="AZ8" s="150">
        <f>1/1000*SUM([1]TimberSectorMinusCoreVPAImp!AX$263:AX$263)+SUM(AZ9:AZ12)</f>
        <v>0</v>
      </c>
      <c r="BA8" s="150">
        <f>1/1000*SUM([1]TimberSectorMinusCoreVPAImp!AY$263:AY$263)+SUM(BA9:BA12)</f>
        <v>0</v>
      </c>
      <c r="BB8" s="150">
        <f>1/1000*SUM([1]TimberSectorMinusCoreVPAImp!AZ$263:AZ$263)+SUM(BB9:BB12)</f>
        <v>0</v>
      </c>
      <c r="BC8" s="150">
        <f>1/1000*SUM([1]TimberSectorMinusCoreVPAImp!BA$263:BA$263)+SUM(BC9:BC12)</f>
        <v>0</v>
      </c>
      <c r="BD8" s="108"/>
    </row>
    <row r="9" spans="1:56" ht="13">
      <c r="B9" s="115" t="s">
        <v>6</v>
      </c>
      <c r="C9" s="127">
        <f>'[1]4403Imp'!B$263</f>
        <v>0.38963806498395726</v>
      </c>
      <c r="D9" s="128">
        <f>'[1]4403Imp'!C$263</f>
        <v>0.2997535559666667</v>
      </c>
      <c r="E9" s="128">
        <f>'[1]4403Imp'!D$263</f>
        <v>0.24331497593354617</v>
      </c>
      <c r="F9" s="128">
        <f>'[1]4403Imp'!E$263</f>
        <v>0.5965773520266664</v>
      </c>
      <c r="G9" s="128">
        <f>'[1]4403Imp'!F$263</f>
        <v>0.81934818853684199</v>
      </c>
      <c r="H9" s="128">
        <f>'[1]4403Imp'!G$263</f>
        <v>0.87324148127555556</v>
      </c>
      <c r="I9" s="128">
        <f>'[1]4403Imp'!H$263</f>
        <v>0.74343944508126369</v>
      </c>
      <c r="J9" s="128">
        <f>'[1]4403Imp'!I$263</f>
        <v>1.0646424676496968</v>
      </c>
      <c r="K9" s="128">
        <f>'[1]4403Imp'!J$263</f>
        <v>1.1421852370531675</v>
      </c>
      <c r="L9" s="128">
        <f>'[1]4403Imp'!K$263</f>
        <v>1.0276256367225398</v>
      </c>
      <c r="M9" s="128">
        <f>'[1]4403Imp'!L$263</f>
        <v>1.0224603510619046</v>
      </c>
      <c r="N9" s="128">
        <f>'[1]4403Imp'!M$263</f>
        <v>1.0202475514326252</v>
      </c>
      <c r="O9" s="128">
        <f>'[1]4403Imp'!N$263</f>
        <v>1.0060526391495797</v>
      </c>
      <c r="P9" s="128">
        <f>'[1]4403Imp'!O$263</f>
        <v>1.0895917314243229</v>
      </c>
      <c r="Q9" s="128">
        <f>'[1]4403Imp'!P$263</f>
        <v>1.4722540080957889</v>
      </c>
      <c r="R9" s="128">
        <f>'[1]4403Imp'!Q$263</f>
        <v>1.6837963257563959</v>
      </c>
      <c r="S9" s="128">
        <f>'[1]4403Imp'!R$263</f>
        <v>1.9098015518498928</v>
      </c>
      <c r="T9" s="128">
        <f>'[1]4403Imp'!S$263</f>
        <v>1.9941906649538372</v>
      </c>
      <c r="U9" s="128">
        <f>'[1]4403Imp'!T$263</f>
        <v>0.95902599999999993</v>
      </c>
      <c r="V9" s="128">
        <f>'[1]4403Imp'!U$263</f>
        <v>8.0999999999999996E-4</v>
      </c>
      <c r="W9" s="128">
        <f>'[1]4403Imp'!V$263</f>
        <v>8.0999999999999996E-4</v>
      </c>
      <c r="X9" s="128">
        <f>'[1]4403Imp'!W$263</f>
        <v>8.0999999999999996E-4</v>
      </c>
      <c r="Y9" s="128">
        <f>'[1]4403Imp'!X$263</f>
        <v>8.0999999999999996E-4</v>
      </c>
      <c r="Z9" s="128">
        <f>'[1]4403Imp'!Y$263</f>
        <v>8.0999999999999996E-4</v>
      </c>
      <c r="AA9" s="128">
        <f>'[1]4403Imp'!Z$263</f>
        <v>8.0999999999999996E-4</v>
      </c>
      <c r="AB9" s="128">
        <f>'[1]4403Imp'!AA$263</f>
        <v>8.0999999999999996E-4</v>
      </c>
      <c r="AC9" s="155"/>
      <c r="AD9" s="70">
        <f>1/1000*'[1]4403Imp'!AB$263</f>
        <v>8.7526999999999994E-2</v>
      </c>
      <c r="AE9" s="12">
        <f>1/1000*'[1]4403Imp'!AC$263</f>
        <v>6.8419067E-2</v>
      </c>
      <c r="AF9" s="12">
        <f>1/1000*'[1]4403Imp'!AD$263</f>
        <v>7.7662267999999979E-2</v>
      </c>
      <c r="AG9" s="12">
        <f>1/1000*'[1]4403Imp'!AE$263</f>
        <v>0.13561364299999998</v>
      </c>
      <c r="AH9" s="12">
        <f>1/1000*'[1]4403Imp'!AF$263</f>
        <v>0.19849610699999998</v>
      </c>
      <c r="AI9" s="12">
        <f>1/1000*'[1]4403Imp'!AG$263</f>
        <v>0.20143976199999999</v>
      </c>
      <c r="AJ9" s="12">
        <f>1/1000*'[1]4403Imp'!AH$263</f>
        <v>0.20482449900000008</v>
      </c>
      <c r="AK9" s="12">
        <f>1/1000*'[1]4403Imp'!AI$263</f>
        <v>0.29104624100000026</v>
      </c>
      <c r="AL9" s="12">
        <f>1/1000*'[1]4403Imp'!AJ$263</f>
        <v>0.3533376789999999</v>
      </c>
      <c r="AM9" s="12">
        <f>1/1000*'[1]4403Imp'!AK$263</f>
        <v>0.25043603200000003</v>
      </c>
      <c r="AN9" s="12">
        <f>1/1000*'[1]4403Imp'!AL$263</f>
        <v>0.26542392000000009</v>
      </c>
      <c r="AO9" s="12">
        <f>1/1000*'[1]4403Imp'!AM$263</f>
        <v>0.33473574900000008</v>
      </c>
      <c r="AP9" s="12">
        <f>1/1000*'[1]4403Imp'!AN$263</f>
        <v>0.32424161800000001</v>
      </c>
      <c r="AQ9" s="12">
        <f>1/1000*'[1]4403Imp'!AO$263</f>
        <v>0.42723194399999992</v>
      </c>
      <c r="AR9" s="12">
        <f>1/1000*'[1]4403Imp'!AP$263</f>
        <v>0.52966013000000012</v>
      </c>
      <c r="AS9" s="12">
        <f>1/1000*'[1]4403Imp'!AQ$263</f>
        <v>0.51324900699999998</v>
      </c>
      <c r="AT9" s="12">
        <f>1/1000*'[1]4403Imp'!AR$263</f>
        <v>0.54443977499999985</v>
      </c>
      <c r="AU9" s="12">
        <f>1/1000*'[1]4403Imp'!AS$263</f>
        <v>0.68750714199999985</v>
      </c>
      <c r="AV9" s="12">
        <f>1/1000*'[1]4403Imp'!AT$263</f>
        <v>0.36813786699999995</v>
      </c>
      <c r="AW9" s="12">
        <f>1/1000*'[1]4403Imp'!AU$263</f>
        <v>0</v>
      </c>
      <c r="AX9" s="12">
        <f>1/1000*'[1]4403Imp'!AV$263</f>
        <v>0</v>
      </c>
      <c r="AY9" s="12">
        <f>1/1000*'[1]4403Imp'!AW$263</f>
        <v>0</v>
      </c>
      <c r="AZ9" s="12">
        <f>1/1000*'[1]4403Imp'!AX$263</f>
        <v>0</v>
      </c>
      <c r="BA9" s="12">
        <f>1/1000*'[1]4403Imp'!AY$263</f>
        <v>0</v>
      </c>
      <c r="BB9" s="12">
        <f>1/1000*'[1]4403Imp'!AZ$263</f>
        <v>0</v>
      </c>
      <c r="BC9" s="12">
        <f>1/1000*'[1]4403Imp'!BA$263</f>
        <v>0</v>
      </c>
      <c r="BD9" s="108"/>
    </row>
    <row r="10" spans="1:56" ht="13">
      <c r="B10" s="115" t="s">
        <v>7</v>
      </c>
      <c r="C10" s="127">
        <f>'[1]4407Imp'!B$263</f>
        <v>0.11115983298374958</v>
      </c>
      <c r="D10" s="128">
        <f>'[1]4407Imp'!C$263</f>
        <v>0.22599057574211331</v>
      </c>
      <c r="E10" s="128">
        <f>'[1]4407Imp'!D$263</f>
        <v>0.5451274220229525</v>
      </c>
      <c r="F10" s="128">
        <f>'[1]4407Imp'!E$263</f>
        <v>0.6022457645688889</v>
      </c>
      <c r="G10" s="128">
        <f>'[1]4407Imp'!F$263</f>
        <v>0.89645009335466674</v>
      </c>
      <c r="H10" s="128">
        <f>'[1]4407Imp'!G$263</f>
        <v>1.181158355483398</v>
      </c>
      <c r="I10" s="128">
        <f>'[1]4407Imp'!H$263</f>
        <v>1.6858789857291427</v>
      </c>
      <c r="J10" s="128">
        <f>'[1]4407Imp'!I$263</f>
        <v>1.816993442756178</v>
      </c>
      <c r="K10" s="128">
        <f>'[1]4407Imp'!J$263</f>
        <v>1.4890948613826902</v>
      </c>
      <c r="L10" s="128">
        <f>'[1]4407Imp'!K$263</f>
        <v>1.668225203973333</v>
      </c>
      <c r="M10" s="128">
        <f>'[1]4407Imp'!L$263</f>
        <v>2.2475187550793332</v>
      </c>
      <c r="N10" s="128">
        <f>'[1]4407Imp'!M$263</f>
        <v>2.1052825020646035</v>
      </c>
      <c r="O10" s="128">
        <f>'[1]4407Imp'!N$263</f>
        <v>2.1999020864693226</v>
      </c>
      <c r="P10" s="128">
        <f>'[1]4407Imp'!O$263</f>
        <v>2.6889217034800632</v>
      </c>
      <c r="Q10" s="128">
        <f>'[1]4407Imp'!P$263</f>
        <v>3.4827423386337504</v>
      </c>
      <c r="R10" s="128">
        <f>'[1]4407Imp'!Q$263</f>
        <v>3.3271809165980355</v>
      </c>
      <c r="S10" s="128">
        <f>'[1]4407Imp'!R$263</f>
        <v>3.3609284917988851</v>
      </c>
      <c r="T10" s="128">
        <f>'[1]4407Imp'!S$263</f>
        <v>3.5450408024611715</v>
      </c>
      <c r="U10" s="128">
        <f>'[1]4407Imp'!T$263</f>
        <v>1.0237204068000001</v>
      </c>
      <c r="V10" s="128">
        <f>'[1]4407Imp'!U$263</f>
        <v>0.16564132000000001</v>
      </c>
      <c r="W10" s="128">
        <f>'[1]4407Imp'!V$263</f>
        <v>0.16564132000000001</v>
      </c>
      <c r="X10" s="128">
        <f>'[1]4407Imp'!W$263</f>
        <v>0.16564132000000001</v>
      </c>
      <c r="Y10" s="128">
        <f>'[1]4407Imp'!X$263</f>
        <v>0.16564132000000001</v>
      </c>
      <c r="Z10" s="128">
        <f>'[1]4407Imp'!Y$263</f>
        <v>0.16564132000000001</v>
      </c>
      <c r="AA10" s="128">
        <f>'[1]4407Imp'!Z$263</f>
        <v>0.16564132000000001</v>
      </c>
      <c r="AB10" s="128">
        <f>'[1]4407Imp'!AA$263</f>
        <v>0.16564132000000001</v>
      </c>
      <c r="AC10" s="155"/>
      <c r="AD10" s="167">
        <f>1/1000*'[1]4407Imp'!AB$263</f>
        <v>3.4893999999999994E-2</v>
      </c>
      <c r="AE10" s="47">
        <f>1/1000*'[1]4407Imp'!AC$263</f>
        <v>5.6489127000000014E-2</v>
      </c>
      <c r="AF10" s="47">
        <f>1/1000*'[1]4407Imp'!AD$263</f>
        <v>0.11825907299999999</v>
      </c>
      <c r="AG10" s="47">
        <f>1/1000*'[1]4407Imp'!AE$263</f>
        <v>0.14730841900000002</v>
      </c>
      <c r="AH10" s="47">
        <f>1/1000*'[1]4407Imp'!AF$263</f>
        <v>0.22957054399999993</v>
      </c>
      <c r="AI10" s="47">
        <f>1/1000*'[1]4407Imp'!AG$263</f>
        <v>0.2952621869999999</v>
      </c>
      <c r="AJ10" s="47">
        <f>1/1000*'[1]4407Imp'!AH$263</f>
        <v>0.36509566399999993</v>
      </c>
      <c r="AK10" s="47">
        <f>1/1000*'[1]4407Imp'!AI$263</f>
        <v>0.44707308900000015</v>
      </c>
      <c r="AL10" s="47">
        <f>1/1000*'[1]4407Imp'!AJ$263</f>
        <v>0.43888282500000014</v>
      </c>
      <c r="AM10" s="47">
        <f>1/1000*'[1]4407Imp'!AK$263</f>
        <v>0.36100817899999993</v>
      </c>
      <c r="AN10" s="47">
        <f>1/1000*'[1]4407Imp'!AL$263</f>
        <v>0.51896012999999996</v>
      </c>
      <c r="AO10" s="47">
        <f>1/1000*'[1]4407Imp'!AM$263</f>
        <v>0.60541028600000002</v>
      </c>
      <c r="AP10" s="47">
        <f>1/1000*'[1]4407Imp'!AN$263</f>
        <v>0.60884666100000007</v>
      </c>
      <c r="AQ10" s="47">
        <f>1/1000*'[1]4407Imp'!AO$263</f>
        <v>0.80348002200000013</v>
      </c>
      <c r="AR10" s="47">
        <f>1/1000*'[1]4407Imp'!AP$263</f>
        <v>1.2184102150000002</v>
      </c>
      <c r="AS10" s="47">
        <f>1/1000*'[1]4407Imp'!AQ$263</f>
        <v>1.1449223320000002</v>
      </c>
      <c r="AT10" s="47">
        <f>1/1000*'[1]4407Imp'!AR$263</f>
        <v>0.81849644232000007</v>
      </c>
      <c r="AU10" s="47">
        <f>1/1000*'[1]4407Imp'!AS$263</f>
        <v>0.99934170603999983</v>
      </c>
      <c r="AV10" s="47">
        <f>1/1000*'[1]4407Imp'!AT$263</f>
        <v>0.26699881390000002</v>
      </c>
      <c r="AW10" s="47">
        <f>1/1000*'[1]4407Imp'!AU$263</f>
        <v>0</v>
      </c>
      <c r="AX10" s="47">
        <f>1/1000*'[1]4407Imp'!AV$263</f>
        <v>0</v>
      </c>
      <c r="AY10" s="47">
        <f>1/1000*'[1]4407Imp'!AW$263</f>
        <v>0</v>
      </c>
      <c r="AZ10" s="47">
        <f>1/1000*'[1]4407Imp'!AX$263</f>
        <v>0</v>
      </c>
      <c r="BA10" s="47">
        <f>1/1000*'[1]4407Imp'!AY$263</f>
        <v>0</v>
      </c>
      <c r="BB10" s="47">
        <f>1/1000*'[1]4407Imp'!AZ$263</f>
        <v>0</v>
      </c>
      <c r="BC10" s="47">
        <f>1/1000*'[1]4407Imp'!BA$263</f>
        <v>0</v>
      </c>
      <c r="BD10" s="182"/>
    </row>
    <row r="11" spans="1:56" ht="13">
      <c r="B11" s="115" t="s">
        <v>8</v>
      </c>
      <c r="C11" s="165">
        <f>'[1]4408Imp'!B$263</f>
        <v>2.0989914866666663E-3</v>
      </c>
      <c r="D11" s="166">
        <f>'[1]4408Imp'!C$263</f>
        <v>1.8378259223809522E-3</v>
      </c>
      <c r="E11" s="166">
        <f>'[1]4408Imp'!D$263</f>
        <v>7.1333636130022663E-3</v>
      </c>
      <c r="F11" s="166">
        <f>'[1]4408Imp'!E$263</f>
        <v>6.4394561503109803E-3</v>
      </c>
      <c r="G11" s="166">
        <f>'[1]4408Imp'!F$263</f>
        <v>1.8055923058643772E-2</v>
      </c>
      <c r="H11" s="166">
        <f>'[1]4408Imp'!G$263</f>
        <v>1.6470298483654895E-2</v>
      </c>
      <c r="I11" s="166">
        <f>'[1]4408Imp'!H$263</f>
        <v>1.8407086189674716E-2</v>
      </c>
      <c r="J11" s="166">
        <f>'[1]4408Imp'!I$263</f>
        <v>1.9383432152827239E-2</v>
      </c>
      <c r="K11" s="166">
        <f>'[1]4408Imp'!J$263</f>
        <v>2.7377151128245045E-2</v>
      </c>
      <c r="L11" s="166">
        <f>'[1]4408Imp'!K$263</f>
        <v>2.4238570024983978E-2</v>
      </c>
      <c r="M11" s="166">
        <f>'[1]4408Imp'!L$263</f>
        <v>3.5491583193790879E-2</v>
      </c>
      <c r="N11" s="166">
        <f>'[1]4408Imp'!M$263</f>
        <v>4.8726363751599493E-2</v>
      </c>
      <c r="O11" s="166">
        <f>'[1]4408Imp'!N$263</f>
        <v>5.4080319339415511E-2</v>
      </c>
      <c r="P11" s="166">
        <f>'[1]4408Imp'!O$263</f>
        <v>5.2964038783671348E-2</v>
      </c>
      <c r="Q11" s="12">
        <f>'[1]4408Imp'!P$263</f>
        <v>0.10392097356969761</v>
      </c>
      <c r="R11" s="12">
        <f>'[1]4408Imp'!Q$263</f>
        <v>9.4134355737207381E-2</v>
      </c>
      <c r="S11" s="12">
        <f>'[1]4408Imp'!R$263</f>
        <v>0.11052839422727172</v>
      </c>
      <c r="T11" s="12">
        <f>'[1]4408Imp'!S$263</f>
        <v>0.1383418878140095</v>
      </c>
      <c r="U11" s="12">
        <f>'[1]4408Imp'!T$263</f>
        <v>0</v>
      </c>
      <c r="V11" s="12" t="e">
        <f>'[1]4408Imp'!U$263</f>
        <v>#DIV/0!</v>
      </c>
      <c r="W11" s="12" t="e">
        <f>'[1]4408Imp'!V$263</f>
        <v>#DIV/0!</v>
      </c>
      <c r="X11" s="12" t="e">
        <f>'[1]4408Imp'!W$263</f>
        <v>#DIV/0!</v>
      </c>
      <c r="Y11" s="12" t="e">
        <f>'[1]4408Imp'!X$263</f>
        <v>#DIV/0!</v>
      </c>
      <c r="Z11" s="12" t="e">
        <f>'[1]4408Imp'!Y$263</f>
        <v>#DIV/0!</v>
      </c>
      <c r="AA11" s="12" t="e">
        <f>'[1]4408Imp'!Z$263</f>
        <v>#DIV/0!</v>
      </c>
      <c r="AB11" s="12" t="e">
        <f>'[1]4408Imp'!AA$263</f>
        <v>#DIV/0!</v>
      </c>
      <c r="AC11" s="148"/>
      <c r="AD11" s="70">
        <f>1/1000*'[1]4408Imp'!AB$263</f>
        <v>7.7999999999999999E-5</v>
      </c>
      <c r="AE11" s="12">
        <f>1/1000*'[1]4408Imp'!AC$263</f>
        <v>1.5229200000000001E-3</v>
      </c>
      <c r="AF11" s="12">
        <f>1/1000*'[1]4408Imp'!AD$263</f>
        <v>3.6949169999999998E-3</v>
      </c>
      <c r="AG11" s="12">
        <f>1/1000*'[1]4408Imp'!AE$263</f>
        <v>5.5329029999999996E-3</v>
      </c>
      <c r="AH11" s="12">
        <f>1/1000*'[1]4408Imp'!AF$263</f>
        <v>1.7366301000000001E-2</v>
      </c>
      <c r="AI11" s="12">
        <f>1/1000*'[1]4408Imp'!AG$263</f>
        <v>2.1567664E-2</v>
      </c>
      <c r="AJ11" s="12">
        <f>1/1000*'[1]4408Imp'!AH$263</f>
        <v>3.0875696000000005E-2</v>
      </c>
      <c r="AK11" s="12">
        <f>1/1000*'[1]4408Imp'!AI$263</f>
        <v>3.4000738999999995E-2</v>
      </c>
      <c r="AL11" s="12">
        <f>1/1000*'[1]4408Imp'!AJ$263</f>
        <v>4.2537593000000012E-2</v>
      </c>
      <c r="AM11" s="12">
        <f>1/1000*'[1]4408Imp'!AK$263</f>
        <v>3.5449492000000006E-2</v>
      </c>
      <c r="AN11" s="12">
        <f>1/1000*'[1]4408Imp'!AL$263</f>
        <v>4.6023219999999997E-2</v>
      </c>
      <c r="AO11" s="12">
        <f>1/1000*'[1]4408Imp'!AM$263</f>
        <v>5.468399199999998E-2</v>
      </c>
      <c r="AP11" s="12">
        <f>1/1000*'[1]4408Imp'!AN$263</f>
        <v>6.195882699999998E-2</v>
      </c>
      <c r="AQ11" s="12">
        <f>1/1000*'[1]4408Imp'!AO$263</f>
        <v>6.1283278000000004E-2</v>
      </c>
      <c r="AR11" s="12">
        <f>1/1000*'[1]4408Imp'!AP$263</f>
        <v>8.8844644E-2</v>
      </c>
      <c r="AS11" s="12">
        <f>1/1000*'[1]4408Imp'!AQ$263</f>
        <v>7.7640708999999988E-2</v>
      </c>
      <c r="AT11" s="12">
        <f>1/1000*'[1]4408Imp'!AR$263</f>
        <v>8.4608374999999958E-2</v>
      </c>
      <c r="AU11" s="12">
        <f>1/1000*'[1]4408Imp'!AS$263</f>
        <v>9.3630085000000002E-2</v>
      </c>
      <c r="AV11" s="12">
        <f>1/1000*'[1]4408Imp'!AT$263</f>
        <v>0</v>
      </c>
      <c r="AW11" s="12">
        <f>1/1000*'[1]4408Imp'!AU$263</f>
        <v>0</v>
      </c>
      <c r="AX11" s="12">
        <f>1/1000*'[1]4408Imp'!AV$263</f>
        <v>0</v>
      </c>
      <c r="AY11" s="12">
        <f>1/1000*'[1]4408Imp'!AW$263</f>
        <v>0</v>
      </c>
      <c r="AZ11" s="12">
        <f>1/1000*'[1]4408Imp'!AX$263</f>
        <v>0</v>
      </c>
      <c r="BA11" s="12">
        <f>1/1000*'[1]4408Imp'!AY$263</f>
        <v>0</v>
      </c>
      <c r="BB11" s="12">
        <f>1/1000*'[1]4408Imp'!AZ$263</f>
        <v>0</v>
      </c>
      <c r="BC11" s="12">
        <f>1/1000*'[1]4408Imp'!BA$263</f>
        <v>0</v>
      </c>
      <c r="BD11" s="108"/>
    </row>
    <row r="12" spans="1:56" ht="13">
      <c r="B12" s="115" t="s">
        <v>9</v>
      </c>
      <c r="C12" s="165">
        <f>'[1]4412Imp'!B$263</f>
        <v>8.681685938E-2</v>
      </c>
      <c r="D12" s="166">
        <f>'[1]4412Imp'!C$263</f>
        <v>6.7684841523333317E-2</v>
      </c>
      <c r="E12" s="166">
        <f>'[1]4412Imp'!D$263</f>
        <v>7.6110718150000006E-2</v>
      </c>
      <c r="F12" s="166">
        <f>'[1]4412Imp'!E$263</f>
        <v>4.4099480125675668E-2</v>
      </c>
      <c r="G12" s="166">
        <f>'[1]4412Imp'!F$263</f>
        <v>8.5106496057051395E-2</v>
      </c>
      <c r="H12" s="166">
        <f>'[1]4412Imp'!G$263</f>
        <v>0.14622167850591455</v>
      </c>
      <c r="I12" s="166">
        <f>'[1]4412Imp'!H$263</f>
        <v>0.23451676715920294</v>
      </c>
      <c r="J12" s="166">
        <f>'[1]4412Imp'!I$263</f>
        <v>0.34978119333351171</v>
      </c>
      <c r="K12" s="166">
        <f>'[1]4412Imp'!J$263</f>
        <v>0.30066424137101311</v>
      </c>
      <c r="L12" s="166">
        <f>'[1]4412Imp'!K$263</f>
        <v>0.28319788035911769</v>
      </c>
      <c r="M12" s="166">
        <f>'[1]4412Imp'!L$263</f>
        <v>0.44538227748580617</v>
      </c>
      <c r="N12" s="166">
        <f>'[1]4412Imp'!M$263</f>
        <v>0.50884295108809507</v>
      </c>
      <c r="O12" s="166">
        <f>'[1]4412Imp'!N$263</f>
        <v>0.54616933748406926</v>
      </c>
      <c r="P12" s="166">
        <f>'[1]4412Imp'!O$263</f>
        <v>0.56363339183692618</v>
      </c>
      <c r="Q12" s="12">
        <f>'[1]4412Imp'!P$263</f>
        <v>0.67449091113571402</v>
      </c>
      <c r="R12" s="12">
        <f>'[1]4412Imp'!Q$263</f>
        <v>0.68596946875728793</v>
      </c>
      <c r="S12" s="12">
        <f>'[1]4412Imp'!R$263</f>
        <v>0.76392783315279333</v>
      </c>
      <c r="T12" s="12">
        <f>'[1]4412Imp'!S$263</f>
        <v>0.77554238090205063</v>
      </c>
      <c r="U12" s="12">
        <f>'[1]4412Imp'!T$263</f>
        <v>0</v>
      </c>
      <c r="V12" s="12" t="e">
        <f>'[1]4412Imp'!U$263</f>
        <v>#DIV/0!</v>
      </c>
      <c r="W12" s="12" t="e">
        <f>'[1]4412Imp'!V$263</f>
        <v>#DIV/0!</v>
      </c>
      <c r="X12" s="12" t="e">
        <f>'[1]4412Imp'!W$263</f>
        <v>#DIV/0!</v>
      </c>
      <c r="Y12" s="12" t="e">
        <f>'[1]4412Imp'!X$263</f>
        <v>#DIV/0!</v>
      </c>
      <c r="Z12" s="12" t="e">
        <f>'[1]4412Imp'!Y$263</f>
        <v>#DIV/0!</v>
      </c>
      <c r="AA12" s="12" t="e">
        <f>'[1]4412Imp'!Z$263</f>
        <v>#DIV/0!</v>
      </c>
      <c r="AB12" s="12" t="e">
        <f>'[1]4412Imp'!AA$263</f>
        <v>#DIV/0!</v>
      </c>
      <c r="AC12" s="148"/>
      <c r="AD12" s="70">
        <f>1/1000*'[1]4412Imp'!AB$263</f>
        <v>2.6800000000000001E-4</v>
      </c>
      <c r="AE12" s="12">
        <f>1/1000*'[1]4412Imp'!AC$263</f>
        <v>9.8120200000000003E-4</v>
      </c>
      <c r="AF12" s="12">
        <f>1/1000*'[1]4412Imp'!AD$263</f>
        <v>1.7820920000000003E-3</v>
      </c>
      <c r="AG12" s="12">
        <f>1/1000*'[1]4412Imp'!AE$263</f>
        <v>2.9356959999999998E-3</v>
      </c>
      <c r="AH12" s="12">
        <f>1/1000*'[1]4412Imp'!AF$263</f>
        <v>7.8687419999999998E-3</v>
      </c>
      <c r="AI12" s="12">
        <f>1/1000*'[1]4412Imp'!AG$263</f>
        <v>1.4311484000000001E-2</v>
      </c>
      <c r="AJ12" s="12">
        <f>1/1000*'[1]4412Imp'!AH$263</f>
        <v>2.7853869999999999E-2</v>
      </c>
      <c r="AK12" s="12">
        <f>1/1000*'[1]4412Imp'!AI$263</f>
        <v>4.1866867000000009E-2</v>
      </c>
      <c r="AL12" s="12">
        <f>1/1000*'[1]4412Imp'!AJ$263</f>
        <v>4.2265467999999987E-2</v>
      </c>
      <c r="AM12" s="12">
        <f>1/1000*'[1]4412Imp'!AK$263</f>
        <v>3.7086261999999995E-2</v>
      </c>
      <c r="AN12" s="12">
        <f>1/1000*'[1]4412Imp'!AL$263</f>
        <v>5.2386819999999994E-2</v>
      </c>
      <c r="AO12" s="12">
        <f>1/1000*'[1]4412Imp'!AM$263</f>
        <v>6.9520414000000003E-2</v>
      </c>
      <c r="AP12" s="12">
        <f>1/1000*'[1]4412Imp'!AN$263</f>
        <v>8.3451561999999979E-2</v>
      </c>
      <c r="AQ12" s="12">
        <f>1/1000*'[1]4412Imp'!AO$263</f>
        <v>8.9434799000000023E-2</v>
      </c>
      <c r="AR12" s="12">
        <f>1/1000*'[1]4412Imp'!AP$263</f>
        <v>0.117085594</v>
      </c>
      <c r="AS12" s="12">
        <f>1/1000*'[1]4412Imp'!AQ$263</f>
        <v>0.118201978</v>
      </c>
      <c r="AT12" s="12">
        <f>1/1000*'[1]4412Imp'!AR$263</f>
        <v>0.13264089900000006</v>
      </c>
      <c r="AU12" s="12">
        <f>1/1000*'[1]4412Imp'!AS$263</f>
        <v>0.16678681199999998</v>
      </c>
      <c r="AV12" s="12">
        <f>1/1000*'[1]4412Imp'!AT$263</f>
        <v>0</v>
      </c>
      <c r="AW12" s="12">
        <f>1/1000*'[1]4412Imp'!AU$263</f>
        <v>0</v>
      </c>
      <c r="AX12" s="12">
        <f>1/1000*'[1]4412Imp'!AV$263</f>
        <v>0</v>
      </c>
      <c r="AY12" s="12">
        <f>1/1000*'[1]4412Imp'!AW$263</f>
        <v>0</v>
      </c>
      <c r="AZ12" s="12">
        <f>1/1000*'[1]4412Imp'!AX$263</f>
        <v>0</v>
      </c>
      <c r="BA12" s="12">
        <f>1/1000*'[1]4412Imp'!AY$263</f>
        <v>0</v>
      </c>
      <c r="BB12" s="12">
        <f>1/1000*'[1]4412Imp'!AZ$263</f>
        <v>0</v>
      </c>
      <c r="BC12" s="12">
        <f>1/1000*'[1]4412Imp'!BA$263</f>
        <v>0</v>
      </c>
      <c r="BD12" s="108"/>
    </row>
    <row r="13" spans="1:56" ht="13">
      <c r="B13" s="115" t="s">
        <v>58</v>
      </c>
      <c r="C13" s="167">
        <f>'[1]44104411Imp'!B$263</f>
        <v>0.20293805213999994</v>
      </c>
      <c r="D13" s="47">
        <f>'[1]44104411Imp'!C$263</f>
        <v>0.24774974289999999</v>
      </c>
      <c r="E13" s="47">
        <f>'[1]44104411Imp'!D$263</f>
        <v>0.36962846352829931</v>
      </c>
      <c r="F13" s="47">
        <f>'[1]44104411Imp'!E$263</f>
        <v>0.53292793588413556</v>
      </c>
      <c r="G13" s="47">
        <f>'[1]44104411Imp'!F$263</f>
        <v>0.62118275128498357</v>
      </c>
      <c r="H13" s="47">
        <f>'[1]44104411Imp'!G$263</f>
        <v>0.83890676001631848</v>
      </c>
      <c r="I13" s="47">
        <f>'[1]44104411Imp'!H$263</f>
        <v>1.1327296412833234</v>
      </c>
      <c r="J13" s="47">
        <f>'[1]44104411Imp'!I$263</f>
        <v>1.282390066308472</v>
      </c>
      <c r="K13" s="47">
        <f>'[1]44104411Imp'!J$263</f>
        <v>1.2750333343987841</v>
      </c>
      <c r="L13" s="47">
        <f>'[1]44104411Imp'!K$263</f>
        <v>1.3430590209265245</v>
      </c>
      <c r="M13" s="47">
        <f>'[1]44104411Imp'!L$263</f>
        <v>1.2237908306984049</v>
      </c>
      <c r="N13" s="47">
        <f>'[1]44104411Imp'!M$263</f>
        <v>1.276558025467007</v>
      </c>
      <c r="O13" s="47">
        <f>'[1]44104411Imp'!N$263</f>
        <v>1.0845004240677918</v>
      </c>
      <c r="P13" s="47">
        <f>'[1]44104411Imp'!O$263</f>
        <v>0.89722359680231878</v>
      </c>
      <c r="Q13" s="128">
        <f>'[1]44104411Imp'!P$263</f>
        <v>0.75436136353999994</v>
      </c>
      <c r="R13" s="128">
        <f>'[1]44104411Imp'!Q$263</f>
        <v>1.0701723733599999</v>
      </c>
      <c r="S13" s="128">
        <f>'[1]44104411Imp'!R$263</f>
        <v>1.1193945200077857</v>
      </c>
      <c r="T13" s="128">
        <f>'[1]44104411Imp'!S$263</f>
        <v>1.230077029707745</v>
      </c>
      <c r="U13" s="128">
        <f>'[1]44104411Imp'!T$263</f>
        <v>0</v>
      </c>
      <c r="V13" s="128" t="e">
        <f>'[1]44104411Imp'!U$263</f>
        <v>#DIV/0!</v>
      </c>
      <c r="W13" s="128" t="e">
        <f>'[1]44104411Imp'!V$263</f>
        <v>#DIV/0!</v>
      </c>
      <c r="X13" s="128" t="e">
        <f>'[1]44104411Imp'!W$263</f>
        <v>#DIV/0!</v>
      </c>
      <c r="Y13" s="128" t="e">
        <f>'[1]44104411Imp'!X$263</f>
        <v>#DIV/0!</v>
      </c>
      <c r="Z13" s="128" t="e">
        <f>'[1]44104411Imp'!Y$263</f>
        <v>#DIV/0!</v>
      </c>
      <c r="AA13" s="128" t="e">
        <f>'[1]44104411Imp'!Z$263</f>
        <v>#DIV/0!</v>
      </c>
      <c r="AB13" s="128" t="e">
        <f>'[1]44104411Imp'!AA$263</f>
        <v>#DIV/0!</v>
      </c>
      <c r="AC13" s="155"/>
      <c r="AD13" s="70">
        <f>1/1000*'[1]44104411Imp'!AB$263</f>
        <v>2.8142999999999994E-2</v>
      </c>
      <c r="AE13" s="12">
        <f>1/1000*'[1]44104411Imp'!AC$263</f>
        <v>3.2741782000000011E-2</v>
      </c>
      <c r="AF13" s="12">
        <f>1/1000*'[1]44104411Imp'!AD$263</f>
        <v>4.4792481999999988E-2</v>
      </c>
      <c r="AG13" s="12">
        <f>1/1000*'[1]44104411Imp'!AE$263</f>
        <v>4.9530944999999993E-2</v>
      </c>
      <c r="AH13" s="12">
        <f>1/1000*'[1]44104411Imp'!AF$263</f>
        <v>8.0311360999999998E-2</v>
      </c>
      <c r="AI13" s="12">
        <f>1/1000*'[1]44104411Imp'!AG$263</f>
        <v>9.7915723999999996E-2</v>
      </c>
      <c r="AJ13" s="12">
        <f>1/1000*'[1]44104411Imp'!AH$263</f>
        <v>0.12254386400000002</v>
      </c>
      <c r="AK13" s="12">
        <f>1/1000*'[1]44104411Imp'!AI$263</f>
        <v>0.17094981399999998</v>
      </c>
      <c r="AL13" s="12">
        <f>1/1000*'[1]44104411Imp'!AJ$263</f>
        <v>0.18235741799999997</v>
      </c>
      <c r="AM13" s="12">
        <f>1/1000*'[1]44104411Imp'!AK$263</f>
        <v>0.16559357999999999</v>
      </c>
      <c r="AN13" s="12">
        <f>1/1000*'[1]44104411Imp'!AL$263</f>
        <v>0.19200658000000001</v>
      </c>
      <c r="AO13" s="12">
        <f>1/1000*'[1]44104411Imp'!AM$263</f>
        <v>0.21457557799999999</v>
      </c>
      <c r="AP13" s="12">
        <f>1/1000*'[1]44104411Imp'!AN$263</f>
        <v>0.20483138299999995</v>
      </c>
      <c r="AQ13" s="12">
        <f>1/1000*'[1]44104411Imp'!AO$263</f>
        <v>0.17615968899999998</v>
      </c>
      <c r="AR13" s="12">
        <f>1/1000*'[1]44104411Imp'!AP$263</f>
        <v>0.16981284300000002</v>
      </c>
      <c r="AS13" s="12">
        <f>1/1000*'[1]44104411Imp'!AQ$263</f>
        <v>0.20222888700000005</v>
      </c>
      <c r="AT13" s="12">
        <f>1/1000*'[1]44104411Imp'!AR$263</f>
        <v>0.20667546099999998</v>
      </c>
      <c r="AU13" s="12">
        <f>1/1000*'[1]44104411Imp'!AS$263</f>
        <v>0.24481520800000006</v>
      </c>
      <c r="AV13" s="12">
        <f>1/1000*'[1]44104411Imp'!AT$263</f>
        <v>0</v>
      </c>
      <c r="AW13" s="12">
        <f>1/1000*'[1]44104411Imp'!AU$263</f>
        <v>0</v>
      </c>
      <c r="AX13" s="12">
        <f>1/1000*'[1]44104411Imp'!AV$263</f>
        <v>0</v>
      </c>
      <c r="AY13" s="12">
        <f>1/1000*'[1]44104411Imp'!AW$263</f>
        <v>0</v>
      </c>
      <c r="AZ13" s="12">
        <f>1/1000*'[1]44104411Imp'!AX$263</f>
        <v>0</v>
      </c>
      <c r="BA13" s="12">
        <f>1/1000*'[1]44104411Imp'!AY$263</f>
        <v>0</v>
      </c>
      <c r="BB13" s="12">
        <f>1/1000*'[1]44104411Imp'!AZ$263</f>
        <v>0</v>
      </c>
      <c r="BC13" s="12">
        <f>1/1000*'[1]44104411Imp'!BA$263</f>
        <v>0</v>
      </c>
      <c r="BD13" s="108"/>
    </row>
    <row r="14" spans="1:56" ht="13">
      <c r="B14" s="115" t="s">
        <v>180</v>
      </c>
      <c r="C14" s="165">
        <f>'[1]44094418Imp'!B$263</f>
        <v>6.8183769416666675E-3</v>
      </c>
      <c r="D14" s="166">
        <f>'[1]44094418Imp'!C$263</f>
        <v>6.8399727549999997E-3</v>
      </c>
      <c r="E14" s="166">
        <f>'[1]44094418Imp'!D$263</f>
        <v>1.582735875788497E-2</v>
      </c>
      <c r="F14" s="166">
        <f>'[1]44094418Imp'!E$263</f>
        <v>4.5594272285490234E-2</v>
      </c>
      <c r="G14" s="166">
        <f>'[1]44094418Imp'!F$263</f>
        <v>6.6422167487001763E-2</v>
      </c>
      <c r="H14" s="166">
        <f>'[1]44094418Imp'!G$263</f>
        <v>6.4382145809441391E-2</v>
      </c>
      <c r="I14" s="166">
        <f>'[1]44094418Imp'!H$263</f>
        <v>4.3698390201457993E-2</v>
      </c>
      <c r="J14" s="166">
        <f>'[1]44094418Imp'!I$263</f>
        <v>2.9354242928477652E-2</v>
      </c>
      <c r="K14" s="166">
        <f>'[1]44094418Imp'!J$263</f>
        <v>4.7150944381017884E-2</v>
      </c>
      <c r="L14" s="166">
        <f>'[1]44094418Imp'!K$263</f>
        <v>4.755691417715991E-2</v>
      </c>
      <c r="M14" s="166">
        <f>'[1]44094418Imp'!L$263</f>
        <v>7.1303447513241053E-2</v>
      </c>
      <c r="N14" s="166">
        <f>'[1]44094418Imp'!M$263</f>
        <v>6.9266354627522259E-2</v>
      </c>
      <c r="O14" s="166">
        <f>'[1]44094418Imp'!N$263</f>
        <v>4.5498024181339018E-2</v>
      </c>
      <c r="P14" s="166">
        <f>'[1]44094418Imp'!O$263</f>
        <v>3.9461137559245789E-2</v>
      </c>
      <c r="Q14" s="12">
        <f>'[1]44094418Imp'!P$263</f>
        <v>4.4821691300008126E-2</v>
      </c>
      <c r="R14" s="12">
        <f>'[1]44094418Imp'!Q$263</f>
        <v>7.644351661953748E-2</v>
      </c>
      <c r="S14" s="12">
        <f>'[1]44094418Imp'!R$263</f>
        <v>8.9997072345786314E-2</v>
      </c>
      <c r="T14" s="12">
        <f>'[1]44094418Imp'!S$263</f>
        <v>0.32993262903132331</v>
      </c>
      <c r="U14" s="12">
        <f>'[1]44094418Imp'!T$263</f>
        <v>0</v>
      </c>
      <c r="V14" s="12" t="e">
        <f>'[1]44094418Imp'!U$263</f>
        <v>#DIV/0!</v>
      </c>
      <c r="W14" s="12" t="e">
        <f>'[1]44094418Imp'!V$263</f>
        <v>#DIV/0!</v>
      </c>
      <c r="X14" s="12" t="e">
        <f>'[1]44094418Imp'!W$263</f>
        <v>#DIV/0!</v>
      </c>
      <c r="Y14" s="12" t="e">
        <f>'[1]44094418Imp'!X$263</f>
        <v>#DIV/0!</v>
      </c>
      <c r="Z14" s="12" t="e">
        <f>'[1]44094418Imp'!Y$263</f>
        <v>#DIV/0!</v>
      </c>
      <c r="AA14" s="12" t="e">
        <f>'[1]44094418Imp'!Z$263</f>
        <v>#DIV/0!</v>
      </c>
      <c r="AB14" s="12" t="e">
        <f>'[1]44094418Imp'!AA$263</f>
        <v>#DIV/0!</v>
      </c>
      <c r="AC14" s="148"/>
      <c r="AD14" s="70">
        <f>1/1000*'[1]44094418Imp'!AB$263</f>
        <v>8.9799999999999993E-4</v>
      </c>
      <c r="AE14" s="12">
        <f>1/1000*'[1]44094418Imp'!AC$263</f>
        <v>9.4381899999999993E-4</v>
      </c>
      <c r="AF14" s="12">
        <f>1/1000*'[1]44094418Imp'!AD$263</f>
        <v>4.283931999999999E-3</v>
      </c>
      <c r="AG14" s="12">
        <f>1/1000*'[1]44094418Imp'!AE$263</f>
        <v>5.2378319999999996E-3</v>
      </c>
      <c r="AH14" s="12">
        <f>1/1000*'[1]44094418Imp'!AF$263</f>
        <v>3.7081779999999999E-3</v>
      </c>
      <c r="AI14" s="12">
        <f>1/1000*'[1]44094418Imp'!AG$263</f>
        <v>3.619535000000001E-3</v>
      </c>
      <c r="AJ14" s="12">
        <f>1/1000*'[1]44094418Imp'!AH$263</f>
        <v>8.1935979999999999E-3</v>
      </c>
      <c r="AK14" s="12">
        <f>1/1000*'[1]44094418Imp'!AI$263</f>
        <v>1.0010874000000001E-2</v>
      </c>
      <c r="AL14" s="12">
        <f>1/1000*'[1]44094418Imp'!AJ$263</f>
        <v>1.3473375999999999E-2</v>
      </c>
      <c r="AM14" s="12">
        <f>1/1000*'[1]44094418Imp'!AK$263</f>
        <v>1.8558790999999995E-2</v>
      </c>
      <c r="AN14" s="12">
        <f>1/1000*'[1]44094418Imp'!AL$263</f>
        <v>2.0029079999999998E-2</v>
      </c>
      <c r="AO14" s="12">
        <f>1/1000*'[1]44094418Imp'!AM$263</f>
        <v>2.6902974000000007E-2</v>
      </c>
      <c r="AP14" s="12">
        <f>1/1000*'[1]44094418Imp'!AN$263</f>
        <v>1.5200285999999995E-2</v>
      </c>
      <c r="AQ14" s="12">
        <f>1/1000*'[1]44094418Imp'!AO$263</f>
        <v>1.8191480999999995E-2</v>
      </c>
      <c r="AR14" s="12">
        <f>1/1000*'[1]44094418Imp'!AP$263</f>
        <v>1.3953042999999997E-2</v>
      </c>
      <c r="AS14" s="12">
        <f>1/1000*'[1]44094418Imp'!AQ$263</f>
        <v>1.0513801E-2</v>
      </c>
      <c r="AT14" s="12">
        <f>1/1000*'[1]44094418Imp'!AR$263</f>
        <v>1.4912594999999996E-2</v>
      </c>
      <c r="AU14" s="12">
        <f>1/1000*'[1]44094418Imp'!AS$263</f>
        <v>1.7798147999999993E-2</v>
      </c>
      <c r="AV14" s="12">
        <f>1/1000*'[1]44094418Imp'!AT$263</f>
        <v>0</v>
      </c>
      <c r="AW14" s="12">
        <f>1/1000*'[1]44094418Imp'!AU$263</f>
        <v>0</v>
      </c>
      <c r="AX14" s="12">
        <f>1/1000*'[1]44094418Imp'!AV$263</f>
        <v>0</v>
      </c>
      <c r="AY14" s="12">
        <f>1/1000*'[1]44094418Imp'!AW$263</f>
        <v>0</v>
      </c>
      <c r="AZ14" s="12">
        <f>1/1000*'[1]44094418Imp'!AX$263</f>
        <v>0</v>
      </c>
      <c r="BA14" s="12">
        <f>1/1000*'[1]44094418Imp'!AY$263</f>
        <v>0</v>
      </c>
      <c r="BB14" s="12">
        <f>1/1000*'[1]44094418Imp'!AZ$263</f>
        <v>0</v>
      </c>
      <c r="BC14" s="12">
        <f>1/1000*'[1]44094418Imp'!BA$263</f>
        <v>0</v>
      </c>
      <c r="BD14" s="108"/>
    </row>
    <row r="15" spans="1:56" ht="13">
      <c r="B15" s="115" t="s">
        <v>18</v>
      </c>
      <c r="C15" s="165">
        <f>'[1]94Imp'!B$263</f>
        <v>2.7519631999999997E-3</v>
      </c>
      <c r="D15" s="166">
        <f>'[1]94Imp'!C$263</f>
        <v>1.4729456E-3</v>
      </c>
      <c r="E15" s="166">
        <f>'[1]94Imp'!D$263</f>
        <v>2.7118475999999996E-3</v>
      </c>
      <c r="F15" s="166">
        <f>'[1]94Imp'!E$263</f>
        <v>7.6851964000000002E-3</v>
      </c>
      <c r="G15" s="166">
        <f>'[1]94Imp'!F$263</f>
        <v>6.4397955999999975E-3</v>
      </c>
      <c r="H15" s="166">
        <f>'[1]94Imp'!G$263</f>
        <v>8.6262847999999982E-3</v>
      </c>
      <c r="I15" s="166">
        <f>'[1]94Imp'!H$263</f>
        <v>1.0998299200000001E-2</v>
      </c>
      <c r="J15" s="166">
        <f>'[1]94Imp'!I$263</f>
        <v>1.2009393199999999E-2</v>
      </c>
      <c r="K15" s="166">
        <f>'[1]94Imp'!J$263</f>
        <v>1.2441329599999999E-2</v>
      </c>
      <c r="L15" s="166">
        <f>'[1]94Imp'!K$263</f>
        <v>1.2441329599999999E-2</v>
      </c>
      <c r="M15" s="166">
        <f>'[1]94Imp'!L$263</f>
        <v>1.2441329599999999E-2</v>
      </c>
      <c r="N15" s="166">
        <f>'[1]94Imp'!M$263</f>
        <v>1.2441329599999999E-2</v>
      </c>
      <c r="O15" s="166">
        <f>'[1]94Imp'!N$263</f>
        <v>1.2441329599999999E-2</v>
      </c>
      <c r="P15" s="166">
        <f>'[1]94Imp'!O$263</f>
        <v>1.2441329599999999E-2</v>
      </c>
      <c r="Q15" s="12">
        <f>'[1]94Imp'!P$263</f>
        <v>1.2441329599999999E-2</v>
      </c>
      <c r="R15" s="12">
        <f>'[1]94Imp'!Q$263</f>
        <v>1.2441329599999999E-2</v>
      </c>
      <c r="S15" s="12">
        <f>'[1]94Imp'!R$263</f>
        <v>1.2441329599999999E-2</v>
      </c>
      <c r="T15" s="12">
        <f>'[1]94Imp'!S$263</f>
        <v>1.2441329599999999E-2</v>
      </c>
      <c r="U15" s="12">
        <f>'[1]94Imp'!T$263</f>
        <v>0</v>
      </c>
      <c r="V15" s="12">
        <f>'[1]94Imp'!U$263</f>
        <v>0</v>
      </c>
      <c r="W15" s="12">
        <f>'[1]94Imp'!V$263</f>
        <v>0</v>
      </c>
      <c r="X15" s="12">
        <f>'[1]94Imp'!W$263</f>
        <v>0</v>
      </c>
      <c r="Y15" s="12">
        <f>'[1]94Imp'!X$263</f>
        <v>0</v>
      </c>
      <c r="Z15" s="12">
        <f>'[1]94Imp'!Y$263</f>
        <v>0</v>
      </c>
      <c r="AA15" s="12">
        <f>'[1]94Imp'!Z$263</f>
        <v>0</v>
      </c>
      <c r="AB15" s="12">
        <f>'[1]94Imp'!AA$263</f>
        <v>0</v>
      </c>
      <c r="AC15" s="148"/>
      <c r="AD15" s="70">
        <f>1/1000*'[1]94Imp'!AB$263</f>
        <v>2.6230000000000003E-3</v>
      </c>
      <c r="AE15" s="12">
        <f>1/1000*'[1]94Imp'!AC$263</f>
        <v>1.3128109999999999E-3</v>
      </c>
      <c r="AF15" s="12">
        <f>1/1000*'[1]94Imp'!AD$263</f>
        <v>2.4272200000000003E-3</v>
      </c>
      <c r="AG15" s="12">
        <f>1/1000*'[1]94Imp'!AE$263</f>
        <v>7.6318159999999996E-3</v>
      </c>
      <c r="AH15" s="12">
        <f>1/1000*'[1]94Imp'!AF$263</f>
        <v>6.5597150000000007E-3</v>
      </c>
      <c r="AI15" s="12">
        <f>1/1000*'[1]94Imp'!AG$263</f>
        <v>9.1485019999999993E-3</v>
      </c>
      <c r="AJ15" s="12">
        <f>1/1000*'[1]94Imp'!AH$263</f>
        <v>1.1745519000000001E-2</v>
      </c>
      <c r="AK15" s="12">
        <f>1/1000*'[1]94Imp'!AI$263</f>
        <v>1.5028825999999999E-2</v>
      </c>
      <c r="AL15" s="12">
        <f>1/1000*'[1]94Imp'!AJ$263</f>
        <v>1.6825009999999998E-2</v>
      </c>
      <c r="AM15" s="12">
        <f>1/1000*'[1]94Imp'!AK$263</f>
        <v>1.9618481000000004E-2</v>
      </c>
      <c r="AN15" s="12">
        <f>1/1000*'[1]94Imp'!AL$263</f>
        <v>3.0713220000000006E-2</v>
      </c>
      <c r="AO15" s="12">
        <f>1/1000*'[1]94Imp'!AM$263</f>
        <v>2.6950194999999996E-2</v>
      </c>
      <c r="AP15" s="12">
        <f>1/1000*'[1]94Imp'!AN$263</f>
        <v>2.5474264999999992E-2</v>
      </c>
      <c r="AQ15" s="12">
        <f>1/1000*'[1]94Imp'!AO$263</f>
        <v>2.2849573999999994E-2</v>
      </c>
      <c r="AR15" s="12">
        <f>1/1000*'[1]94Imp'!AP$263</f>
        <v>4.2572893000000007E-2</v>
      </c>
      <c r="AS15" s="12">
        <f>1/1000*'[1]94Imp'!AQ$263</f>
        <v>4.2248681999999989E-2</v>
      </c>
      <c r="AT15" s="12">
        <f>1/1000*'[1]94Imp'!AR$263</f>
        <v>6.1460402000000004E-2</v>
      </c>
      <c r="AU15" s="12">
        <f>1/1000*'[1]94Imp'!AS$263</f>
        <v>5.9415752999999995E-2</v>
      </c>
      <c r="AV15" s="12">
        <f>1/1000*'[1]94Imp'!AT$263</f>
        <v>0</v>
      </c>
      <c r="AW15" s="12">
        <f>1/1000*'[1]94Imp'!AU$263</f>
        <v>0</v>
      </c>
      <c r="AX15" s="12">
        <f>1/1000*'[1]94Imp'!AV$263</f>
        <v>0</v>
      </c>
      <c r="AY15" s="12">
        <f>1/1000*'[1]94Imp'!AW$263</f>
        <v>0</v>
      </c>
      <c r="AZ15" s="12">
        <f>1/1000*'[1]94Imp'!AX$263</f>
        <v>0</v>
      </c>
      <c r="BA15" s="12">
        <f>1/1000*'[1]94Imp'!AY$263</f>
        <v>0</v>
      </c>
      <c r="BB15" s="12">
        <f>1/1000*'[1]94Imp'!AZ$263</f>
        <v>0</v>
      </c>
      <c r="BC15" s="12">
        <f>1/1000*'[1]94Imp'!BA$263</f>
        <v>0</v>
      </c>
      <c r="BD15" s="108"/>
    </row>
    <row r="16" spans="1:56" ht="13">
      <c r="B16" s="116" t="s">
        <v>10</v>
      </c>
      <c r="C16" s="94">
        <f t="shared" ref="C16:AB16" si="4">C8-SUM(C9:C15)</f>
        <v>4.3825915041536545E-2</v>
      </c>
      <c r="D16" s="13">
        <f t="shared" si="4"/>
        <v>9.8584576257639833E-3</v>
      </c>
      <c r="E16" s="13">
        <f t="shared" si="4"/>
        <v>8.702662091577551E-3</v>
      </c>
      <c r="F16" s="13">
        <f t="shared" si="4"/>
        <v>3.0215443791814955E-2</v>
      </c>
      <c r="G16" s="13">
        <f t="shared" si="4"/>
        <v>9.584996671258228E-2</v>
      </c>
      <c r="H16" s="13">
        <f t="shared" si="4"/>
        <v>0.10299862636134716</v>
      </c>
      <c r="I16" s="13">
        <f t="shared" si="4"/>
        <v>2.9849619460082355E-2</v>
      </c>
      <c r="J16" s="13">
        <f t="shared" si="4"/>
        <v>2.284002017497766E-2</v>
      </c>
      <c r="K16" s="13">
        <f t="shared" si="4"/>
        <v>1.8964432394677821E-2</v>
      </c>
      <c r="L16" s="13">
        <f t="shared" si="4"/>
        <v>2.4233871112040895E-2</v>
      </c>
      <c r="M16" s="13">
        <f t="shared" si="4"/>
        <v>5.4713865494909975E-2</v>
      </c>
      <c r="N16" s="13">
        <f t="shared" si="4"/>
        <v>2.2172340401550805E-2</v>
      </c>
      <c r="O16" s="13">
        <f t="shared" si="4"/>
        <v>2.8990924232740412E-2</v>
      </c>
      <c r="P16" s="13">
        <f t="shared" si="4"/>
        <v>2.1749056393070454E-2</v>
      </c>
      <c r="Q16" s="13">
        <f t="shared" si="4"/>
        <v>4.4857229237565299E-2</v>
      </c>
      <c r="R16" s="13">
        <f t="shared" si="4"/>
        <v>0.10236198009515363</v>
      </c>
      <c r="S16" s="13">
        <f t="shared" si="4"/>
        <v>0.10136483143335973</v>
      </c>
      <c r="T16" s="13">
        <f t="shared" si="4"/>
        <v>0.40044503171795043</v>
      </c>
      <c r="U16" s="13">
        <f t="shared" si="4"/>
        <v>0</v>
      </c>
      <c r="V16" s="13" t="e">
        <f t="shared" si="4"/>
        <v>#DIV/0!</v>
      </c>
      <c r="W16" s="13" t="e">
        <f t="shared" si="4"/>
        <v>#DIV/0!</v>
      </c>
      <c r="X16" s="13" t="e">
        <f t="shared" si="4"/>
        <v>#DIV/0!</v>
      </c>
      <c r="Y16" s="13" t="e">
        <f t="shared" si="4"/>
        <v>#DIV/0!</v>
      </c>
      <c r="Z16" s="13" t="e">
        <f t="shared" si="4"/>
        <v>#DIV/0!</v>
      </c>
      <c r="AA16" s="13" t="e">
        <f t="shared" si="4"/>
        <v>#DIV/0!</v>
      </c>
      <c r="AB16" s="13" t="e">
        <f t="shared" si="4"/>
        <v>#DIV/0!</v>
      </c>
      <c r="AC16" s="148"/>
      <c r="AD16" s="94">
        <f t="shared" ref="AD16:BC16" si="5">AD8-SUM(AD9:AD15)</f>
        <v>5.7719999999999994E-3</v>
      </c>
      <c r="AE16" s="13">
        <f t="shared" si="5"/>
        <v>1.3603269999999668E-3</v>
      </c>
      <c r="AF16" s="13">
        <f t="shared" si="5"/>
        <v>2.3555169999999737E-3</v>
      </c>
      <c r="AG16" s="13">
        <f t="shared" si="5"/>
        <v>3.4711250000000193E-3</v>
      </c>
      <c r="AH16" s="13">
        <f t="shared" si="5"/>
        <v>5.3510559999999652E-3</v>
      </c>
      <c r="AI16" s="13">
        <f t="shared" si="5"/>
        <v>5.7905360000000128E-3</v>
      </c>
      <c r="AJ16" s="13">
        <f t="shared" si="5"/>
        <v>5.5969060000000681E-3</v>
      </c>
      <c r="AK16" s="13">
        <f t="shared" si="5"/>
        <v>7.7892850000000902E-3</v>
      </c>
      <c r="AL16" s="13">
        <f t="shared" si="5"/>
        <v>5.4190839999999074E-3</v>
      </c>
      <c r="AM16" s="13">
        <f t="shared" si="5"/>
        <v>9.4571179999999311E-3</v>
      </c>
      <c r="AN16" s="13">
        <f t="shared" si="5"/>
        <v>1.5369079999999702E-2</v>
      </c>
      <c r="AO16" s="13">
        <f t="shared" si="5"/>
        <v>8.6117119999999936E-3</v>
      </c>
      <c r="AP16" s="13">
        <f t="shared" si="5"/>
        <v>9.6854829999999392E-3</v>
      </c>
      <c r="AQ16" s="13">
        <f t="shared" si="5"/>
        <v>1.0026258000000121E-2</v>
      </c>
      <c r="AR16" s="13">
        <f t="shared" si="5"/>
        <v>1.3964105999999976E-2</v>
      </c>
      <c r="AS16" s="13">
        <f t="shared" si="5"/>
        <v>1.4078544999999831E-2</v>
      </c>
      <c r="AT16" s="13">
        <f t="shared" si="5"/>
        <v>1.6796242799999916E-2</v>
      </c>
      <c r="AU16" s="13">
        <f t="shared" si="5"/>
        <v>2.1601925100000141E-2</v>
      </c>
      <c r="AV16" s="13">
        <f t="shared" si="5"/>
        <v>0</v>
      </c>
      <c r="AW16" s="13">
        <f t="shared" si="5"/>
        <v>0</v>
      </c>
      <c r="AX16" s="13">
        <f t="shared" si="5"/>
        <v>0</v>
      </c>
      <c r="AY16" s="13">
        <f t="shared" si="5"/>
        <v>0</v>
      </c>
      <c r="AZ16" s="13">
        <f t="shared" si="5"/>
        <v>0</v>
      </c>
      <c r="BA16" s="13">
        <f t="shared" si="5"/>
        <v>0</v>
      </c>
      <c r="BB16" s="13">
        <f t="shared" si="5"/>
        <v>0</v>
      </c>
      <c r="BC16" s="13">
        <f t="shared" si="5"/>
        <v>0</v>
      </c>
      <c r="BD16" s="108"/>
    </row>
    <row r="17" spans="2:56" ht="20" customHeight="1">
      <c r="B17" s="147" t="s">
        <v>13</v>
      </c>
      <c r="C17" s="149">
        <f>[1]PaperSectorMinusCoreVPAImp!B$263</f>
        <v>1.2356640187575683</v>
      </c>
      <c r="D17" s="150">
        <f>[1]PaperSectorMinusCoreVPAImp!C$263</f>
        <v>1.7958601687058264</v>
      </c>
      <c r="E17" s="150">
        <f>[1]PaperSectorMinusCoreVPAImp!D$263</f>
        <v>1.862387064662665</v>
      </c>
      <c r="F17" s="150">
        <f>[1]PaperSectorMinusCoreVPAImp!E$263</f>
        <v>2.2097982673812782</v>
      </c>
      <c r="G17" s="150">
        <f>[1]PaperSectorMinusCoreVPAImp!F$263</f>
        <v>2.5673379353842161</v>
      </c>
      <c r="H17" s="150">
        <f>[1]PaperSectorMinusCoreVPAImp!G$263</f>
        <v>2.8957901047246732</v>
      </c>
      <c r="I17" s="150">
        <f>[1]PaperSectorMinusCoreVPAImp!H$263</f>
        <v>3.3439784331292337</v>
      </c>
      <c r="J17" s="150">
        <f>[1]PaperSectorMinusCoreVPAImp!I$263</f>
        <v>3.9421263999305021</v>
      </c>
      <c r="K17" s="150">
        <f>[1]PaperSectorMinusCoreVPAImp!J$263</f>
        <v>4.1141288789544577</v>
      </c>
      <c r="L17" s="150">
        <f>[1]PaperSectorMinusCoreVPAImp!K$263</f>
        <v>4.8594087760942175</v>
      </c>
      <c r="M17" s="150">
        <f>[1]PaperSectorMinusCoreVPAImp!L$263</f>
        <v>4.7903860585825635</v>
      </c>
      <c r="N17" s="150">
        <f>[1]PaperSectorMinusCoreVPAImp!M$263</f>
        <v>4.696533206982008</v>
      </c>
      <c r="O17" s="150">
        <f>[1]PaperSectorMinusCoreVPAImp!N$263</f>
        <v>5.2520220229941783</v>
      </c>
      <c r="P17" s="150">
        <f>[1]PaperSectorMinusCoreVPAImp!O$263</f>
        <v>6.3738117688829519</v>
      </c>
      <c r="Q17" s="150">
        <f>[1]PaperSectorMinusCoreVPAImp!P$263</f>
        <v>6.7727684042506979</v>
      </c>
      <c r="R17" s="150">
        <f>[1]PaperSectorMinusCoreVPAImp!Q$263</f>
        <v>7.0841956890332654</v>
      </c>
      <c r="S17" s="150">
        <f>[1]PaperSectorMinusCoreVPAImp!R$263</f>
        <v>8.7747527190606363</v>
      </c>
      <c r="T17" s="150">
        <f>[1]PaperSectorMinusCoreVPAImp!S$263</f>
        <v>5.8890835981917471</v>
      </c>
      <c r="U17" s="150">
        <f>[1]PaperSectorMinusCoreVPAImp!T$263</f>
        <v>0</v>
      </c>
      <c r="V17" s="150">
        <f>[1]PaperSectorMinusCoreVPAImp!U$263</f>
        <v>0</v>
      </c>
      <c r="W17" s="150">
        <f>[1]PaperSectorMinusCoreVPAImp!V$263</f>
        <v>0</v>
      </c>
      <c r="X17" s="150">
        <f>[1]PaperSectorMinusCoreVPAImp!W$263</f>
        <v>0</v>
      </c>
      <c r="Y17" s="150">
        <f>[1]PaperSectorMinusCoreVPAImp!X$263</f>
        <v>0</v>
      </c>
      <c r="Z17" s="150">
        <f>[1]PaperSectorMinusCoreVPAImp!Y$263</f>
        <v>0</v>
      </c>
      <c r="AA17" s="150">
        <f>[1]PaperSectorMinusCoreVPAImp!Z$263</f>
        <v>0</v>
      </c>
      <c r="AB17" s="150">
        <f>[1]PaperSectorMinusCoreVPAImp!AA$263</f>
        <v>0</v>
      </c>
      <c r="AC17" s="155"/>
      <c r="AD17" s="149">
        <f>1/1000*[1]PaperSectorMinusCoreVPAImp!AB$263</f>
        <v>0.28361500000000012</v>
      </c>
      <c r="AE17" s="150">
        <f>1/1000*[1]PaperSectorMinusCoreVPAImp!AC$263</f>
        <v>0.350633629</v>
      </c>
      <c r="AF17" s="150">
        <f>1/1000*[1]PaperSectorMinusCoreVPAImp!AD$263</f>
        <v>0.39708611299999996</v>
      </c>
      <c r="AG17" s="150">
        <f>1/1000*[1]PaperSectorMinusCoreVPAImp!AE$263</f>
        <v>0.51439519300000003</v>
      </c>
      <c r="AH17" s="150">
        <f>1/1000*[1]PaperSectorMinusCoreVPAImp!AF$263</f>
        <v>0.60526187700000023</v>
      </c>
      <c r="AI17" s="150">
        <f>1/1000*[1]PaperSectorMinusCoreVPAImp!AG$263</f>
        <v>0.65536140700000012</v>
      </c>
      <c r="AJ17" s="150">
        <f>1/1000*[1]PaperSectorMinusCoreVPAImp!AH$263</f>
        <v>0.79012128699999984</v>
      </c>
      <c r="AK17" s="150">
        <f>1/1000*[1]PaperSectorMinusCoreVPAImp!AI$263</f>
        <v>0.9550284170000003</v>
      </c>
      <c r="AL17" s="150">
        <f>1/1000*[1]PaperSectorMinusCoreVPAImp!AJ$263</f>
        <v>0.8581152620000001</v>
      </c>
      <c r="AM17" s="150">
        <f>1/1000*[1]PaperSectorMinusCoreVPAImp!AK$263</f>
        <v>1.2094534949999998</v>
      </c>
      <c r="AN17" s="150">
        <f>1/1000*[1]PaperSectorMinusCoreVPAImp!AL$263</f>
        <v>1.4422194799999999</v>
      </c>
      <c r="AO17" s="150">
        <f>1/1000*[1]PaperSectorMinusCoreVPAImp!AM$263</f>
        <v>1.5966089869999998</v>
      </c>
      <c r="AP17" s="150">
        <f>1/1000*[1]PaperSectorMinusCoreVPAImp!AN$263</f>
        <v>1.6895744079999995</v>
      </c>
      <c r="AQ17" s="150">
        <f>1/1000*[1]PaperSectorMinusCoreVPAImp!AO$263</f>
        <v>1.8283335239999994</v>
      </c>
      <c r="AR17" s="150">
        <f>1/1000*[1]PaperSectorMinusCoreVPAImp!AP$263</f>
        <v>2.029337199</v>
      </c>
      <c r="AS17" s="150">
        <f>1/1000*[1]PaperSectorMinusCoreVPAImp!AQ$263</f>
        <v>2.1245153250000008</v>
      </c>
      <c r="AT17" s="150">
        <f>1/1000*[1]PaperSectorMinusCoreVPAImp!AR$263</f>
        <v>2.2843543199999998</v>
      </c>
      <c r="AU17" s="150">
        <f>1/1000*[1]PaperSectorMinusCoreVPAImp!AS$263</f>
        <v>2.5299435669999979</v>
      </c>
      <c r="AV17" s="150">
        <f>1/1000*[1]PaperSectorMinusCoreVPAImp!AT$263</f>
        <v>0</v>
      </c>
      <c r="AW17" s="150">
        <f>1/1000*[1]PaperSectorMinusCoreVPAImp!AU$263</f>
        <v>0</v>
      </c>
      <c r="AX17" s="150">
        <f>1/1000*[1]PaperSectorMinusCoreVPAImp!AV$263</f>
        <v>0</v>
      </c>
      <c r="AY17" s="150">
        <f>1/1000*[1]PaperSectorMinusCoreVPAImp!AW$263</f>
        <v>0</v>
      </c>
      <c r="AZ17" s="150">
        <f>1/1000*[1]PaperSectorMinusCoreVPAImp!AX$263</f>
        <v>0</v>
      </c>
      <c r="BA17" s="150">
        <f>1/1000*[1]PaperSectorMinusCoreVPAImp!AY$263</f>
        <v>0</v>
      </c>
      <c r="BB17" s="150">
        <f>1/1000*[1]PaperSectorMinusCoreVPAImp!AZ$263</f>
        <v>0</v>
      </c>
      <c r="BC17" s="150">
        <f>1/1000*[1]PaperSectorMinusCoreVPAImp!BA$263</f>
        <v>0</v>
      </c>
      <c r="BD17" s="108"/>
    </row>
    <row r="18" spans="2:56" ht="13">
      <c r="B18" s="115" t="s">
        <v>181</v>
      </c>
      <c r="C18" s="165">
        <f>'[1]440123Imp'!B$263</f>
        <v>0</v>
      </c>
      <c r="D18" s="166">
        <f>'[1]440123Imp'!C$263</f>
        <v>0</v>
      </c>
      <c r="E18" s="166">
        <f>'[1]440123Imp'!D$263</f>
        <v>0</v>
      </c>
      <c r="F18" s="166">
        <f>'[1]440123Imp'!E$263</f>
        <v>0</v>
      </c>
      <c r="G18" s="166">
        <f>'[1]440123Imp'!F$263</f>
        <v>0</v>
      </c>
      <c r="H18" s="166">
        <f>'[1]440123Imp'!G$263</f>
        <v>0</v>
      </c>
      <c r="I18" s="166">
        <f>'[1]440123Imp'!H$263</f>
        <v>0</v>
      </c>
      <c r="J18" s="166">
        <f>'[1]440123Imp'!I$263</f>
        <v>0</v>
      </c>
      <c r="K18" s="166">
        <f>'[1]440123Imp'!J$263</f>
        <v>0</v>
      </c>
      <c r="L18" s="166">
        <f>'[1]440123Imp'!K$263</f>
        <v>0</v>
      </c>
      <c r="M18" s="166">
        <f>'[1]440123Imp'!L$263</f>
        <v>0</v>
      </c>
      <c r="N18" s="166">
        <f>'[1]440123Imp'!M$263</f>
        <v>1.1080222859999999E-2</v>
      </c>
      <c r="O18" s="166">
        <f>'[1]440123Imp'!N$263</f>
        <v>0</v>
      </c>
      <c r="P18" s="166">
        <f>'[1]440123Imp'!O$263</f>
        <v>0</v>
      </c>
      <c r="Q18" s="12">
        <f>'[1]440123Imp'!P$263</f>
        <v>1.260616637E-2</v>
      </c>
      <c r="R18" s="12">
        <f>'[1]440123Imp'!Q$263</f>
        <v>9.295339829999999E-3</v>
      </c>
      <c r="S18" s="12">
        <f>'[1]440123Imp'!R$263</f>
        <v>1.4333450039999997E-2</v>
      </c>
      <c r="T18" s="12">
        <f>'[1]440123Imp'!S$263</f>
        <v>1.3562578819999997E-2</v>
      </c>
      <c r="U18" s="12">
        <f>'[1]440123Imp'!T$263</f>
        <v>0</v>
      </c>
      <c r="V18" s="12">
        <f>'[1]440123Imp'!U$263</f>
        <v>0</v>
      </c>
      <c r="W18" s="12">
        <f>'[1]440123Imp'!V$263</f>
        <v>0</v>
      </c>
      <c r="X18" s="12">
        <f>'[1]440123Imp'!W$263</f>
        <v>0</v>
      </c>
      <c r="Y18" s="12">
        <f>'[1]440123Imp'!X$263</f>
        <v>0</v>
      </c>
      <c r="Z18" s="12">
        <f>'[1]440123Imp'!Y$263</f>
        <v>0</v>
      </c>
      <c r="AA18" s="12">
        <f>'[1]440123Imp'!Z$263</f>
        <v>0</v>
      </c>
      <c r="AB18" s="12">
        <f>'[1]440123Imp'!AA$263</f>
        <v>0</v>
      </c>
      <c r="AC18" s="148"/>
      <c r="AD18" s="165">
        <f>1/1000*'[1]440123Imp'!AB$263</f>
        <v>0</v>
      </c>
      <c r="AE18" s="166">
        <f>1/1000*'[1]440123Imp'!AC$263</f>
        <v>0</v>
      </c>
      <c r="AF18" s="166">
        <f>1/1000*'[1]440123Imp'!AD$263</f>
        <v>0</v>
      </c>
      <c r="AG18" s="166">
        <f>1/1000*'[1]440123Imp'!AE$263</f>
        <v>0</v>
      </c>
      <c r="AH18" s="166">
        <f>1/1000*'[1]440123Imp'!AF$263</f>
        <v>0</v>
      </c>
      <c r="AI18" s="166">
        <f>1/1000*'[1]440123Imp'!AG$263</f>
        <v>0</v>
      </c>
      <c r="AJ18" s="166">
        <f>1/1000*'[1]440123Imp'!AH$263</f>
        <v>0</v>
      </c>
      <c r="AK18" s="166">
        <f>1/1000*'[1]440123Imp'!AI$263</f>
        <v>0</v>
      </c>
      <c r="AL18" s="166">
        <f>1/1000*'[1]440123Imp'!AJ$263</f>
        <v>0</v>
      </c>
      <c r="AM18" s="166">
        <f>1/1000*'[1]440123Imp'!AK$263</f>
        <v>0</v>
      </c>
      <c r="AN18" s="166">
        <f>1/1000*'[1]440123Imp'!AL$263</f>
        <v>0</v>
      </c>
      <c r="AO18" s="166">
        <f>1/1000*'[1]440123Imp'!AM$263</f>
        <v>1.0015040000000001E-3</v>
      </c>
      <c r="AP18" s="166">
        <f>1/1000*'[1]440123Imp'!AN$263</f>
        <v>7.1647999999999992E-4</v>
      </c>
      <c r="AQ18" s="166">
        <f>1/1000*'[1]440123Imp'!AO$263</f>
        <v>0</v>
      </c>
      <c r="AR18" s="166">
        <f>1/1000*'[1]440123Imp'!AP$263</f>
        <v>1.3988859999999998E-3</v>
      </c>
      <c r="AS18" s="166">
        <f>1/1000*'[1]440123Imp'!AQ$263</f>
        <v>1.0324949999999998E-3</v>
      </c>
      <c r="AT18" s="166">
        <f>1/1000*'[1]440123Imp'!AR$263</f>
        <v>1.031616E-3</v>
      </c>
      <c r="AU18" s="166">
        <f>1/1000*'[1]440123Imp'!AS$263</f>
        <v>1.2887599999999997E-3</v>
      </c>
      <c r="AV18" s="166">
        <f>1/1000*'[1]440123Imp'!AT$263</f>
        <v>0</v>
      </c>
      <c r="AW18" s="166">
        <f>1/1000*'[1]440123Imp'!AU$263</f>
        <v>0</v>
      </c>
      <c r="AX18" s="166">
        <f>1/1000*'[1]440123Imp'!AV$263</f>
        <v>0</v>
      </c>
      <c r="AY18" s="166">
        <f>1/1000*'[1]440123Imp'!AW$263</f>
        <v>0</v>
      </c>
      <c r="AZ18" s="166">
        <f>1/1000*'[1]440123Imp'!AX$263</f>
        <v>0</v>
      </c>
      <c r="BA18" s="166">
        <f>1/1000*'[1]440123Imp'!AY$263</f>
        <v>0</v>
      </c>
      <c r="BB18" s="166">
        <f>1/1000*'[1]440123Imp'!AZ$263</f>
        <v>0</v>
      </c>
      <c r="BC18" s="166">
        <f>1/1000*'[1]440123Imp'!BA$263</f>
        <v>0</v>
      </c>
      <c r="BD18" s="108"/>
    </row>
    <row r="19" spans="2:56" ht="13">
      <c r="B19" s="115" t="s">
        <v>12</v>
      </c>
      <c r="C19" s="167">
        <f>'[1]4701-5Imp'!B$263</f>
        <v>0.22089689299999998</v>
      </c>
      <c r="D19" s="47">
        <f>'[1]4701-5Imp'!C$263</f>
        <v>0.49052112971428569</v>
      </c>
      <c r="E19" s="47">
        <f>'[1]4701-5Imp'!D$263</f>
        <v>0.22265977349999999</v>
      </c>
      <c r="F19" s="47">
        <f>'[1]4701-5Imp'!E$263</f>
        <v>0.3529244835</v>
      </c>
      <c r="G19" s="47">
        <f>'[1]4701-5Imp'!F$263</f>
        <v>0.53125839450000001</v>
      </c>
      <c r="H19" s="47">
        <f>'[1]4701-5Imp'!G$263</f>
        <v>0.62432783999999986</v>
      </c>
      <c r="I19" s="47">
        <f>'[1]4701-5Imp'!H$263</f>
        <v>0.65092238550000003</v>
      </c>
      <c r="J19" s="47">
        <f>'[1]4701-5Imp'!I$263</f>
        <v>0.57097095749999993</v>
      </c>
      <c r="K19" s="47">
        <f>'[1]4701-5Imp'!J$263</f>
        <v>0.60218752049999991</v>
      </c>
      <c r="L19" s="47">
        <f>'[1]4701-5Imp'!K$263</f>
        <v>0.9199241145</v>
      </c>
      <c r="M19" s="47">
        <f>'[1]4701-5Imp'!L$263</f>
        <v>0.77858296649999992</v>
      </c>
      <c r="N19" s="47">
        <f>'[1]4701-5Imp'!M$263</f>
        <v>0.64416622875000007</v>
      </c>
      <c r="O19" s="47">
        <f>'[1]4701-5Imp'!N$263</f>
        <v>0.72857157750000001</v>
      </c>
      <c r="P19" s="47">
        <f>'[1]4701-5Imp'!O$263</f>
        <v>0.99146087099999969</v>
      </c>
      <c r="Q19" s="47">
        <f>'[1]4701-5Imp'!P$263</f>
        <v>1.0291162184999998</v>
      </c>
      <c r="R19" s="47">
        <f>'[1]4701-5Imp'!Q$263</f>
        <v>0.81151676699999986</v>
      </c>
      <c r="S19" s="47">
        <f>'[1]4701-5Imp'!R$263</f>
        <v>1.1207527068571426</v>
      </c>
      <c r="T19" s="47">
        <f>'[1]4701-5Imp'!S$263</f>
        <v>0.97551493649999999</v>
      </c>
      <c r="U19" s="47">
        <f>'[1]4701-5Imp'!T$263</f>
        <v>0</v>
      </c>
      <c r="V19" s="47">
        <f>'[1]4701-5Imp'!U$263</f>
        <v>0</v>
      </c>
      <c r="W19" s="47">
        <f>'[1]4701-5Imp'!V$263</f>
        <v>0</v>
      </c>
      <c r="X19" s="47">
        <f>'[1]4701-5Imp'!W$263</f>
        <v>0</v>
      </c>
      <c r="Y19" s="47">
        <f>'[1]4701-5Imp'!X$263</f>
        <v>0</v>
      </c>
      <c r="Z19" s="47">
        <f>'[1]4701-5Imp'!Y$263</f>
        <v>0</v>
      </c>
      <c r="AA19" s="47">
        <f>'[1]4701-5Imp'!Z$263</f>
        <v>0</v>
      </c>
      <c r="AB19" s="47">
        <f>'[1]4701-5Imp'!AA$263</f>
        <v>0</v>
      </c>
      <c r="AC19" s="148"/>
      <c r="AD19" s="165">
        <f>1/1000*'[1]4701-5Imp'!AB$263</f>
        <v>3.5997000000000001E-2</v>
      </c>
      <c r="AE19" s="166">
        <f>1/1000*'[1]4701-5Imp'!AC$263</f>
        <v>5.8297347000000013E-2</v>
      </c>
      <c r="AF19" s="166">
        <f>1/1000*'[1]4701-5Imp'!AD$263</f>
        <v>1.8763140000000001E-2</v>
      </c>
      <c r="AG19" s="166">
        <f>1/1000*'[1]4701-5Imp'!AE$263</f>
        <v>3.9921457000000007E-2</v>
      </c>
      <c r="AH19" s="166">
        <f>1/1000*'[1]4701-5Imp'!AF$263</f>
        <v>7.3417945999999998E-2</v>
      </c>
      <c r="AI19" s="166">
        <f>1/1000*'[1]4701-5Imp'!AG$263</f>
        <v>6.5955613999999996E-2</v>
      </c>
      <c r="AJ19" s="166">
        <f>1/1000*'[1]4701-5Imp'!AH$263</f>
        <v>7.6344647999999987E-2</v>
      </c>
      <c r="AK19" s="166">
        <f>1/1000*'[1]4701-5Imp'!AI$263</f>
        <v>8.3105115000000007E-2</v>
      </c>
      <c r="AL19" s="166">
        <f>1/1000*'[1]4701-5Imp'!AJ$263</f>
        <v>0.11255642799999999</v>
      </c>
      <c r="AM19" s="166">
        <f>1/1000*'[1]4701-5Imp'!AK$263</f>
        <v>0.1028221</v>
      </c>
      <c r="AN19" s="166">
        <f>1/1000*'[1]4701-5Imp'!AL$263</f>
        <v>9.6871169999999993E-2</v>
      </c>
      <c r="AO19" s="166">
        <f>1/1000*'[1]4701-5Imp'!AM$263</f>
        <v>0.11582230299999999</v>
      </c>
      <c r="AP19" s="166">
        <f>1/1000*'[1]4701-5Imp'!AN$263</f>
        <v>0.119735434</v>
      </c>
      <c r="AQ19" s="166">
        <f>1/1000*'[1]4701-5Imp'!AO$263</f>
        <v>0.124183513</v>
      </c>
      <c r="AR19" s="166">
        <f>1/1000*'[1]4701-5Imp'!AP$263</f>
        <v>0.14020014299999997</v>
      </c>
      <c r="AS19" s="166">
        <f>1/1000*'[1]4701-5Imp'!AQ$263</f>
        <v>0.115436499</v>
      </c>
      <c r="AT19" s="166">
        <f>1/1000*'[1]4701-5Imp'!AR$263</f>
        <v>0.13741275200000003</v>
      </c>
      <c r="AU19" s="166">
        <f>1/1000*'[1]4701-5Imp'!AS$263</f>
        <v>0.16554276600000001</v>
      </c>
      <c r="AV19" s="166">
        <f>1/1000*'[1]4701-5Imp'!AT$263</f>
        <v>0</v>
      </c>
      <c r="AW19" s="166">
        <f>1/1000*'[1]4701-5Imp'!AU$263</f>
        <v>0</v>
      </c>
      <c r="AX19" s="166">
        <f>1/1000*'[1]4701-5Imp'!AV$263</f>
        <v>0</v>
      </c>
      <c r="AY19" s="166">
        <f>1/1000*'[1]4701-5Imp'!AW$263</f>
        <v>0</v>
      </c>
      <c r="AZ19" s="166">
        <f>1/1000*'[1]4701-5Imp'!AX$263</f>
        <v>0</v>
      </c>
      <c r="BA19" s="166">
        <f>1/1000*'[1]4701-5Imp'!AY$263</f>
        <v>0</v>
      </c>
      <c r="BB19" s="166">
        <f>1/1000*'[1]4701-5Imp'!AZ$263</f>
        <v>0</v>
      </c>
      <c r="BC19" s="166">
        <f>1/1000*'[1]4701-5Imp'!BA$263</f>
        <v>0</v>
      </c>
      <c r="BD19" s="108"/>
    </row>
    <row r="20" spans="2:56" ht="13.5" thickBot="1">
      <c r="B20" s="121" t="s">
        <v>17</v>
      </c>
      <c r="C20" s="156">
        <f>'[1]48Imp'!B$263</f>
        <v>1.0147671257575683</v>
      </c>
      <c r="D20" s="157">
        <f>'[1]48Imp'!C$263</f>
        <v>1.3053390389915407</v>
      </c>
      <c r="E20" s="157">
        <f>'[1]48Imp'!D$263</f>
        <v>1.639727291162665</v>
      </c>
      <c r="F20" s="157">
        <f>'[1]48Imp'!E$263</f>
        <v>1.8568737838812781</v>
      </c>
      <c r="G20" s="157">
        <f>'[1]48Imp'!F$263</f>
        <v>2.0360795408842161</v>
      </c>
      <c r="H20" s="157">
        <f>'[1]48Imp'!G$263</f>
        <v>2.2714622647246734</v>
      </c>
      <c r="I20" s="157">
        <f>'[1]48Imp'!H$263</f>
        <v>2.6930560476292338</v>
      </c>
      <c r="J20" s="157">
        <f>'[1]48Imp'!I$263</f>
        <v>3.3711554424305019</v>
      </c>
      <c r="K20" s="157">
        <f>'[1]48Imp'!J$263</f>
        <v>3.5119413584544579</v>
      </c>
      <c r="L20" s="157">
        <f>'[1]48Imp'!K$263</f>
        <v>3.9394846615942174</v>
      </c>
      <c r="M20" s="157">
        <f>'[1]48Imp'!L$263</f>
        <v>4.0118030920825634</v>
      </c>
      <c r="N20" s="157">
        <f>'[1]48Imp'!M$263</f>
        <v>4.041286755372008</v>
      </c>
      <c r="O20" s="157">
        <f>'[1]48Imp'!N$263</f>
        <v>4.523450445494178</v>
      </c>
      <c r="P20" s="157">
        <f>'[1]48Imp'!O$263</f>
        <v>5.3823508978829526</v>
      </c>
      <c r="Q20" s="157">
        <f>'[1]48Imp'!P$263</f>
        <v>5.731046019380698</v>
      </c>
      <c r="R20" s="157">
        <f>'[1]48Imp'!Q$263</f>
        <v>6.2633835822032653</v>
      </c>
      <c r="S20" s="157">
        <f>'[1]48Imp'!R$263</f>
        <v>7.6396665621634945</v>
      </c>
      <c r="T20" s="157">
        <f>'[1]48Imp'!S$263</f>
        <v>4.9000060828717471</v>
      </c>
      <c r="U20" s="157">
        <f>'[1]48Imp'!T$263</f>
        <v>0</v>
      </c>
      <c r="V20" s="157">
        <f>'[1]48Imp'!U$263</f>
        <v>0</v>
      </c>
      <c r="W20" s="157">
        <f>'[1]48Imp'!V$263</f>
        <v>0</v>
      </c>
      <c r="X20" s="157">
        <f>'[1]48Imp'!W$263</f>
        <v>0</v>
      </c>
      <c r="Y20" s="157">
        <f>'[1]48Imp'!X$263</f>
        <v>0</v>
      </c>
      <c r="Z20" s="157">
        <f>'[1]48Imp'!Y$263</f>
        <v>0</v>
      </c>
      <c r="AA20" s="157">
        <f>'[1]48Imp'!Z$263</f>
        <v>0</v>
      </c>
      <c r="AB20" s="157">
        <f>'[1]48Imp'!AA$263</f>
        <v>0</v>
      </c>
      <c r="AC20" s="148"/>
      <c r="AD20" s="156">
        <f>1/1000*'[1]48Imp'!AB$263</f>
        <v>0.247618</v>
      </c>
      <c r="AE20" s="157">
        <f>1/1000*'[1]48Imp'!AC$263</f>
        <v>0.292336282</v>
      </c>
      <c r="AF20" s="157">
        <f>1/1000*'[1]48Imp'!AD$263</f>
        <v>0.37832297299999995</v>
      </c>
      <c r="AG20" s="157">
        <f>1/1000*'[1]48Imp'!AE$263</f>
        <v>0.47447373600000009</v>
      </c>
      <c r="AH20" s="157">
        <f>1/1000*'[1]48Imp'!AF$263</f>
        <v>0.53184393100000016</v>
      </c>
      <c r="AI20" s="157">
        <f>1/1000*'[1]48Imp'!AG$263</f>
        <v>0.58940579299999996</v>
      </c>
      <c r="AJ20" s="157">
        <f>1/1000*'[1]48Imp'!AH$263</f>
        <v>0.71377663899999999</v>
      </c>
      <c r="AK20" s="157">
        <f>1/1000*'[1]48Imp'!AI$263</f>
        <v>0.8719233019999999</v>
      </c>
      <c r="AL20" s="157">
        <f>1/1000*'[1]48Imp'!AJ$263</f>
        <v>0.745558834</v>
      </c>
      <c r="AM20" s="157">
        <f>1/1000*'[1]48Imp'!AK$263</f>
        <v>1.1066313949999997</v>
      </c>
      <c r="AN20" s="157">
        <f>1/1000*'[1]48Imp'!AL$263</f>
        <v>1.3453483099999999</v>
      </c>
      <c r="AO20" s="157">
        <f>1/1000*'[1]48Imp'!AM$263</f>
        <v>1.4797851799999997</v>
      </c>
      <c r="AP20" s="157">
        <f>1/1000*'[1]48Imp'!AN$263</f>
        <v>1.5691224939999997</v>
      </c>
      <c r="AQ20" s="157">
        <f>1/1000*'[1]48Imp'!AO$263</f>
        <v>1.7041500109999996</v>
      </c>
      <c r="AR20" s="157">
        <f>1/1000*'[1]48Imp'!AP$263</f>
        <v>1.8877381700000002</v>
      </c>
      <c r="AS20" s="157">
        <f>1/1000*'[1]48Imp'!AQ$263</f>
        <v>2.0080463310000001</v>
      </c>
      <c r="AT20" s="157">
        <f>1/1000*'[1]48Imp'!AR$263</f>
        <v>2.1459099520000002</v>
      </c>
      <c r="AU20" s="157">
        <f>1/1000*'[1]48Imp'!AS$263</f>
        <v>2.3631120409999995</v>
      </c>
      <c r="AV20" s="157">
        <f>1/1000*'[1]48Imp'!AT$263</f>
        <v>0</v>
      </c>
      <c r="AW20" s="157">
        <f>1/1000*'[1]48Imp'!AU$263</f>
        <v>0</v>
      </c>
      <c r="AX20" s="157">
        <f>1/1000*'[1]48Imp'!AV$263</f>
        <v>0</v>
      </c>
      <c r="AY20" s="157">
        <f>1/1000*'[1]48Imp'!AW$263</f>
        <v>0</v>
      </c>
      <c r="AZ20" s="157">
        <f>1/1000*'[1]48Imp'!AX$263</f>
        <v>0</v>
      </c>
      <c r="BA20" s="157">
        <f>1/1000*'[1]48Imp'!AY$263</f>
        <v>0</v>
      </c>
      <c r="BB20" s="157">
        <f>1/1000*'[1]48Imp'!AZ$263</f>
        <v>0</v>
      </c>
      <c r="BC20" s="157">
        <f>1/1000*'[1]48Imp'!BA$263</f>
        <v>0</v>
      </c>
      <c r="BD20" s="108"/>
    </row>
    <row r="21" spans="2:56" ht="25" customHeight="1" thickTop="1">
      <c r="B21" s="146"/>
      <c r="C21" s="213" t="s">
        <v>218</v>
      </c>
      <c r="D21" s="214"/>
      <c r="E21" s="214"/>
      <c r="F21" s="214"/>
      <c r="G21" s="214"/>
      <c r="H21" s="214"/>
      <c r="I21" s="214"/>
      <c r="J21" s="214"/>
      <c r="K21" s="214"/>
      <c r="L21" s="214"/>
      <c r="M21" s="214"/>
      <c r="N21" s="214"/>
      <c r="O21" s="214"/>
      <c r="P21" s="214"/>
      <c r="Q21" s="214"/>
      <c r="R21" s="214"/>
      <c r="S21" s="214"/>
      <c r="T21" s="214"/>
      <c r="U21" s="214"/>
      <c r="V21" s="214"/>
      <c r="W21" s="214"/>
      <c r="X21" s="214"/>
      <c r="Y21" s="214"/>
      <c r="Z21" s="214"/>
      <c r="AA21" s="214"/>
      <c r="AB21" s="214"/>
      <c r="AC21" s="148"/>
      <c r="AD21" s="215" t="str">
        <f>C21</f>
        <v>Imports from all 28 EU member states</v>
      </c>
      <c r="AE21" s="216"/>
      <c r="AF21" s="216"/>
      <c r="AG21" s="216"/>
      <c r="AH21" s="216"/>
      <c r="AI21" s="216"/>
      <c r="AJ21" s="216"/>
      <c r="AK21" s="216"/>
      <c r="AL21" s="216"/>
      <c r="AM21" s="216"/>
      <c r="AN21" s="216"/>
      <c r="AO21" s="216"/>
      <c r="AP21" s="216"/>
      <c r="AQ21" s="216"/>
      <c r="AR21" s="216"/>
      <c r="AS21" s="216"/>
      <c r="AT21" s="216"/>
      <c r="AU21" s="216"/>
      <c r="AV21" s="216"/>
      <c r="AW21" s="216"/>
      <c r="AX21" s="216"/>
      <c r="AY21" s="216"/>
      <c r="AZ21" s="216"/>
      <c r="BA21" s="216"/>
      <c r="BB21" s="216"/>
      <c r="BC21" s="217"/>
      <c r="BD21" s="108"/>
    </row>
    <row r="22" spans="2:56" ht="20" customHeight="1">
      <c r="B22" s="147" t="s">
        <v>15</v>
      </c>
      <c r="C22" s="149">
        <f>C24+C33</f>
        <v>0.10173905263086641</v>
      </c>
      <c r="D22" s="150">
        <f>D24+D33</f>
        <v>0.30289679095003086</v>
      </c>
      <c r="E22" s="150">
        <f t="shared" ref="E22:AB22" si="6">E24+E33</f>
        <v>0.362226247183144</v>
      </c>
      <c r="F22" s="150">
        <f t="shared" si="6"/>
        <v>0.35487149025353437</v>
      </c>
      <c r="G22" s="150">
        <f t="shared" si="6"/>
        <v>0.48462235690307742</v>
      </c>
      <c r="H22" s="150">
        <f t="shared" si="6"/>
        <v>0.51734039405150467</v>
      </c>
      <c r="I22" s="150">
        <f t="shared" si="6"/>
        <v>0.5938754510572799</v>
      </c>
      <c r="J22" s="150">
        <f t="shared" si="6"/>
        <v>0.51810232767314535</v>
      </c>
      <c r="K22" s="150">
        <f t="shared" si="6"/>
        <v>0.38386202155202187</v>
      </c>
      <c r="L22" s="150">
        <f t="shared" si="6"/>
        <v>0.43993882469759871</v>
      </c>
      <c r="M22" s="150">
        <f t="shared" si="6"/>
        <v>0.53095833211913057</v>
      </c>
      <c r="N22" s="150">
        <f t="shared" si="6"/>
        <v>0.4934246022412489</v>
      </c>
      <c r="O22" s="150">
        <f t="shared" si="6"/>
        <v>0.59896599295389985</v>
      </c>
      <c r="P22" s="150">
        <f t="shared" si="6"/>
        <v>0.68047401061577362</v>
      </c>
      <c r="Q22" s="150">
        <f t="shared" si="6"/>
        <v>0.88016035043881324</v>
      </c>
      <c r="R22" s="150">
        <f t="shared" si="6"/>
        <v>0.943665271296529</v>
      </c>
      <c r="S22" s="150">
        <f t="shared" si="6"/>
        <v>1.0050045957118923</v>
      </c>
      <c r="T22" s="150">
        <f t="shared" si="6"/>
        <v>0.76061047668609549</v>
      </c>
      <c r="U22" s="14">
        <f t="shared" si="6"/>
        <v>0</v>
      </c>
      <c r="V22" s="14">
        <f t="shared" si="6"/>
        <v>0</v>
      </c>
      <c r="W22" s="14">
        <f t="shared" si="6"/>
        <v>0</v>
      </c>
      <c r="X22" s="14">
        <f t="shared" si="6"/>
        <v>0</v>
      </c>
      <c r="Y22" s="14">
        <f t="shared" si="6"/>
        <v>0</v>
      </c>
      <c r="Z22" s="14">
        <f t="shared" si="6"/>
        <v>0</v>
      </c>
      <c r="AA22" s="14">
        <f t="shared" si="6"/>
        <v>0</v>
      </c>
      <c r="AB22" s="14">
        <f t="shared" si="6"/>
        <v>0</v>
      </c>
      <c r="AC22" s="148"/>
      <c r="AD22" s="64">
        <f>AD24+AD33</f>
        <v>3.1212E-2</v>
      </c>
      <c r="AE22" s="14">
        <f>AE24+AE33</f>
        <v>7.1494356999999994E-2</v>
      </c>
      <c r="AF22" s="14">
        <f t="shared" ref="AF22:BC22" si="7">AF24+AF33</f>
        <v>5.9505072000000013E-2</v>
      </c>
      <c r="AG22" s="14">
        <f t="shared" si="7"/>
        <v>6.7917526999999991E-2</v>
      </c>
      <c r="AH22" s="14">
        <f t="shared" si="7"/>
        <v>8.8065881000000013E-2</v>
      </c>
      <c r="AI22" s="14">
        <f t="shared" si="7"/>
        <v>9.2178021999999998E-2</v>
      </c>
      <c r="AJ22" s="14">
        <f t="shared" si="7"/>
        <v>0.11807864599999998</v>
      </c>
      <c r="AK22" s="14">
        <f t="shared" si="7"/>
        <v>0.114793849</v>
      </c>
      <c r="AL22" s="14">
        <f t="shared" si="7"/>
        <v>9.5824447000000007E-2</v>
      </c>
      <c r="AM22" s="14">
        <f t="shared" si="7"/>
        <v>9.5226215000000003E-2</v>
      </c>
      <c r="AN22" s="14">
        <f t="shared" si="7"/>
        <v>0.13579287000000001</v>
      </c>
      <c r="AO22" s="14">
        <f t="shared" si="7"/>
        <v>0.143818689</v>
      </c>
      <c r="AP22" s="14">
        <f t="shared" si="7"/>
        <v>0.15648125800000001</v>
      </c>
      <c r="AQ22" s="14">
        <f t="shared" si="7"/>
        <v>0.18142732199999997</v>
      </c>
      <c r="AR22" s="14">
        <f t="shared" si="7"/>
        <v>0.252206914</v>
      </c>
      <c r="AS22" s="14">
        <f t="shared" si="7"/>
        <v>0.24139337300000002</v>
      </c>
      <c r="AT22" s="14">
        <f t="shared" si="7"/>
        <v>0.258121824</v>
      </c>
      <c r="AU22" s="14">
        <f t="shared" si="7"/>
        <v>0.31907177199999998</v>
      </c>
      <c r="AV22" s="14">
        <f t="shared" si="7"/>
        <v>0</v>
      </c>
      <c r="AW22" s="14">
        <f t="shared" si="7"/>
        <v>0</v>
      </c>
      <c r="AX22" s="14">
        <f t="shared" si="7"/>
        <v>0</v>
      </c>
      <c r="AY22" s="14">
        <f t="shared" si="7"/>
        <v>0</v>
      </c>
      <c r="AZ22" s="14">
        <f t="shared" si="7"/>
        <v>0</v>
      </c>
      <c r="BA22" s="14">
        <f t="shared" si="7"/>
        <v>0</v>
      </c>
      <c r="BB22" s="14">
        <f t="shared" si="7"/>
        <v>0</v>
      </c>
      <c r="BC22" s="14">
        <f t="shared" si="7"/>
        <v>0</v>
      </c>
      <c r="BD22" s="108"/>
    </row>
    <row r="23" spans="2:56" ht="16" customHeight="1">
      <c r="B23" s="163" t="s">
        <v>44</v>
      </c>
      <c r="C23" s="164">
        <f>[1]CoreVPAImp!B$264</f>
        <v>3.8782881266666666E-2</v>
      </c>
      <c r="D23" s="153">
        <f>[1]CoreVPAImp!C$264</f>
        <v>6.2690956533333328E-2</v>
      </c>
      <c r="E23" s="153">
        <f>[1]CoreVPAImp!D$264</f>
        <v>0.13268082160000003</v>
      </c>
      <c r="F23" s="153">
        <f>[1]CoreVPAImp!E$264</f>
        <v>0.13735533031000002</v>
      </c>
      <c r="G23" s="153">
        <f>[1]CoreVPAImp!F$264</f>
        <v>0.2066997862592593</v>
      </c>
      <c r="H23" s="153">
        <f>[1]CoreVPAImp!G$264</f>
        <v>0.21001536131333334</v>
      </c>
      <c r="I23" s="153">
        <f>[1]CoreVPAImp!H$264</f>
        <v>0.21811787752000009</v>
      </c>
      <c r="J23" s="153">
        <f>[1]CoreVPAImp!I$264</f>
        <v>0.22270312120000002</v>
      </c>
      <c r="K23" s="153">
        <f>[1]CoreVPAImp!J$264</f>
        <v>0.12890684273333336</v>
      </c>
      <c r="L23" s="153">
        <f>[1]CoreVPAImp!K$264</f>
        <v>0.2046476018</v>
      </c>
      <c r="M23" s="153">
        <f>[1]CoreVPAImp!L$264</f>
        <v>0.26959247911025447</v>
      </c>
      <c r="N23" s="153">
        <f>[1]CoreVPAImp!M$264</f>
        <v>0.20485465629999999</v>
      </c>
      <c r="O23" s="153">
        <f>[1]CoreVPAImp!N$264</f>
        <v>0.22671646080000005</v>
      </c>
      <c r="P23" s="153">
        <f>[1]CoreVPAImp!O$264</f>
        <v>0.3248341529444444</v>
      </c>
      <c r="Q23" s="153">
        <f>[1]CoreVPAImp!P$264</f>
        <v>0.58589405758018243</v>
      </c>
      <c r="R23" s="153">
        <f>[1]CoreVPAImp!Q$264</f>
        <v>0.59738620421153843</v>
      </c>
      <c r="S23" s="153">
        <f>[1]CoreVPAImp!R$264</f>
        <v>0.65261366360479789</v>
      </c>
      <c r="T23" s="153">
        <f>[1]CoreVPAImp!S$264</f>
        <v>0.38060768767326819</v>
      </c>
      <c r="U23" s="152">
        <f>[1]CoreVPAImp!T$264</f>
        <v>0</v>
      </c>
      <c r="V23" s="152">
        <f>[1]CoreVPAImp!U$264</f>
        <v>5.8194199999999988E-3</v>
      </c>
      <c r="W23" s="152">
        <f>[1]CoreVPAImp!V$264</f>
        <v>5.8194199999999988E-3</v>
      </c>
      <c r="X23" s="152">
        <f>[1]CoreVPAImp!W$264</f>
        <v>5.8194199999999988E-3</v>
      </c>
      <c r="Y23" s="152">
        <f>[1]CoreVPAImp!X$264</f>
        <v>5.8194199999999988E-3</v>
      </c>
      <c r="Z23" s="152">
        <f>[1]CoreVPAImp!Y$264</f>
        <v>5.8194199999999988E-3</v>
      </c>
      <c r="AA23" s="152">
        <f>[1]CoreVPAImp!Z$264</f>
        <v>5.8194199999999988E-3</v>
      </c>
      <c r="AB23" s="152">
        <f>[1]CoreVPAImp!AA$264</f>
        <v>5.8194199999999988E-3</v>
      </c>
      <c r="AC23" s="148"/>
      <c r="AD23" s="154">
        <f>1/1000*[1]CoreVPAImp!AB$264</f>
        <v>4.5069999999999997E-3</v>
      </c>
      <c r="AE23" s="152">
        <f>1/1000*[1]CoreVPAImp!AC$264</f>
        <v>8.2239719999999995E-3</v>
      </c>
      <c r="AF23" s="152">
        <f>1/1000*[1]CoreVPAImp!AD$264</f>
        <v>1.6970768000000001E-2</v>
      </c>
      <c r="AG23" s="152">
        <f>1/1000*[1]CoreVPAImp!AE$264</f>
        <v>1.7708843999999994E-2</v>
      </c>
      <c r="AH23" s="152">
        <f>1/1000*[1]CoreVPAImp!AF$264</f>
        <v>2.8576473000000002E-2</v>
      </c>
      <c r="AI23" s="152">
        <f>1/1000*[1]CoreVPAImp!AG$264</f>
        <v>3.1179910999999998E-2</v>
      </c>
      <c r="AJ23" s="152">
        <f>1/1000*[1]CoreVPAImp!AH$264</f>
        <v>3.8801266000000015E-2</v>
      </c>
      <c r="AK23" s="152">
        <f>1/1000*[1]CoreVPAImp!AI$264</f>
        <v>4.4865374000000006E-2</v>
      </c>
      <c r="AL23" s="152">
        <f>1/1000*[1]CoreVPAImp!AJ$264</f>
        <v>3.6310729E-2</v>
      </c>
      <c r="AM23" s="152">
        <f>1/1000*[1]CoreVPAImp!AK$264</f>
        <v>4.0628867999999999E-2</v>
      </c>
      <c r="AN23" s="152">
        <f>1/1000*[1]CoreVPAImp!AL$264</f>
        <v>5.9913749999999995E-2</v>
      </c>
      <c r="AO23" s="152">
        <f>1/1000*[1]CoreVPAImp!AM$264</f>
        <v>5.3692156999999997E-2</v>
      </c>
      <c r="AP23" s="152">
        <f>1/1000*[1]CoreVPAImp!AN$264</f>
        <v>5.5670259E-2</v>
      </c>
      <c r="AQ23" s="152">
        <f>1/1000*[1]CoreVPAImp!AO$264</f>
        <v>7.8931053000000001E-2</v>
      </c>
      <c r="AR23" s="152">
        <f>1/1000*[1]CoreVPAImp!AP$264</f>
        <v>0.13813123300000005</v>
      </c>
      <c r="AS23" s="152">
        <f>1/1000*[1]CoreVPAImp!AQ$264</f>
        <v>0.13356257400000002</v>
      </c>
      <c r="AT23" s="152">
        <f>1/1000*[1]CoreVPAImp!AR$264</f>
        <v>0.13598023899999997</v>
      </c>
      <c r="AU23" s="152">
        <f>1/1000*[1]CoreVPAImp!AS$264</f>
        <v>0.18706463300000001</v>
      </c>
      <c r="AV23" s="152">
        <f>1/1000*[1]CoreVPAImp!AT$264</f>
        <v>0</v>
      </c>
      <c r="AW23" s="152">
        <f>1/1000*[1]CoreVPAImp!AU$264</f>
        <v>0</v>
      </c>
      <c r="AX23" s="152">
        <f>1/1000*[1]CoreVPAImp!AV$264</f>
        <v>0</v>
      </c>
      <c r="AY23" s="152">
        <f>1/1000*[1]CoreVPAImp!AW$264</f>
        <v>0</v>
      </c>
      <c r="AZ23" s="152">
        <f>1/1000*[1]CoreVPAImp!AX$264</f>
        <v>0</v>
      </c>
      <c r="BA23" s="152">
        <f>1/1000*[1]CoreVPAImp!AY$264</f>
        <v>0</v>
      </c>
      <c r="BB23" s="152">
        <f>1/1000*[1]CoreVPAImp!AZ$264</f>
        <v>0</v>
      </c>
      <c r="BC23" s="152">
        <f>1/1000*[1]CoreVPAImp!BA$264</f>
        <v>0</v>
      </c>
      <c r="BD23" s="108"/>
    </row>
    <row r="24" spans="2:56" ht="20" customHeight="1">
      <c r="B24" s="160" t="s">
        <v>14</v>
      </c>
      <c r="C24" s="149">
        <f>SUM([1]TimberSectorMinusCoreVPAImp!B$264:B$264)+SUM(C25:C28)</f>
        <v>5.4499211373298065E-2</v>
      </c>
      <c r="D24" s="150">
        <f>SUM([1]TimberSectorMinusCoreVPAImp!C$264:C$264)+SUM(D25:D28)</f>
        <v>8.378478309378426E-2</v>
      </c>
      <c r="E24" s="150">
        <f>SUM([1]TimberSectorMinusCoreVPAImp!D$264:D$264)+SUM(E25:E28)</f>
        <v>0.1802621259649233</v>
      </c>
      <c r="F24" s="150">
        <f>SUM([1]TimberSectorMinusCoreVPAImp!E$264:E$264)+SUM(F25:F28)</f>
        <v>0.17085677231670054</v>
      </c>
      <c r="G24" s="150">
        <f>SUM([1]TimberSectorMinusCoreVPAImp!F$264:F$264)+SUM(G25:G28)</f>
        <v>0.24470886299860031</v>
      </c>
      <c r="H24" s="150">
        <f>SUM([1]TimberSectorMinusCoreVPAImp!G$264:G$264)+SUM(H25:H28)</f>
        <v>0.22753066275983796</v>
      </c>
      <c r="I24" s="150">
        <f>SUM([1]TimberSectorMinusCoreVPAImp!H$264:H$264)+SUM(I25:I28)</f>
        <v>0.2285308642133404</v>
      </c>
      <c r="J24" s="150">
        <f>SUM([1]TimberSectorMinusCoreVPAImp!I$264:I$264)+SUM(J25:J28)</f>
        <v>0.23104589789764324</v>
      </c>
      <c r="K24" s="150">
        <f>SUM([1]TimberSectorMinusCoreVPAImp!J$264:J$264)+SUM(K25:K28)</f>
        <v>0.14217790393089713</v>
      </c>
      <c r="L24" s="150">
        <f>SUM([1]TimberSectorMinusCoreVPAImp!K$264:K$264)+SUM(L25:L28)</f>
        <v>0.22217651846338154</v>
      </c>
      <c r="M24" s="150">
        <f>SUM([1]TimberSectorMinusCoreVPAImp!L$264:L$264)+SUM(M25:M28)</f>
        <v>0.28369193914431512</v>
      </c>
      <c r="N24" s="150">
        <f>SUM([1]TimberSectorMinusCoreVPAImp!M$264:M$264)+SUM(N25:N28)</f>
        <v>0.21180401360924039</v>
      </c>
      <c r="O24" s="150">
        <f>SUM([1]TimberSectorMinusCoreVPAImp!N$264:N$264)+SUM(O25:O28)</f>
        <v>0.23328581905164708</v>
      </c>
      <c r="P24" s="150">
        <f>SUM([1]TimberSectorMinusCoreVPAImp!O$264:O$264)+SUM(P25:P28)</f>
        <v>0.33255019698281979</v>
      </c>
      <c r="Q24" s="150">
        <f>SUM([1]TimberSectorMinusCoreVPAImp!P$264:P$264)+SUM(Q25:Q28)</f>
        <v>0.59699359320811485</v>
      </c>
      <c r="R24" s="150">
        <f>SUM([1]TimberSectorMinusCoreVPAImp!Q$264:Q$264)+SUM(R25:R28)</f>
        <v>0.62511910677326443</v>
      </c>
      <c r="S24" s="150">
        <f>SUM([1]TimberSectorMinusCoreVPAImp!R$264:R$264)+SUM(S25:S28)</f>
        <v>0.69125817527411215</v>
      </c>
      <c r="T24" s="150">
        <f>SUM([1]TimberSectorMinusCoreVPAImp!S$264:S$264)+SUM(T25:T28)</f>
        <v>0.65706614409534858</v>
      </c>
      <c r="U24" s="99">
        <f>SUM([1]TimberSectorMinusCoreVPAImp!T$264:T$264)+SUM(U25:U28)</f>
        <v>0</v>
      </c>
      <c r="V24" s="99">
        <f>SUM([1]TimberSectorMinusCoreVPAImp!U$264:U$264)+SUM(V25:V28)</f>
        <v>0</v>
      </c>
      <c r="W24" s="99">
        <f>SUM([1]TimberSectorMinusCoreVPAImp!V$264:V$264)+SUM(W25:W28)</f>
        <v>0</v>
      </c>
      <c r="X24" s="99">
        <f>SUM([1]TimberSectorMinusCoreVPAImp!W$264:W$264)+SUM(X25:X28)</f>
        <v>0</v>
      </c>
      <c r="Y24" s="99">
        <f>SUM([1]TimberSectorMinusCoreVPAImp!X$264:X$264)+SUM(Y25:Y28)</f>
        <v>0</v>
      </c>
      <c r="Z24" s="99">
        <f>SUM([1]TimberSectorMinusCoreVPAImp!Y$264:Y$264)+SUM(Z25:Z28)</f>
        <v>0</v>
      </c>
      <c r="AA24" s="99">
        <f>SUM([1]TimberSectorMinusCoreVPAImp!Z$264:Z$264)+SUM(AA25:AA28)</f>
        <v>0</v>
      </c>
      <c r="AB24" s="99">
        <f>SUM([1]TimberSectorMinusCoreVPAImp!AA$264:AA$264)+SUM(AB25:AB28)</f>
        <v>0</v>
      </c>
      <c r="AC24" s="148"/>
      <c r="AD24" s="64">
        <f>1/1000*SUM([1]TimberSectorMinusCoreVPAImp!AB$264:AB$264)+SUM(AD25:AD28)</f>
        <v>6.8170000000000001E-3</v>
      </c>
      <c r="AE24" s="14">
        <f>1/1000*SUM([1]TimberSectorMinusCoreVPAImp!AC$264:AC$264)+SUM(AE25:AE28)</f>
        <v>1.1804439999999999E-2</v>
      </c>
      <c r="AF24" s="14">
        <f>1/1000*SUM([1]TimberSectorMinusCoreVPAImp!AD$264:AD$264)+SUM(AF25:AF28)</f>
        <v>2.2907348000000008E-2</v>
      </c>
      <c r="AG24" s="14">
        <f>1/1000*SUM([1]TimberSectorMinusCoreVPAImp!AE$264:AE$264)+SUM(AG25:AG28)</f>
        <v>2.3865817999999997E-2</v>
      </c>
      <c r="AH24" s="14">
        <f>1/1000*SUM([1]TimberSectorMinusCoreVPAImp!AF$264:AF$264)+SUM(AH25:AH28)</f>
        <v>3.4426438000000004E-2</v>
      </c>
      <c r="AI24" s="14">
        <f>1/1000*SUM([1]TimberSectorMinusCoreVPAImp!AG$264:AG$264)+SUM(AI25:AI28)</f>
        <v>3.4930826999999991E-2</v>
      </c>
      <c r="AJ24" s="14">
        <f>1/1000*SUM([1]TimberSectorMinusCoreVPAImp!AH$264:AH$264)+SUM(AJ25:AJ28)</f>
        <v>4.4347968999999994E-2</v>
      </c>
      <c r="AK24" s="14">
        <f>1/1000*SUM([1]TimberSectorMinusCoreVPAImp!AI$264:AI$264)+SUM(AK25:AK28)</f>
        <v>4.8887413999999997E-2</v>
      </c>
      <c r="AL24" s="14">
        <f>1/1000*SUM([1]TimberSectorMinusCoreVPAImp!AJ$264:AJ$264)+SUM(AL25:AL28)</f>
        <v>4.0817144000000007E-2</v>
      </c>
      <c r="AM24" s="14">
        <f>1/1000*SUM([1]TimberSectorMinusCoreVPAImp!AK$264:AK$264)+SUM(AM25:AM28)</f>
        <v>4.6740573999999986E-2</v>
      </c>
      <c r="AN24" s="14">
        <f>1/1000*SUM([1]TimberSectorMinusCoreVPAImp!AL$264:AL$264)+SUM(AN25:AN28)</f>
        <v>6.4940880000000006E-2</v>
      </c>
      <c r="AO24" s="14">
        <f>1/1000*SUM([1]TimberSectorMinusCoreVPAImp!AM$264:AM$264)+SUM(AO25:AO28)</f>
        <v>5.7994882999999997E-2</v>
      </c>
      <c r="AP24" s="14">
        <f>1/1000*SUM([1]TimberSectorMinusCoreVPAImp!AN$264:AN$264)+SUM(AP25:AP28)</f>
        <v>6.200058700000001E-2</v>
      </c>
      <c r="AQ24" s="14">
        <f>1/1000*SUM([1]TimberSectorMinusCoreVPAImp!AO$264:AO$264)+SUM(AQ25:AQ28)</f>
        <v>8.7820031999999992E-2</v>
      </c>
      <c r="AR24" s="14">
        <f>1/1000*SUM([1]TimberSectorMinusCoreVPAImp!AP$264:AP$264)+SUM(AR25:AR28)</f>
        <v>0.160784328</v>
      </c>
      <c r="AS24" s="14">
        <f>1/1000*SUM([1]TimberSectorMinusCoreVPAImp!AQ$264:AQ$264)+SUM(AS25:AS28)</f>
        <v>0.15116757</v>
      </c>
      <c r="AT24" s="14">
        <f>1/1000*SUM([1]TimberSectorMinusCoreVPAImp!AR$264:AR$264)+SUM(AT25:AT28)</f>
        <v>0.174083191</v>
      </c>
      <c r="AU24" s="14">
        <f>1/1000*SUM([1]TimberSectorMinusCoreVPAImp!AS$264:AS$264)+SUM(AU25:AU28)</f>
        <v>0.212291179</v>
      </c>
      <c r="AV24" s="14">
        <f>1/1000*SUM([1]TimberSectorMinusCoreVPAImp!AT$264:AT$264)+SUM(AV25:AV28)</f>
        <v>0</v>
      </c>
      <c r="AW24" s="14">
        <f>1/1000*SUM([1]TimberSectorMinusCoreVPAImp!AU$264:AU$264)+SUM(AW25:AW28)</f>
        <v>0</v>
      </c>
      <c r="AX24" s="14">
        <f>1/1000*SUM([1]TimberSectorMinusCoreVPAImp!AV$264:AV$264)+SUM(AX25:AX28)</f>
        <v>0</v>
      </c>
      <c r="AY24" s="14">
        <f>1/1000*SUM([1]TimberSectorMinusCoreVPAImp!AW$264:AW$264)+SUM(AY25:AY28)</f>
        <v>0</v>
      </c>
      <c r="AZ24" s="14">
        <f>1/1000*SUM([1]TimberSectorMinusCoreVPAImp!AX$264:AX$264)+SUM(AZ25:AZ28)</f>
        <v>0</v>
      </c>
      <c r="BA24" s="14">
        <f>1/1000*SUM([1]TimberSectorMinusCoreVPAImp!AY$264:AY$264)+SUM(BA25:BA28)</f>
        <v>0</v>
      </c>
      <c r="BB24" s="14">
        <f>1/1000*SUM([1]TimberSectorMinusCoreVPAImp!AZ$264:AZ$264)+SUM(BB25:BB28)</f>
        <v>0</v>
      </c>
      <c r="BC24" s="14">
        <f>1/1000*SUM([1]TimberSectorMinusCoreVPAImp!BA$264:BA$264)+SUM(BC25:BC28)</f>
        <v>0</v>
      </c>
      <c r="BD24" s="108"/>
    </row>
    <row r="25" spans="2:56" ht="13">
      <c r="B25" s="115" t="s">
        <v>6</v>
      </c>
      <c r="C25" s="165">
        <f>'[1]4403Imp'!B$264</f>
        <v>5.2599999999999999E-4</v>
      </c>
      <c r="D25" s="168">
        <f>'[1]4403Imp'!C$264</f>
        <v>4.9799999999999996E-4</v>
      </c>
      <c r="E25" s="168">
        <f>'[1]4403Imp'!D$264</f>
        <v>2.1855999999999998E-3</v>
      </c>
      <c r="F25" s="168">
        <f>'[1]4403Imp'!E$264</f>
        <v>1.7607999999999999E-3</v>
      </c>
      <c r="G25" s="168">
        <f>'[1]4403Imp'!F$264</f>
        <v>8.2535999999999998E-3</v>
      </c>
      <c r="H25" s="168">
        <f>'[1]4403Imp'!G$264</f>
        <v>6.9333999999999993E-3</v>
      </c>
      <c r="I25" s="168">
        <f>'[1]4403Imp'!H$264</f>
        <v>3.1306239999999992E-2</v>
      </c>
      <c r="J25" s="168">
        <f>'[1]4403Imp'!I$264</f>
        <v>7.0698999999999984E-2</v>
      </c>
      <c r="K25" s="168">
        <f>'[1]4403Imp'!J$264</f>
        <v>2.6687619999999999E-2</v>
      </c>
      <c r="L25" s="168">
        <f>'[1]4403Imp'!K$264</f>
        <v>3.8787979999999993E-2</v>
      </c>
      <c r="M25" s="168">
        <f>'[1]4403Imp'!L$264</f>
        <v>4.1386399999999997E-2</v>
      </c>
      <c r="N25" s="168">
        <f>'[1]4403Imp'!M$264</f>
        <v>4.6343239999999994E-2</v>
      </c>
      <c r="O25" s="168">
        <f>'[1]4403Imp'!N$264</f>
        <v>4.5781000000000002E-2</v>
      </c>
      <c r="P25" s="168">
        <f>'[1]4403Imp'!O$264</f>
        <v>7.0227500000000012E-2</v>
      </c>
      <c r="Q25" s="168">
        <f>'[1]4403Imp'!P$264</f>
        <v>0.19084754000000001</v>
      </c>
      <c r="R25" s="168">
        <f>'[1]4403Imp'!Q$264</f>
        <v>0.24733662333333331</v>
      </c>
      <c r="S25" s="168">
        <f>'[1]4403Imp'!R$264</f>
        <v>0.25608872999999993</v>
      </c>
      <c r="T25" s="168">
        <f>'[1]4403Imp'!S$264</f>
        <v>0.18199835999999997</v>
      </c>
      <c r="U25" s="168">
        <f>'[1]4403Imp'!T$264</f>
        <v>0</v>
      </c>
      <c r="V25" s="168">
        <f>'[1]4403Imp'!U$264</f>
        <v>8.0999999999999996E-4</v>
      </c>
      <c r="W25" s="168">
        <f>'[1]4403Imp'!V$264</f>
        <v>8.0999999999999996E-4</v>
      </c>
      <c r="X25" s="168">
        <f>'[1]4403Imp'!W$264</f>
        <v>8.0999999999999996E-4</v>
      </c>
      <c r="Y25" s="168">
        <f>'[1]4403Imp'!X$264</f>
        <v>8.0999999999999996E-4</v>
      </c>
      <c r="Z25" s="168">
        <f>'[1]4403Imp'!Y$264</f>
        <v>8.0999999999999996E-4</v>
      </c>
      <c r="AA25" s="168">
        <f>'[1]4403Imp'!Z$264</f>
        <v>8.0999999999999996E-4</v>
      </c>
      <c r="AB25" s="168">
        <f>'[1]4403Imp'!AA$264</f>
        <v>8.0999999999999996E-4</v>
      </c>
      <c r="AC25" s="148"/>
      <c r="AD25" s="70">
        <f>1/1000*'[1]4403Imp'!AB$264</f>
        <v>9.0399999999999996E-4</v>
      </c>
      <c r="AE25" s="16">
        <f>1/1000*'[1]4403Imp'!AC$264</f>
        <v>1.056951E-3</v>
      </c>
      <c r="AF25" s="16">
        <f>1/1000*'[1]4403Imp'!AD$264</f>
        <v>3.9232900000000007E-4</v>
      </c>
      <c r="AG25" s="16">
        <f>1/1000*'[1]4403Imp'!AE$264</f>
        <v>6.4214999999999986E-4</v>
      </c>
      <c r="AH25" s="16">
        <f>1/1000*'[1]4403Imp'!AF$264</f>
        <v>1.7804190000000001E-3</v>
      </c>
      <c r="AI25" s="16">
        <f>1/1000*'[1]4403Imp'!AG$264</f>
        <v>2.4345599999999997E-3</v>
      </c>
      <c r="AJ25" s="16">
        <f>1/1000*'[1]4403Imp'!AH$264</f>
        <v>6.288152E-3</v>
      </c>
      <c r="AK25" s="16">
        <f>1/1000*'[1]4403Imp'!AI$264</f>
        <v>1.1685737999999999E-2</v>
      </c>
      <c r="AL25" s="16">
        <f>1/1000*'[1]4403Imp'!AJ$264</f>
        <v>8.1167280000000001E-3</v>
      </c>
      <c r="AM25" s="16">
        <f>1/1000*'[1]4403Imp'!AK$264</f>
        <v>1.4787542000000001E-2</v>
      </c>
      <c r="AN25" s="16">
        <f>1/1000*'[1]4403Imp'!AL$264</f>
        <v>1.2016779999999999E-2</v>
      </c>
      <c r="AO25" s="16">
        <f>1/1000*'[1]4403Imp'!AM$264</f>
        <v>1.3119897E-2</v>
      </c>
      <c r="AP25" s="16">
        <f>1/1000*'[1]4403Imp'!AN$264</f>
        <v>1.4263217999999999E-2</v>
      </c>
      <c r="AQ25" s="16">
        <f>1/1000*'[1]4403Imp'!AO$264</f>
        <v>2.0302338999999999E-2</v>
      </c>
      <c r="AR25" s="16">
        <f>1/1000*'[1]4403Imp'!AP$264</f>
        <v>4.7640861999999999E-2</v>
      </c>
      <c r="AS25" s="16">
        <f>1/1000*'[1]4403Imp'!AQ$264</f>
        <v>5.3171903E-2</v>
      </c>
      <c r="AT25" s="16">
        <f>1/1000*'[1]4403Imp'!AR$264</f>
        <v>5.3215056999999996E-2</v>
      </c>
      <c r="AU25" s="16">
        <f>1/1000*'[1]4403Imp'!AS$264</f>
        <v>9.0251771000000008E-2</v>
      </c>
      <c r="AV25" s="16">
        <f>1/1000*'[1]4403Imp'!AT$264</f>
        <v>0</v>
      </c>
      <c r="AW25" s="16">
        <f>1/1000*'[1]4403Imp'!AU$264</f>
        <v>0</v>
      </c>
      <c r="AX25" s="16">
        <f>1/1000*'[1]4403Imp'!AV$264</f>
        <v>0</v>
      </c>
      <c r="AY25" s="16">
        <f>1/1000*'[1]4403Imp'!AW$264</f>
        <v>0</v>
      </c>
      <c r="AZ25" s="16">
        <f>1/1000*'[1]4403Imp'!AX$264</f>
        <v>0</v>
      </c>
      <c r="BA25" s="16">
        <f>1/1000*'[1]4403Imp'!AY$264</f>
        <v>0</v>
      </c>
      <c r="BB25" s="16">
        <f>1/1000*'[1]4403Imp'!AZ$264</f>
        <v>0</v>
      </c>
      <c r="BC25" s="16">
        <f>1/1000*'[1]4403Imp'!BA$264</f>
        <v>0</v>
      </c>
      <c r="BD25" s="108"/>
    </row>
    <row r="26" spans="2:56" ht="13">
      <c r="B26" s="115" t="s">
        <v>7</v>
      </c>
      <c r="C26" s="165">
        <f>'[1]4407Imp'!B$264</f>
        <v>3.8106468400000003E-2</v>
      </c>
      <c r="D26" s="168">
        <f>'[1]4407Imp'!C$264</f>
        <v>6.2049915199999993E-2</v>
      </c>
      <c r="E26" s="168">
        <f>'[1]4407Imp'!D$264</f>
        <v>0.13019275360000002</v>
      </c>
      <c r="F26" s="168">
        <f>'[1]4407Imp'!E$264</f>
        <v>0.13512025800000005</v>
      </c>
      <c r="G26" s="168">
        <f>'[1]4407Imp'!F$264</f>
        <v>0.19631138800000003</v>
      </c>
      <c r="H26" s="168">
        <f>'[1]4407Imp'!G$264</f>
        <v>0.2009070493733334</v>
      </c>
      <c r="I26" s="168">
        <f>'[1]4407Imp'!H$264</f>
        <v>0.18434488800000004</v>
      </c>
      <c r="J26" s="168">
        <f>'[1]4407Imp'!I$264</f>
        <v>0.14975626119999999</v>
      </c>
      <c r="K26" s="168">
        <f>'[1]4407Imp'!J$264</f>
        <v>9.9885094400000027E-2</v>
      </c>
      <c r="L26" s="168">
        <f>'[1]4407Imp'!K$264</f>
        <v>0.16364819380000004</v>
      </c>
      <c r="M26" s="168">
        <f>'[1]4407Imp'!L$264</f>
        <v>0.22528047360000006</v>
      </c>
      <c r="N26" s="168">
        <f>'[1]4407Imp'!M$264</f>
        <v>0.15226818879999998</v>
      </c>
      <c r="O26" s="168">
        <f>'[1]4407Imp'!N$264</f>
        <v>0.17621338280000004</v>
      </c>
      <c r="P26" s="168">
        <f>'[1]4407Imp'!O$264</f>
        <v>0.24681198360000001</v>
      </c>
      <c r="Q26" s="168">
        <f>'[1]4407Imp'!P$264</f>
        <v>0.38734325539000014</v>
      </c>
      <c r="R26" s="168">
        <f>'[1]4407Imp'!Q$264</f>
        <v>0.34438495000000008</v>
      </c>
      <c r="S26" s="168">
        <f>'[1]4407Imp'!R$264</f>
        <v>0.38930779008333333</v>
      </c>
      <c r="T26" s="168">
        <f>'[1]4407Imp'!S$264</f>
        <v>0.159987139</v>
      </c>
      <c r="U26" s="168">
        <f>'[1]4407Imp'!T$264</f>
        <v>0</v>
      </c>
      <c r="V26" s="168">
        <f>'[1]4407Imp'!U$264</f>
        <v>4.6883199999999993E-3</v>
      </c>
      <c r="W26" s="168">
        <f>'[1]4407Imp'!V$264</f>
        <v>4.6883199999999993E-3</v>
      </c>
      <c r="X26" s="168">
        <f>'[1]4407Imp'!W$264</f>
        <v>4.6883199999999993E-3</v>
      </c>
      <c r="Y26" s="168">
        <f>'[1]4407Imp'!X$264</f>
        <v>4.6883199999999993E-3</v>
      </c>
      <c r="Z26" s="168">
        <f>'[1]4407Imp'!Y$264</f>
        <v>4.6883199999999993E-3</v>
      </c>
      <c r="AA26" s="168">
        <f>'[1]4407Imp'!Z$264</f>
        <v>4.6883199999999993E-3</v>
      </c>
      <c r="AB26" s="168">
        <f>'[1]4407Imp'!AA$264</f>
        <v>4.6883199999999993E-3</v>
      </c>
      <c r="AC26" s="148"/>
      <c r="AD26" s="70">
        <f>1/1000*'[1]4407Imp'!AB$264</f>
        <v>3.3729999999999997E-3</v>
      </c>
      <c r="AE26" s="16">
        <f>1/1000*'[1]4407Imp'!AC$264</f>
        <v>6.9838379999999992E-3</v>
      </c>
      <c r="AF26" s="16">
        <f>1/1000*'[1]4407Imp'!AD$264</f>
        <v>1.6318605000000007E-2</v>
      </c>
      <c r="AG26" s="16">
        <f>1/1000*'[1]4407Imp'!AE$264</f>
        <v>1.6878547999999997E-2</v>
      </c>
      <c r="AH26" s="16">
        <f>1/1000*'[1]4407Imp'!AF$264</f>
        <v>2.4999622000000006E-2</v>
      </c>
      <c r="AI26" s="16">
        <f>1/1000*'[1]4407Imp'!AG$264</f>
        <v>2.7136423999999992E-2</v>
      </c>
      <c r="AJ26" s="16">
        <f>1/1000*'[1]4407Imp'!AH$264</f>
        <v>3.0874037999999996E-2</v>
      </c>
      <c r="AK26" s="16">
        <f>1/1000*'[1]4407Imp'!AI$264</f>
        <v>3.0250088999999997E-2</v>
      </c>
      <c r="AL26" s="16">
        <f>1/1000*'[1]4407Imp'!AJ$264</f>
        <v>2.3058878000000001E-2</v>
      </c>
      <c r="AM26" s="16">
        <f>1/1000*'[1]4407Imp'!AK$264</f>
        <v>2.3015507999999994E-2</v>
      </c>
      <c r="AN26" s="16">
        <f>1/1000*'[1]4407Imp'!AL$264</f>
        <v>4.4855720000000009E-2</v>
      </c>
      <c r="AO26" s="16">
        <f>1/1000*'[1]4407Imp'!AM$264</f>
        <v>3.6625419999999999E-2</v>
      </c>
      <c r="AP26" s="16">
        <f>1/1000*'[1]4407Imp'!AN$264</f>
        <v>3.6773693000000003E-2</v>
      </c>
      <c r="AQ26" s="16">
        <f>1/1000*'[1]4407Imp'!AO$264</f>
        <v>5.2459911999999984E-2</v>
      </c>
      <c r="AR26" s="16">
        <f>1/1000*'[1]4407Imp'!AP$264</f>
        <v>8.5142345000000008E-2</v>
      </c>
      <c r="AS26" s="16">
        <f>1/1000*'[1]4407Imp'!AQ$264</f>
        <v>7.4677771000000004E-2</v>
      </c>
      <c r="AT26" s="16">
        <f>1/1000*'[1]4407Imp'!AR$264</f>
        <v>7.6760914999999999E-2</v>
      </c>
      <c r="AU26" s="16">
        <f>1/1000*'[1]4407Imp'!AS$264</f>
        <v>8.9963205000000032E-2</v>
      </c>
      <c r="AV26" s="16">
        <f>1/1000*'[1]4407Imp'!AT$264</f>
        <v>0</v>
      </c>
      <c r="AW26" s="16">
        <f>1/1000*'[1]4407Imp'!AU$264</f>
        <v>0</v>
      </c>
      <c r="AX26" s="16">
        <f>1/1000*'[1]4407Imp'!AV$264</f>
        <v>0</v>
      </c>
      <c r="AY26" s="16">
        <f>1/1000*'[1]4407Imp'!AW$264</f>
        <v>0</v>
      </c>
      <c r="AZ26" s="16">
        <f>1/1000*'[1]4407Imp'!AX$264</f>
        <v>0</v>
      </c>
      <c r="BA26" s="16">
        <f>1/1000*'[1]4407Imp'!AY$264</f>
        <v>0</v>
      </c>
      <c r="BB26" s="16">
        <f>1/1000*'[1]4407Imp'!AZ$264</f>
        <v>0</v>
      </c>
      <c r="BC26" s="16">
        <f>1/1000*'[1]4407Imp'!BA$264</f>
        <v>0</v>
      </c>
      <c r="BD26" s="108"/>
    </row>
    <row r="27" spans="2:56" ht="13">
      <c r="B27" s="115" t="s">
        <v>8</v>
      </c>
      <c r="C27" s="165">
        <f>'[1]4408Imp'!B$264</f>
        <v>1.5041286666666662E-4</v>
      </c>
      <c r="D27" s="168">
        <f>'[1]4408Imp'!C$264</f>
        <v>6.9425999999999996E-5</v>
      </c>
      <c r="E27" s="168">
        <f>'[1]4408Imp'!D$264</f>
        <v>2.1891799999999997E-4</v>
      </c>
      <c r="F27" s="168">
        <f>'[1]4408Imp'!E$264</f>
        <v>1.5779974999999996E-4</v>
      </c>
      <c r="G27" s="168">
        <f>'[1]4408Imp'!F$264</f>
        <v>1.9279982592592588E-3</v>
      </c>
      <c r="H27" s="168">
        <f>'[1]4408Imp'!G$264</f>
        <v>2.17491194E-3</v>
      </c>
      <c r="I27" s="168">
        <f>'[1]4408Imp'!H$264</f>
        <v>2.0762075199999997E-3</v>
      </c>
      <c r="J27" s="168">
        <f>'[1]4408Imp'!I$264</f>
        <v>2.0721399999999997E-3</v>
      </c>
      <c r="K27" s="168">
        <f>'[1]4408Imp'!J$264</f>
        <v>2.1458776666666663E-3</v>
      </c>
      <c r="L27" s="168">
        <f>'[1]4408Imp'!K$264</f>
        <v>1.8085479999999999E-3</v>
      </c>
      <c r="M27" s="168">
        <f>'[1]4408Imp'!L$264</f>
        <v>2.5344675102543716E-3</v>
      </c>
      <c r="N27" s="168">
        <f>'[1]4408Imp'!M$264</f>
        <v>5.4941634999999996E-3</v>
      </c>
      <c r="O27" s="168">
        <f>'[1]4408Imp'!N$264</f>
        <v>4.4746439999999998E-3</v>
      </c>
      <c r="P27" s="168">
        <f>'[1]4408Imp'!O$264</f>
        <v>7.4349953444444415E-3</v>
      </c>
      <c r="Q27" s="168">
        <f>'[1]4408Imp'!P$264</f>
        <v>6.3618561901823282E-3</v>
      </c>
      <c r="R27" s="168">
        <f>'[1]4408Imp'!Q$264</f>
        <v>5.2201769615384608E-3</v>
      </c>
      <c r="S27" s="168">
        <f>'[1]4408Imp'!R$264</f>
        <v>6.7942532083333325E-3</v>
      </c>
      <c r="T27" s="168">
        <f>'[1]4408Imp'!S$264</f>
        <v>2.4938614673268054E-2</v>
      </c>
      <c r="U27" s="168">
        <f>'[1]4408Imp'!T$264</f>
        <v>0</v>
      </c>
      <c r="V27" s="168">
        <f>'[1]4408Imp'!U$264</f>
        <v>3.2109999999999994E-4</v>
      </c>
      <c r="W27" s="168">
        <f>'[1]4408Imp'!V$264</f>
        <v>3.2109999999999994E-4</v>
      </c>
      <c r="X27" s="168">
        <f>'[1]4408Imp'!W$264</f>
        <v>3.2109999999999994E-4</v>
      </c>
      <c r="Y27" s="168">
        <f>'[1]4408Imp'!X$264</f>
        <v>3.2109999999999994E-4</v>
      </c>
      <c r="Z27" s="168">
        <f>'[1]4408Imp'!Y$264</f>
        <v>3.2109999999999994E-4</v>
      </c>
      <c r="AA27" s="168">
        <f>'[1]4408Imp'!Z$264</f>
        <v>3.2109999999999994E-4</v>
      </c>
      <c r="AB27" s="168">
        <f>'[1]4408Imp'!AA$264</f>
        <v>3.2109999999999994E-4</v>
      </c>
      <c r="AC27" s="148"/>
      <c r="AD27" s="70">
        <f>1/1000*'[1]4408Imp'!AB$264</f>
        <v>7.7999999999999999E-5</v>
      </c>
      <c r="AE27" s="16">
        <f>1/1000*'[1]4408Imp'!AC$264</f>
        <v>1.2414299999999998E-4</v>
      </c>
      <c r="AF27" s="16">
        <f>1/1000*'[1]4408Imp'!AD$264</f>
        <v>1.1149899999999998E-4</v>
      </c>
      <c r="AG27" s="16">
        <f>1/1000*'[1]4408Imp'!AE$264</f>
        <v>1.6014100000000001E-4</v>
      </c>
      <c r="AH27" s="16">
        <f>1/1000*'[1]4408Imp'!AF$264</f>
        <v>1.7673319999999999E-3</v>
      </c>
      <c r="AI27" s="16">
        <f>1/1000*'[1]4408Imp'!AG$264</f>
        <v>1.5711599999999998E-3</v>
      </c>
      <c r="AJ27" s="16">
        <f>1/1000*'[1]4408Imp'!AH$264</f>
        <v>1.484108E-3</v>
      </c>
      <c r="AK27" s="16">
        <f>1/1000*'[1]4408Imp'!AI$264</f>
        <v>2.3690959999999998E-3</v>
      </c>
      <c r="AL27" s="16">
        <f>1/1000*'[1]4408Imp'!AJ$264</f>
        <v>4.1065579999999997E-3</v>
      </c>
      <c r="AM27" s="16">
        <f>1/1000*'[1]4408Imp'!AK$264</f>
        <v>2.3164729999999999E-3</v>
      </c>
      <c r="AN27" s="16">
        <f>1/1000*'[1]4408Imp'!AL$264</f>
        <v>2.5785999999999999E-3</v>
      </c>
      <c r="AO27" s="16">
        <f>1/1000*'[1]4408Imp'!AM$264</f>
        <v>3.077677E-3</v>
      </c>
      <c r="AP27" s="16">
        <f>1/1000*'[1]4408Imp'!AN$264</f>
        <v>3.9403670000000002E-3</v>
      </c>
      <c r="AQ27" s="16">
        <f>1/1000*'[1]4408Imp'!AO$264</f>
        <v>4.392614999999999E-3</v>
      </c>
      <c r="AR27" s="16">
        <f>1/1000*'[1]4408Imp'!AP$264</f>
        <v>4.581636E-3</v>
      </c>
      <c r="AS27" s="16">
        <f>1/1000*'[1]4408Imp'!AQ$264</f>
        <v>4.6971869999999994E-3</v>
      </c>
      <c r="AT27" s="16">
        <f>1/1000*'[1]4408Imp'!AR$264</f>
        <v>4.9265980000000008E-3</v>
      </c>
      <c r="AU27" s="16">
        <f>1/1000*'[1]4408Imp'!AS$264</f>
        <v>5.9747630000000001E-3</v>
      </c>
      <c r="AV27" s="16">
        <f>1/1000*'[1]4408Imp'!AT$264</f>
        <v>0</v>
      </c>
      <c r="AW27" s="16">
        <f>1/1000*'[1]4408Imp'!AU$264</f>
        <v>0</v>
      </c>
      <c r="AX27" s="16">
        <f>1/1000*'[1]4408Imp'!AV$264</f>
        <v>0</v>
      </c>
      <c r="AY27" s="16">
        <f>1/1000*'[1]4408Imp'!AW$264</f>
        <v>0</v>
      </c>
      <c r="AZ27" s="16">
        <f>1/1000*'[1]4408Imp'!AX$264</f>
        <v>0</v>
      </c>
      <c r="BA27" s="16">
        <f>1/1000*'[1]4408Imp'!AY$264</f>
        <v>0</v>
      </c>
      <c r="BB27" s="16">
        <f>1/1000*'[1]4408Imp'!AZ$264</f>
        <v>0</v>
      </c>
      <c r="BC27" s="16">
        <f>1/1000*'[1]4408Imp'!BA$264</f>
        <v>0</v>
      </c>
      <c r="BD27" s="108"/>
    </row>
    <row r="28" spans="2:56" ht="13">
      <c r="B28" s="115" t="s">
        <v>9</v>
      </c>
      <c r="C28" s="165">
        <f>'[1]4412Imp'!B$264</f>
        <v>0</v>
      </c>
      <c r="D28" s="168">
        <f>'[1]4412Imp'!C$264</f>
        <v>7.361533333333334E-5</v>
      </c>
      <c r="E28" s="168">
        <f>'[1]4412Imp'!D$264</f>
        <v>8.3549999999999998E-5</v>
      </c>
      <c r="F28" s="168">
        <f>'[1]4412Imp'!E$264</f>
        <v>3.1647256000000003E-4</v>
      </c>
      <c r="G28" s="168">
        <f>'[1]4412Imp'!F$264</f>
        <v>2.0680000000000001E-4</v>
      </c>
      <c r="H28" s="168">
        <f>'[1]4412Imp'!G$264</f>
        <v>0</v>
      </c>
      <c r="I28" s="168">
        <f>'[1]4412Imp'!H$264</f>
        <v>3.9054199999999996E-4</v>
      </c>
      <c r="J28" s="168">
        <f>'[1]4412Imp'!I$264</f>
        <v>1.7572E-4</v>
      </c>
      <c r="K28" s="168">
        <f>'[1]4412Imp'!J$264</f>
        <v>1.8825066666666669E-4</v>
      </c>
      <c r="L28" s="168">
        <f>'[1]4412Imp'!K$264</f>
        <v>4.0287999999999999E-4</v>
      </c>
      <c r="M28" s="168">
        <f>'[1]4412Imp'!L$264</f>
        <v>3.9113800000000002E-4</v>
      </c>
      <c r="N28" s="168">
        <f>'[1]4412Imp'!M$264</f>
        <v>7.4906400000000002E-4</v>
      </c>
      <c r="O28" s="168">
        <f>'[1]4412Imp'!N$264</f>
        <v>2.4743399999999999E-4</v>
      </c>
      <c r="P28" s="168">
        <f>'[1]4412Imp'!O$264</f>
        <v>3.5967400000000004E-4</v>
      </c>
      <c r="Q28" s="168">
        <f>'[1]4412Imp'!P$264</f>
        <v>1.3414060000000001E-3</v>
      </c>
      <c r="R28" s="168">
        <f>'[1]4412Imp'!Q$264</f>
        <v>4.4445391666666665E-4</v>
      </c>
      <c r="S28" s="168">
        <f>'[1]4412Imp'!R$264</f>
        <v>4.2289031313131318E-4</v>
      </c>
      <c r="T28" s="168">
        <f>'[1]4412Imp'!S$264</f>
        <v>1.3683573999999999E-2</v>
      </c>
      <c r="U28" s="168">
        <f>'[1]4412Imp'!T$264</f>
        <v>0</v>
      </c>
      <c r="V28" s="168">
        <f>'[1]4412Imp'!U$264</f>
        <v>0</v>
      </c>
      <c r="W28" s="168">
        <f>'[1]4412Imp'!V$264</f>
        <v>0</v>
      </c>
      <c r="X28" s="168">
        <f>'[1]4412Imp'!W$264</f>
        <v>0</v>
      </c>
      <c r="Y28" s="168">
        <f>'[1]4412Imp'!X$264</f>
        <v>0</v>
      </c>
      <c r="Z28" s="168">
        <f>'[1]4412Imp'!Y$264</f>
        <v>0</v>
      </c>
      <c r="AA28" s="168">
        <f>'[1]4412Imp'!Z$264</f>
        <v>0</v>
      </c>
      <c r="AB28" s="168">
        <f>'[1]4412Imp'!AA$264</f>
        <v>0</v>
      </c>
      <c r="AC28" s="148"/>
      <c r="AD28" s="70">
        <f>1/1000*'[1]4412Imp'!AB$264</f>
        <v>1.5200000000000001E-4</v>
      </c>
      <c r="AE28" s="16">
        <f>1/1000*'[1]4412Imp'!AC$264</f>
        <v>5.9039999999999997E-5</v>
      </c>
      <c r="AF28" s="16">
        <f>1/1000*'[1]4412Imp'!AD$264</f>
        <v>1.4833499999999998E-4</v>
      </c>
      <c r="AG28" s="16">
        <f>1/1000*'[1]4412Imp'!AE$264</f>
        <v>2.8005E-5</v>
      </c>
      <c r="AH28" s="16">
        <f>1/1000*'[1]4412Imp'!AF$264</f>
        <v>2.9099999999999999E-5</v>
      </c>
      <c r="AI28" s="16">
        <f>1/1000*'[1]4412Imp'!AG$264</f>
        <v>3.7766999999999999E-5</v>
      </c>
      <c r="AJ28" s="16">
        <f>1/1000*'[1]4412Imp'!AH$264</f>
        <v>1.5496800000000001E-4</v>
      </c>
      <c r="AK28" s="16">
        <f>1/1000*'[1]4412Imp'!AI$264</f>
        <v>5.60451E-4</v>
      </c>
      <c r="AL28" s="16">
        <f>1/1000*'[1]4412Imp'!AJ$264</f>
        <v>1.0285649999999999E-3</v>
      </c>
      <c r="AM28" s="16">
        <f>1/1000*'[1]4412Imp'!AK$264</f>
        <v>5.0934499999999992E-4</v>
      </c>
      <c r="AN28" s="16">
        <f>1/1000*'[1]4412Imp'!AL$264</f>
        <v>4.6265E-4</v>
      </c>
      <c r="AO28" s="16">
        <f>1/1000*'[1]4412Imp'!AM$264</f>
        <v>8.6916300000000005E-4</v>
      </c>
      <c r="AP28" s="16">
        <f>1/1000*'[1]4412Imp'!AN$264</f>
        <v>6.9298099999999996E-4</v>
      </c>
      <c r="AQ28" s="16">
        <f>1/1000*'[1]4412Imp'!AO$264</f>
        <v>1.7761869999999998E-3</v>
      </c>
      <c r="AR28" s="16">
        <f>1/1000*'[1]4412Imp'!AP$264</f>
        <v>7.6639000000000004E-4</v>
      </c>
      <c r="AS28" s="16">
        <f>1/1000*'[1]4412Imp'!AQ$264</f>
        <v>1.0157130000000001E-3</v>
      </c>
      <c r="AT28" s="16">
        <f>1/1000*'[1]4412Imp'!AR$264</f>
        <v>1.0776690000000001E-3</v>
      </c>
      <c r="AU28" s="16">
        <f>1/1000*'[1]4412Imp'!AS$264</f>
        <v>8.7489399999999998E-4</v>
      </c>
      <c r="AV28" s="16">
        <f>1/1000*'[1]4412Imp'!AT$264</f>
        <v>0</v>
      </c>
      <c r="AW28" s="16">
        <f>1/1000*'[1]4412Imp'!AU$264</f>
        <v>0</v>
      </c>
      <c r="AX28" s="16">
        <f>1/1000*'[1]4412Imp'!AV$264</f>
        <v>0</v>
      </c>
      <c r="AY28" s="16">
        <f>1/1000*'[1]4412Imp'!AW$264</f>
        <v>0</v>
      </c>
      <c r="AZ28" s="16">
        <f>1/1000*'[1]4412Imp'!AX$264</f>
        <v>0</v>
      </c>
      <c r="BA28" s="16">
        <f>1/1000*'[1]4412Imp'!AY$264</f>
        <v>0</v>
      </c>
      <c r="BB28" s="16">
        <f>1/1000*'[1]4412Imp'!AZ$264</f>
        <v>0</v>
      </c>
      <c r="BC28" s="16">
        <f>1/1000*'[1]4412Imp'!BA$264</f>
        <v>0</v>
      </c>
      <c r="BD28" s="108"/>
    </row>
    <row r="29" spans="2:56" ht="13">
      <c r="B29" s="115" t="s">
        <v>58</v>
      </c>
      <c r="C29" s="165">
        <f>'[1]44104411Imp'!B$264</f>
        <v>1.3355461559999999E-2</v>
      </c>
      <c r="D29" s="168">
        <f>'[1]44104411Imp'!C$264</f>
        <v>1.8806137279999999E-2</v>
      </c>
      <c r="E29" s="168">
        <f>'[1]44104411Imp'!D$264</f>
        <v>4.5856844000000001E-2</v>
      </c>
      <c r="F29" s="168">
        <f>'[1]44104411Imp'!E$264</f>
        <v>3.0530051999999998E-2</v>
      </c>
      <c r="G29" s="168">
        <f>'[1]44104411Imp'!F$264</f>
        <v>3.23764E-2</v>
      </c>
      <c r="H29" s="168">
        <f>'[1]44104411Imp'!G$264</f>
        <v>1.2102103999999997E-2</v>
      </c>
      <c r="I29" s="168">
        <f>'[1]44104411Imp'!H$264</f>
        <v>8.2875520000000001E-3</v>
      </c>
      <c r="J29" s="168">
        <f>'[1]44104411Imp'!I$264</f>
        <v>5.1253440000000004E-3</v>
      </c>
      <c r="K29" s="168">
        <f>'[1]44104411Imp'!J$264</f>
        <v>1.0630928E-2</v>
      </c>
      <c r="L29" s="168">
        <f>'[1]44104411Imp'!K$264</f>
        <v>1.3605994878947368E-2</v>
      </c>
      <c r="M29" s="168">
        <f>'[1]44104411Imp'!L$264</f>
        <v>3.8762639999999999E-3</v>
      </c>
      <c r="N29" s="168">
        <f>'[1]44104411Imp'!M$264</f>
        <v>3.1823959999999997E-3</v>
      </c>
      <c r="O29" s="168">
        <f>'[1]44104411Imp'!N$264</f>
        <v>2.590237421052632E-3</v>
      </c>
      <c r="P29" s="168">
        <f>'[1]44104411Imp'!O$264</f>
        <v>3.0762353623188408E-3</v>
      </c>
      <c r="Q29" s="168">
        <f>'[1]44104411Imp'!P$264</f>
        <v>4.3200450000000007E-3</v>
      </c>
      <c r="R29" s="168">
        <f>'[1]44104411Imp'!Q$264</f>
        <v>1.0130155600000001E-2</v>
      </c>
      <c r="S29" s="168">
        <f>'[1]44104411Imp'!R$264</f>
        <v>2.4102759363636365E-2</v>
      </c>
      <c r="T29" s="168">
        <f>'[1]44104411Imp'!S$264</f>
        <v>3.7263442352941174E-3</v>
      </c>
      <c r="U29" s="168">
        <f>'[1]44104411Imp'!T$264</f>
        <v>0</v>
      </c>
      <c r="V29" s="168">
        <f>'[1]44104411Imp'!U$264</f>
        <v>0</v>
      </c>
      <c r="W29" s="168">
        <f>'[1]44104411Imp'!V$264</f>
        <v>0</v>
      </c>
      <c r="X29" s="168">
        <f>'[1]44104411Imp'!W$264</f>
        <v>0</v>
      </c>
      <c r="Y29" s="168">
        <f>'[1]44104411Imp'!X$264</f>
        <v>0</v>
      </c>
      <c r="Z29" s="168">
        <f>'[1]44104411Imp'!Y$264</f>
        <v>0</v>
      </c>
      <c r="AA29" s="168">
        <f>'[1]44104411Imp'!Z$264</f>
        <v>0</v>
      </c>
      <c r="AB29" s="168">
        <f>'[1]44104411Imp'!AA$264</f>
        <v>0</v>
      </c>
      <c r="AC29" s="148"/>
      <c r="AD29" s="70">
        <f>1/1000*'[1]44104411Imp'!AB$264</f>
        <v>1.738E-3</v>
      </c>
      <c r="AE29" s="16">
        <f>1/1000*'[1]44104411Imp'!AC$264</f>
        <v>2.8032860000000003E-3</v>
      </c>
      <c r="AF29" s="16">
        <f>1/1000*'[1]44104411Imp'!AD$264</f>
        <v>4.7331010000000008E-3</v>
      </c>
      <c r="AG29" s="16">
        <f>1/1000*'[1]44104411Imp'!AE$264</f>
        <v>4.4088989999999991E-3</v>
      </c>
      <c r="AH29" s="16">
        <f>1/1000*'[1]44104411Imp'!AF$264</f>
        <v>4.9806359999999992E-3</v>
      </c>
      <c r="AI29" s="16">
        <f>1/1000*'[1]44104411Imp'!AG$264</f>
        <v>2.9812659999999998E-3</v>
      </c>
      <c r="AJ29" s="16">
        <f>1/1000*'[1]44104411Imp'!AH$264</f>
        <v>4.1153359999999998E-3</v>
      </c>
      <c r="AK29" s="16">
        <f>1/1000*'[1]44104411Imp'!AI$264</f>
        <v>2.1166039999999998E-3</v>
      </c>
      <c r="AL29" s="16">
        <f>1/1000*'[1]44104411Imp'!AJ$264</f>
        <v>2.1074330000000001E-3</v>
      </c>
      <c r="AM29" s="16">
        <f>1/1000*'[1]44104411Imp'!AK$264</f>
        <v>2.9836630000000001E-3</v>
      </c>
      <c r="AN29" s="16">
        <f>1/1000*'[1]44104411Imp'!AL$264</f>
        <v>1.3495399999999998E-3</v>
      </c>
      <c r="AO29" s="16">
        <f>1/1000*'[1]44104411Imp'!AM$264</f>
        <v>1.3088199999999998E-3</v>
      </c>
      <c r="AP29" s="16">
        <f>1/1000*'[1]44104411Imp'!AN$264</f>
        <v>9.835969999999999E-4</v>
      </c>
      <c r="AQ29" s="16">
        <f>1/1000*'[1]44104411Imp'!AO$264</f>
        <v>1.0978399999999999E-3</v>
      </c>
      <c r="AR29" s="16">
        <f>1/1000*'[1]44104411Imp'!AP$264</f>
        <v>1.4029960000000001E-3</v>
      </c>
      <c r="AS29" s="16">
        <f>1/1000*'[1]44104411Imp'!AQ$264</f>
        <v>3.295255E-3</v>
      </c>
      <c r="AT29" s="16">
        <f>1/1000*'[1]44104411Imp'!AR$264</f>
        <v>1.07484E-2</v>
      </c>
      <c r="AU29" s="16">
        <f>1/1000*'[1]44104411Imp'!AS$264</f>
        <v>1.0949901000000003E-2</v>
      </c>
      <c r="AV29" s="16">
        <f>1/1000*'[1]44104411Imp'!AT$264</f>
        <v>0</v>
      </c>
      <c r="AW29" s="16">
        <f>1/1000*'[1]44104411Imp'!AU$264</f>
        <v>0</v>
      </c>
      <c r="AX29" s="16">
        <f>1/1000*'[1]44104411Imp'!AV$264</f>
        <v>0</v>
      </c>
      <c r="AY29" s="16">
        <f>1/1000*'[1]44104411Imp'!AW$264</f>
        <v>0</v>
      </c>
      <c r="AZ29" s="16">
        <f>1/1000*'[1]44104411Imp'!AX$264</f>
        <v>0</v>
      </c>
      <c r="BA29" s="16">
        <f>1/1000*'[1]44104411Imp'!AY$264</f>
        <v>0</v>
      </c>
      <c r="BB29" s="16">
        <f>1/1000*'[1]44104411Imp'!AZ$264</f>
        <v>0</v>
      </c>
      <c r="BC29" s="16">
        <f>1/1000*'[1]44104411Imp'!BA$264</f>
        <v>0</v>
      </c>
      <c r="BD29" s="108"/>
    </row>
    <row r="30" spans="2:56" ht="13">
      <c r="B30" s="115" t="s">
        <v>180</v>
      </c>
      <c r="C30" s="165">
        <f>'[1]44094418Imp'!B$264</f>
        <v>2.0110770833333332E-4</v>
      </c>
      <c r="D30" s="168">
        <f>'[1]44094418Imp'!C$264</f>
        <v>1.3686687E-3</v>
      </c>
      <c r="E30" s="168">
        <f>'[1]44094418Imp'!D$264</f>
        <v>5.8605506060606057E-4</v>
      </c>
      <c r="F30" s="168">
        <f>'[1]44094418Imp'!E$264</f>
        <v>6.1735100000000003E-4</v>
      </c>
      <c r="G30" s="168">
        <f>'[1]44094418Imp'!F$264</f>
        <v>9.4098783333333323E-4</v>
      </c>
      <c r="H30" s="168">
        <f>'[1]44094418Imp'!G$264</f>
        <v>1.5731024999999997E-4</v>
      </c>
      <c r="I30" s="168">
        <f>'[1]44094418Imp'!H$264</f>
        <v>1.1165000000000001E-3</v>
      </c>
      <c r="J30" s="168">
        <f>'[1]44094418Imp'!I$264</f>
        <v>1.6487379999999999E-3</v>
      </c>
      <c r="K30" s="168">
        <f>'[1]44094418Imp'!J$264</f>
        <v>3.9213099999999999E-4</v>
      </c>
      <c r="L30" s="168">
        <f>'[1]44094418Imp'!K$264</f>
        <v>1.4948204666666667E-3</v>
      </c>
      <c r="M30" s="168">
        <f>'[1]44094418Imp'!L$264</f>
        <v>3.5242178333333325E-3</v>
      </c>
      <c r="N30" s="168">
        <f>'[1]44094418Imp'!M$264</f>
        <v>1.2081743392857141E-3</v>
      </c>
      <c r="O30" s="168">
        <f>'[1]44094418Imp'!N$264</f>
        <v>6.374319850295674E-4</v>
      </c>
      <c r="P30" s="168">
        <f>'[1]44094418Imp'!O$264</f>
        <v>2.0928034433355608E-3</v>
      </c>
      <c r="Q30" s="168">
        <f>'[1]44094418Imp'!P$264</f>
        <v>1.3022410452898545E-3</v>
      </c>
      <c r="R30" s="168">
        <f>'[1]44094418Imp'!Q$264</f>
        <v>1.3139842499999997E-3</v>
      </c>
      <c r="S30" s="168">
        <f>'[1]44094418Imp'!R$264</f>
        <v>1.5136314156911925E-3</v>
      </c>
      <c r="T30" s="168">
        <f>'[1]44094418Imp'!S$264</f>
        <v>0.24251819105778655</v>
      </c>
      <c r="U30" s="168">
        <f>'[1]44094418Imp'!T$264</f>
        <v>0</v>
      </c>
      <c r="V30" s="168">
        <f>'[1]44094418Imp'!U$264</f>
        <v>5.9371199999999982E-4</v>
      </c>
      <c r="W30" s="168">
        <f>'[1]44094418Imp'!V$264</f>
        <v>5.9371199999999982E-4</v>
      </c>
      <c r="X30" s="168">
        <f>'[1]44094418Imp'!W$264</f>
        <v>5.9371199999999982E-4</v>
      </c>
      <c r="Y30" s="168">
        <f>'[1]44094418Imp'!X$264</f>
        <v>5.9371199999999982E-4</v>
      </c>
      <c r="Z30" s="168">
        <f>'[1]44094418Imp'!Y$264</f>
        <v>5.9371199999999982E-4</v>
      </c>
      <c r="AA30" s="168">
        <f>'[1]44094418Imp'!Z$264</f>
        <v>5.9371199999999982E-4</v>
      </c>
      <c r="AB30" s="168">
        <f>'[1]44094418Imp'!AA$264</f>
        <v>5.9371199999999982E-4</v>
      </c>
      <c r="AC30" s="148"/>
      <c r="AD30" s="70">
        <f>1/1000*'[1]44094418Imp'!AB$264</f>
        <v>2.0400000000000003E-4</v>
      </c>
      <c r="AE30" s="16">
        <f>1/1000*'[1]44094418Imp'!AC$264</f>
        <v>3.3639799999999996E-4</v>
      </c>
      <c r="AF30" s="16">
        <f>1/1000*'[1]44094418Imp'!AD$264</f>
        <v>5.1400899999999995E-4</v>
      </c>
      <c r="AG30" s="16">
        <f>1/1000*'[1]44094418Imp'!AE$264</f>
        <v>7.7912500000000009E-4</v>
      </c>
      <c r="AH30" s="16">
        <f>1/1000*'[1]44094418Imp'!AF$264</f>
        <v>2.2938900000000001E-4</v>
      </c>
      <c r="AI30" s="16">
        <f>1/1000*'[1]44094418Imp'!AG$264</f>
        <v>2.3254899999999997E-4</v>
      </c>
      <c r="AJ30" s="16">
        <f>1/1000*'[1]44094418Imp'!AH$264</f>
        <v>7.6675399999999992E-4</v>
      </c>
      <c r="AK30" s="16">
        <f>1/1000*'[1]44094418Imp'!AI$264</f>
        <v>7.6958700000000007E-4</v>
      </c>
      <c r="AL30" s="16">
        <f>1/1000*'[1]44094418Imp'!AJ$264</f>
        <v>1.045364E-3</v>
      </c>
      <c r="AM30" s="16">
        <f>1/1000*'[1]44094418Imp'!AK$264</f>
        <v>4.0139199999999998E-4</v>
      </c>
      <c r="AN30" s="16">
        <f>1/1000*'[1]44094418Imp'!AL$264</f>
        <v>6.7792999999999998E-4</v>
      </c>
      <c r="AO30" s="16">
        <f>1/1000*'[1]44094418Imp'!AM$264</f>
        <v>4.8689299999999996E-4</v>
      </c>
      <c r="AP30" s="16">
        <f>1/1000*'[1]44094418Imp'!AN$264</f>
        <v>1.7267329999999998E-3</v>
      </c>
      <c r="AQ30" s="16">
        <f>1/1000*'[1]44094418Imp'!AO$264</f>
        <v>1.0004629999999998E-3</v>
      </c>
      <c r="AR30" s="16">
        <f>1/1000*'[1]44094418Imp'!AP$264</f>
        <v>7.2692600000000003E-4</v>
      </c>
      <c r="AS30" s="16">
        <f>1/1000*'[1]44094418Imp'!AQ$264</f>
        <v>8.4161100000000014E-4</v>
      </c>
      <c r="AT30" s="16">
        <f>1/1000*'[1]44094418Imp'!AR$264</f>
        <v>7.8746099999999993E-4</v>
      </c>
      <c r="AU30" s="16">
        <f>1/1000*'[1]44094418Imp'!AS$264</f>
        <v>1.3770239999999999E-3</v>
      </c>
      <c r="AV30" s="16">
        <f>1/1000*'[1]44094418Imp'!AT$264</f>
        <v>0</v>
      </c>
      <c r="AW30" s="16">
        <f>1/1000*'[1]44094418Imp'!AU$264</f>
        <v>0</v>
      </c>
      <c r="AX30" s="16">
        <f>1/1000*'[1]44094418Imp'!AV$264</f>
        <v>0</v>
      </c>
      <c r="AY30" s="16">
        <f>1/1000*'[1]44094418Imp'!AW$264</f>
        <v>0</v>
      </c>
      <c r="AZ30" s="16">
        <f>1/1000*'[1]44094418Imp'!AX$264</f>
        <v>0</v>
      </c>
      <c r="BA30" s="16">
        <f>1/1000*'[1]44094418Imp'!AY$264</f>
        <v>0</v>
      </c>
      <c r="BB30" s="16">
        <f>1/1000*'[1]44094418Imp'!AZ$264</f>
        <v>0</v>
      </c>
      <c r="BC30" s="16">
        <f>1/1000*'[1]44094418Imp'!BA$264</f>
        <v>0</v>
      </c>
      <c r="BD30" s="108"/>
    </row>
    <row r="31" spans="2:56" ht="13">
      <c r="B31" s="115" t="s">
        <v>18</v>
      </c>
      <c r="C31" s="165">
        <f>'[1]94Imp'!B$264</f>
        <v>1.020992E-4</v>
      </c>
      <c r="D31" s="168">
        <f>'[1]94Imp'!C$264</f>
        <v>4.2341880000000001E-4</v>
      </c>
      <c r="E31" s="168">
        <f>'[1]94Imp'!D$264</f>
        <v>6.3361759999999994E-4</v>
      </c>
      <c r="F31" s="168">
        <f>'[1]94Imp'!E$264</f>
        <v>7.6110439999999989E-4</v>
      </c>
      <c r="G31" s="168">
        <f>'[1]94Imp'!F$264</f>
        <v>3.8640279999999999E-4</v>
      </c>
      <c r="H31" s="168">
        <f>'[1]94Imp'!G$264</f>
        <v>2.3325679999999999E-4</v>
      </c>
      <c r="I31" s="168">
        <f>'[1]94Imp'!H$264</f>
        <v>5.2918879999999994E-4</v>
      </c>
      <c r="J31" s="168">
        <f>'[1]94Imp'!I$264</f>
        <v>6.3798839999999984E-4</v>
      </c>
      <c r="K31" s="168">
        <f>'[1]94Imp'!J$264</f>
        <v>6.1060159999999999E-4</v>
      </c>
      <c r="L31" s="168">
        <f>'[1]94Imp'!K$264</f>
        <v>6.1060159999999999E-4</v>
      </c>
      <c r="M31" s="168">
        <f>'[1]94Imp'!L$264</f>
        <v>6.1060159999999999E-4</v>
      </c>
      <c r="N31" s="168">
        <f>'[1]94Imp'!M$264</f>
        <v>6.1060159999999999E-4</v>
      </c>
      <c r="O31" s="168">
        <f>'[1]94Imp'!N$264</f>
        <v>6.1060159999999999E-4</v>
      </c>
      <c r="P31" s="168">
        <f>'[1]94Imp'!O$264</f>
        <v>6.1060159999999999E-4</v>
      </c>
      <c r="Q31" s="168">
        <f>'[1]94Imp'!P$264</f>
        <v>6.1060159999999999E-4</v>
      </c>
      <c r="R31" s="168">
        <f>'[1]94Imp'!Q$264</f>
        <v>6.1060159999999999E-4</v>
      </c>
      <c r="S31" s="168">
        <f>'[1]94Imp'!R$264</f>
        <v>6.1060159999999999E-4</v>
      </c>
      <c r="T31" s="168">
        <f>'[1]94Imp'!S$264</f>
        <v>6.1060159999999999E-4</v>
      </c>
      <c r="U31" s="168">
        <f>'[1]94Imp'!T$264</f>
        <v>0</v>
      </c>
      <c r="V31" s="168">
        <f>'[1]94Imp'!U$264</f>
        <v>0</v>
      </c>
      <c r="W31" s="168">
        <f>'[1]94Imp'!V$264</f>
        <v>0</v>
      </c>
      <c r="X31" s="168">
        <f>'[1]94Imp'!W$264</f>
        <v>0</v>
      </c>
      <c r="Y31" s="168">
        <f>'[1]94Imp'!X$264</f>
        <v>0</v>
      </c>
      <c r="Z31" s="168">
        <f>'[1]94Imp'!Y$264</f>
        <v>0</v>
      </c>
      <c r="AA31" s="168">
        <f>'[1]94Imp'!Z$264</f>
        <v>0</v>
      </c>
      <c r="AB31" s="168">
        <f>'[1]94Imp'!AA$264</f>
        <v>0</v>
      </c>
      <c r="AC31" s="148"/>
      <c r="AD31" s="70">
        <f>1/1000*'[1]94Imp'!AB$264</f>
        <v>9.6999999999999986E-5</v>
      </c>
      <c r="AE31" s="16">
        <f>1/1000*'[1]94Imp'!AC$264</f>
        <v>3.7239800000000002E-4</v>
      </c>
      <c r="AF31" s="16">
        <f>1/1000*'[1]94Imp'!AD$264</f>
        <v>5.5284099999999988E-4</v>
      </c>
      <c r="AG31" s="16">
        <f>1/1000*'[1]94Imp'!AE$264</f>
        <v>7.8595499999999997E-4</v>
      </c>
      <c r="AH31" s="16">
        <f>1/1000*'[1]94Imp'!AF$264</f>
        <v>3.9958699999999997E-4</v>
      </c>
      <c r="AI31" s="16">
        <f>1/1000*'[1]94Imp'!AG$264</f>
        <v>2.5473100000000001E-4</v>
      </c>
      <c r="AJ31" s="16">
        <f>1/1000*'[1]94Imp'!AH$264</f>
        <v>5.7465900000000004E-4</v>
      </c>
      <c r="AK31" s="16">
        <f>1/1000*'[1]94Imp'!AI$264</f>
        <v>8.1844399999999988E-4</v>
      </c>
      <c r="AL31" s="16">
        <f>1/1000*'[1]94Imp'!AJ$264</f>
        <v>8.8573099999999995E-4</v>
      </c>
      <c r="AM31" s="16">
        <f>1/1000*'[1]94Imp'!AK$264</f>
        <v>2.0173830000000002E-3</v>
      </c>
      <c r="AN31" s="16">
        <f>1/1000*'[1]94Imp'!AL$264</f>
        <v>1.28944E-3</v>
      </c>
      <c r="AO31" s="16">
        <f>1/1000*'[1]94Imp'!AM$264</f>
        <v>1.75034E-3</v>
      </c>
      <c r="AP31" s="16">
        <f>1/1000*'[1]94Imp'!AN$264</f>
        <v>2.707578E-3</v>
      </c>
      <c r="AQ31" s="16">
        <f>1/1000*'[1]94Imp'!AO$264</f>
        <v>5.8979990000000019E-3</v>
      </c>
      <c r="AR31" s="16">
        <f>1/1000*'[1]94Imp'!AP$264</f>
        <v>1.9008179999999993E-2</v>
      </c>
      <c r="AS31" s="16">
        <f>1/1000*'[1]94Imp'!AQ$264</f>
        <v>1.1311804999999999E-2</v>
      </c>
      <c r="AT31" s="16">
        <f>1/1000*'[1]94Imp'!AR$264</f>
        <v>2.4509497000000009E-2</v>
      </c>
      <c r="AU31" s="16">
        <f>1/1000*'[1]94Imp'!AS$264</f>
        <v>1.1302675999999999E-2</v>
      </c>
      <c r="AV31" s="16">
        <f>1/1000*'[1]94Imp'!AT$264</f>
        <v>0</v>
      </c>
      <c r="AW31" s="16">
        <f>1/1000*'[1]94Imp'!AU$264</f>
        <v>0</v>
      </c>
      <c r="AX31" s="16">
        <f>1/1000*'[1]94Imp'!AV$264</f>
        <v>0</v>
      </c>
      <c r="AY31" s="16">
        <f>1/1000*'[1]94Imp'!AW$264</f>
        <v>0</v>
      </c>
      <c r="AZ31" s="16">
        <f>1/1000*'[1]94Imp'!AX$264</f>
        <v>0</v>
      </c>
      <c r="BA31" s="16">
        <f>1/1000*'[1]94Imp'!AY$264</f>
        <v>0</v>
      </c>
      <c r="BB31" s="16">
        <f>1/1000*'[1]94Imp'!AZ$264</f>
        <v>0</v>
      </c>
      <c r="BC31" s="16">
        <f>1/1000*'[1]94Imp'!BA$264</f>
        <v>0</v>
      </c>
      <c r="BD31" s="108"/>
    </row>
    <row r="32" spans="2:56" ht="13">
      <c r="B32" s="116" t="s">
        <v>10</v>
      </c>
      <c r="C32" s="88">
        <f t="shared" ref="C32:AB32" si="8">C24-SUM(C25:C31)</f>
        <v>2.0576616382980695E-3</v>
      </c>
      <c r="D32" s="45">
        <f t="shared" si="8"/>
        <v>4.956017804509244E-4</v>
      </c>
      <c r="E32" s="45">
        <f t="shared" si="8"/>
        <v>5.047877043172222E-4</v>
      </c>
      <c r="F32" s="45">
        <f t="shared" si="8"/>
        <v>1.5929346067005135E-3</v>
      </c>
      <c r="G32" s="45">
        <f t="shared" si="8"/>
        <v>4.3052861060076941E-3</v>
      </c>
      <c r="H32" s="45">
        <f t="shared" si="8"/>
        <v>5.0226303965045793E-3</v>
      </c>
      <c r="I32" s="45">
        <f t="shared" si="8"/>
        <v>4.7974589334037754E-4</v>
      </c>
      <c r="J32" s="45">
        <f t="shared" si="8"/>
        <v>9.3070629764324675E-4</v>
      </c>
      <c r="K32" s="45">
        <f t="shared" si="8"/>
        <v>1.6374005975637596E-3</v>
      </c>
      <c r="L32" s="45">
        <f t="shared" si="8"/>
        <v>1.8174997177674845E-3</v>
      </c>
      <c r="M32" s="45">
        <f t="shared" si="8"/>
        <v>6.0883766007273077E-3</v>
      </c>
      <c r="N32" s="45">
        <f t="shared" si="8"/>
        <v>1.9481853699546692E-3</v>
      </c>
      <c r="O32" s="45">
        <f t="shared" si="8"/>
        <v>2.7310872455648116E-3</v>
      </c>
      <c r="P32" s="45">
        <f t="shared" si="8"/>
        <v>1.9364036327210177E-3</v>
      </c>
      <c r="Q32" s="45">
        <f t="shared" si="8"/>
        <v>4.8666479826423581E-3</v>
      </c>
      <c r="R32" s="45">
        <f t="shared" si="8"/>
        <v>1.567816111172593E-2</v>
      </c>
      <c r="S32" s="45">
        <f t="shared" si="8"/>
        <v>1.2417519289986578E-2</v>
      </c>
      <c r="T32" s="45">
        <f t="shared" si="8"/>
        <v>2.9603319528999861E-2</v>
      </c>
      <c r="U32" s="45">
        <f t="shared" si="8"/>
        <v>0</v>
      </c>
      <c r="V32" s="45">
        <f t="shared" si="8"/>
        <v>-6.4131319999999985E-3</v>
      </c>
      <c r="W32" s="45">
        <f t="shared" si="8"/>
        <v>-6.4131319999999985E-3</v>
      </c>
      <c r="X32" s="45">
        <f t="shared" si="8"/>
        <v>-6.4131319999999985E-3</v>
      </c>
      <c r="Y32" s="45">
        <f t="shared" si="8"/>
        <v>-6.4131319999999985E-3</v>
      </c>
      <c r="Z32" s="45">
        <f t="shared" si="8"/>
        <v>-6.4131319999999985E-3</v>
      </c>
      <c r="AA32" s="45">
        <f t="shared" si="8"/>
        <v>-6.4131319999999985E-3</v>
      </c>
      <c r="AB32" s="45">
        <f t="shared" si="8"/>
        <v>-6.4131319999999985E-3</v>
      </c>
      <c r="AC32" s="148"/>
      <c r="AD32" s="94">
        <f t="shared" ref="AD32:BC32" si="9">AD24-SUM(AD25:AD31)</f>
        <v>2.7100000000000041E-4</v>
      </c>
      <c r="AE32" s="13">
        <f t="shared" si="9"/>
        <v>6.8386000000000141E-5</v>
      </c>
      <c r="AF32" s="13">
        <f t="shared" si="9"/>
        <v>1.3662900000000269E-4</v>
      </c>
      <c r="AG32" s="13">
        <f t="shared" si="9"/>
        <v>1.8299500000000177E-4</v>
      </c>
      <c r="AH32" s="13">
        <f t="shared" si="9"/>
        <v>2.4035299999999871E-4</v>
      </c>
      <c r="AI32" s="13">
        <f t="shared" si="9"/>
        <v>2.8237000000000401E-4</v>
      </c>
      <c r="AJ32" s="13">
        <f t="shared" si="9"/>
        <v>8.9954000000003198E-5</v>
      </c>
      <c r="AK32" s="13">
        <f t="shared" si="9"/>
        <v>3.1740499999999283E-4</v>
      </c>
      <c r="AL32" s="13">
        <f t="shared" si="9"/>
        <v>4.6788700000000016E-4</v>
      </c>
      <c r="AM32" s="13">
        <f t="shared" si="9"/>
        <v>7.0926799999999901E-4</v>
      </c>
      <c r="AN32" s="13">
        <f t="shared" si="9"/>
        <v>1.7102199999999984E-3</v>
      </c>
      <c r="AO32" s="13">
        <f t="shared" si="9"/>
        <v>7.5667299999999243E-4</v>
      </c>
      <c r="AP32" s="13">
        <f t="shared" si="9"/>
        <v>9.1241999999999712E-4</v>
      </c>
      <c r="AQ32" s="13">
        <f t="shared" si="9"/>
        <v>8.9267700000000838E-4</v>
      </c>
      <c r="AR32" s="13">
        <f t="shared" si="9"/>
        <v>1.51499300000002E-3</v>
      </c>
      <c r="AS32" s="13">
        <f t="shared" si="9"/>
        <v>2.1563250000000145E-3</v>
      </c>
      <c r="AT32" s="13">
        <f t="shared" si="9"/>
        <v>2.0575939999999959E-3</v>
      </c>
      <c r="AU32" s="13">
        <f t="shared" si="9"/>
        <v>1.5969449999999608E-3</v>
      </c>
      <c r="AV32" s="13">
        <f t="shared" si="9"/>
        <v>0</v>
      </c>
      <c r="AW32" s="13">
        <f t="shared" si="9"/>
        <v>0</v>
      </c>
      <c r="AX32" s="13">
        <f t="shared" si="9"/>
        <v>0</v>
      </c>
      <c r="AY32" s="13">
        <f t="shared" si="9"/>
        <v>0</v>
      </c>
      <c r="AZ32" s="13">
        <f t="shared" si="9"/>
        <v>0</v>
      </c>
      <c r="BA32" s="13">
        <f t="shared" si="9"/>
        <v>0</v>
      </c>
      <c r="BB32" s="13">
        <f t="shared" si="9"/>
        <v>0</v>
      </c>
      <c r="BC32" s="13">
        <f t="shared" si="9"/>
        <v>0</v>
      </c>
      <c r="BD32" s="108"/>
    </row>
    <row r="33" spans="2:56" ht="20" customHeight="1">
      <c r="B33" s="147" t="s">
        <v>13</v>
      </c>
      <c r="C33" s="64">
        <f>[1]PaperSectorMinusCoreVPAImp!B$264+SUM(C35:C35)</f>
        <v>4.7239841257568339E-2</v>
      </c>
      <c r="D33" s="19">
        <f>[1]PaperSectorMinusCoreVPAImp!C$264+SUM(D35:D35)</f>
        <v>0.21911200785624663</v>
      </c>
      <c r="E33" s="19">
        <f>[1]PaperSectorMinusCoreVPAImp!D$264+SUM(E35:E35)</f>
        <v>0.18196412121822067</v>
      </c>
      <c r="F33" s="19">
        <f>[1]PaperSectorMinusCoreVPAImp!E$264+SUM(F35:F35)</f>
        <v>0.18401471793683385</v>
      </c>
      <c r="G33" s="19">
        <f>[1]PaperSectorMinusCoreVPAImp!F$264+SUM(G35:G35)</f>
        <v>0.23991349390447714</v>
      </c>
      <c r="H33" s="19">
        <f>[1]PaperSectorMinusCoreVPAImp!G$264+SUM(H35:H35)</f>
        <v>0.28980973129166671</v>
      </c>
      <c r="I33" s="19">
        <f>[1]PaperSectorMinusCoreVPAImp!H$264+SUM(I35:I35)</f>
        <v>0.36534458684393945</v>
      </c>
      <c r="J33" s="19">
        <f>[1]PaperSectorMinusCoreVPAImp!I$264+SUM(J35:J35)</f>
        <v>0.28705642977550216</v>
      </c>
      <c r="K33" s="19">
        <f>[1]PaperSectorMinusCoreVPAImp!J$264+SUM(K35:K35)</f>
        <v>0.24168411762112471</v>
      </c>
      <c r="L33" s="19">
        <f>[1]PaperSectorMinusCoreVPAImp!K$264+SUM(L35:L35)</f>
        <v>0.21776230623421713</v>
      </c>
      <c r="M33" s="19">
        <f>[1]PaperSectorMinusCoreVPAImp!L$264+SUM(M35:M35)</f>
        <v>0.24726639297481548</v>
      </c>
      <c r="N33" s="19">
        <f>[1]PaperSectorMinusCoreVPAImp!M$264+SUM(N35:N35)</f>
        <v>0.28162058863200851</v>
      </c>
      <c r="O33" s="19">
        <f>[1]PaperSectorMinusCoreVPAImp!N$264+SUM(O35:O35)</f>
        <v>0.36568017390225277</v>
      </c>
      <c r="P33" s="19">
        <f>[1]PaperSectorMinusCoreVPAImp!O$264+SUM(P35:P35)</f>
        <v>0.34792381363295377</v>
      </c>
      <c r="Q33" s="19">
        <f>[1]PaperSectorMinusCoreVPAImp!P$264+SUM(Q35:Q35)</f>
        <v>0.2831667572306984</v>
      </c>
      <c r="R33" s="19">
        <f>[1]PaperSectorMinusCoreVPAImp!Q$264+SUM(R35:R35)</f>
        <v>0.31854616452326451</v>
      </c>
      <c r="S33" s="19">
        <f>[1]PaperSectorMinusCoreVPAImp!R$264+SUM(S35:S35)</f>
        <v>0.31374642043778017</v>
      </c>
      <c r="T33" s="19">
        <f>[1]PaperSectorMinusCoreVPAImp!S$264+SUM(T35:T35)</f>
        <v>0.10354433259074695</v>
      </c>
      <c r="U33" s="19">
        <f>[1]PaperSectorMinusCoreVPAImp!T$264+SUM(U35:U35)</f>
        <v>0</v>
      </c>
      <c r="V33" s="19">
        <f>[1]PaperSectorMinusCoreVPAImp!U$264+SUM(V35:V35)</f>
        <v>0</v>
      </c>
      <c r="W33" s="19">
        <f>[1]PaperSectorMinusCoreVPAImp!V$264+SUM(W35:W35)</f>
        <v>0</v>
      </c>
      <c r="X33" s="19">
        <f>[1]PaperSectorMinusCoreVPAImp!W$264+SUM(X35:X35)</f>
        <v>0</v>
      </c>
      <c r="Y33" s="19">
        <f>[1]PaperSectorMinusCoreVPAImp!X$264+SUM(Y35:Y35)</f>
        <v>0</v>
      </c>
      <c r="Z33" s="19">
        <f>[1]PaperSectorMinusCoreVPAImp!Y$264+SUM(Z35:Z35)</f>
        <v>0</v>
      </c>
      <c r="AA33" s="19">
        <f>[1]PaperSectorMinusCoreVPAImp!Z$264+SUM(AA35:AA35)</f>
        <v>0</v>
      </c>
      <c r="AB33" s="19">
        <f>[1]PaperSectorMinusCoreVPAImp!AA$264+SUM(AB35:AB35)</f>
        <v>0</v>
      </c>
      <c r="AC33" s="148"/>
      <c r="AD33" s="64">
        <f>1/1000*[1]PaperSectorMinusCoreVPAImp!AB$264+SUM(AD35:AD35)</f>
        <v>2.4395E-2</v>
      </c>
      <c r="AE33" s="19">
        <f>1/1000*[1]PaperSectorMinusCoreVPAImp!AC$264+SUM(AE35:AE35)</f>
        <v>5.9689916999999995E-2</v>
      </c>
      <c r="AF33" s="19">
        <f>1/1000*[1]PaperSectorMinusCoreVPAImp!AD$264+SUM(AF35:AF35)</f>
        <v>3.6597724000000005E-2</v>
      </c>
      <c r="AG33" s="19">
        <f>1/1000*[1]PaperSectorMinusCoreVPAImp!AE$264+SUM(AG35:AG35)</f>
        <v>4.4051708999999994E-2</v>
      </c>
      <c r="AH33" s="19">
        <f>1/1000*[1]PaperSectorMinusCoreVPAImp!AF$264+SUM(AH35:AH35)</f>
        <v>5.3639443000000002E-2</v>
      </c>
      <c r="AI33" s="19">
        <f>1/1000*[1]PaperSectorMinusCoreVPAImp!AG$264+SUM(AI35:AI35)</f>
        <v>5.7247195000000008E-2</v>
      </c>
      <c r="AJ33" s="19">
        <f>1/1000*[1]PaperSectorMinusCoreVPAImp!AH$264+SUM(AJ35:AJ35)</f>
        <v>7.3730676999999994E-2</v>
      </c>
      <c r="AK33" s="19">
        <f>1/1000*[1]PaperSectorMinusCoreVPAImp!AI$264+SUM(AK35:AK35)</f>
        <v>6.5906435000000013E-2</v>
      </c>
      <c r="AL33" s="19">
        <f>1/1000*[1]PaperSectorMinusCoreVPAImp!AJ$264+SUM(AL35:AL35)</f>
        <v>5.5007303E-2</v>
      </c>
      <c r="AM33" s="19">
        <f>1/1000*[1]PaperSectorMinusCoreVPAImp!AK$264+SUM(AM35:AM35)</f>
        <v>4.848564100000001E-2</v>
      </c>
      <c r="AN33" s="19">
        <f>1/1000*[1]PaperSectorMinusCoreVPAImp!AL$264+SUM(AN35:AN35)</f>
        <v>7.0851990000000004E-2</v>
      </c>
      <c r="AO33" s="19">
        <f>1/1000*[1]PaperSectorMinusCoreVPAImp!AM$264+SUM(AO35:AO35)</f>
        <v>8.5823806000000002E-2</v>
      </c>
      <c r="AP33" s="19">
        <f>1/1000*[1]PaperSectorMinusCoreVPAImp!AN$264+SUM(AP35:AP35)</f>
        <v>9.4480670999999988E-2</v>
      </c>
      <c r="AQ33" s="19">
        <f>1/1000*[1]PaperSectorMinusCoreVPAImp!AO$264+SUM(AQ35:AQ35)</f>
        <v>9.3607289999999982E-2</v>
      </c>
      <c r="AR33" s="19">
        <f>1/1000*[1]PaperSectorMinusCoreVPAImp!AP$264+SUM(AR35:AR35)</f>
        <v>9.1422586E-2</v>
      </c>
      <c r="AS33" s="19">
        <f>1/1000*[1]PaperSectorMinusCoreVPAImp!AQ$264+SUM(AS35:AS35)</f>
        <v>9.0225803000000007E-2</v>
      </c>
      <c r="AT33" s="19">
        <f>1/1000*[1]PaperSectorMinusCoreVPAImp!AR$264+SUM(AT35:AT35)</f>
        <v>8.4038632999999988E-2</v>
      </c>
      <c r="AU33" s="19">
        <f>1/1000*[1]PaperSectorMinusCoreVPAImp!AS$264+SUM(AU35:AU35)</f>
        <v>0.10678059299999999</v>
      </c>
      <c r="AV33" s="19">
        <f>1/1000*[1]PaperSectorMinusCoreVPAImp!AT$264+SUM(AV35:AV35)</f>
        <v>0</v>
      </c>
      <c r="AW33" s="19">
        <f>1/1000*[1]PaperSectorMinusCoreVPAImp!AU$264+SUM(AW35:AW35)</f>
        <v>0</v>
      </c>
      <c r="AX33" s="19">
        <f>1/1000*[1]PaperSectorMinusCoreVPAImp!AV$264+SUM(AX35:AX35)</f>
        <v>0</v>
      </c>
      <c r="AY33" s="19">
        <f>1/1000*[1]PaperSectorMinusCoreVPAImp!AW$264+SUM(AY35:AY35)</f>
        <v>0</v>
      </c>
      <c r="AZ33" s="19">
        <f>1/1000*[1]PaperSectorMinusCoreVPAImp!AX$264+SUM(AZ35:AZ35)</f>
        <v>0</v>
      </c>
      <c r="BA33" s="19">
        <f>1/1000*[1]PaperSectorMinusCoreVPAImp!AY$264+SUM(BA35:BA35)</f>
        <v>0</v>
      </c>
      <c r="BB33" s="19">
        <f>1/1000*[1]PaperSectorMinusCoreVPAImp!AZ$264+SUM(BB35:BB35)</f>
        <v>0</v>
      </c>
      <c r="BC33" s="19">
        <f>1/1000*[1]PaperSectorMinusCoreVPAImp!BA$264+SUM(BC35:BC35)</f>
        <v>0</v>
      </c>
      <c r="BD33" s="108"/>
    </row>
    <row r="34" spans="2:56" ht="13">
      <c r="B34" s="115" t="s">
        <v>181</v>
      </c>
      <c r="C34" s="70">
        <f>'[1]440123Imp'!B$264</f>
        <v>0</v>
      </c>
      <c r="D34" s="12">
        <f>'[1]440123Imp'!C$264</f>
        <v>0</v>
      </c>
      <c r="E34" s="12">
        <f>'[1]440123Imp'!D$264</f>
        <v>0</v>
      </c>
      <c r="F34" s="12">
        <f>'[1]440123Imp'!E$264</f>
        <v>0</v>
      </c>
      <c r="G34" s="12">
        <f>'[1]440123Imp'!F$264</f>
        <v>0</v>
      </c>
      <c r="H34" s="12">
        <f>'[1]440123Imp'!G$264</f>
        <v>0</v>
      </c>
      <c r="I34" s="12">
        <f>'[1]440123Imp'!H$264</f>
        <v>0</v>
      </c>
      <c r="J34" s="12">
        <f>'[1]440123Imp'!I$264</f>
        <v>0</v>
      </c>
      <c r="K34" s="12">
        <f>'[1]440123Imp'!J$264</f>
        <v>0</v>
      </c>
      <c r="L34" s="12">
        <f>'[1]440123Imp'!K$264</f>
        <v>0</v>
      </c>
      <c r="M34" s="12">
        <f>'[1]440123Imp'!L$264</f>
        <v>0</v>
      </c>
      <c r="N34" s="12">
        <f>'[1]440123Imp'!M$264</f>
        <v>3.2220382599999994E-3</v>
      </c>
      <c r="O34" s="12">
        <f>'[1]440123Imp'!N$264</f>
        <v>0</v>
      </c>
      <c r="P34" s="12">
        <f>'[1]440123Imp'!O$264</f>
        <v>0</v>
      </c>
      <c r="Q34" s="12">
        <f>'[1]440123Imp'!P$264</f>
        <v>5.1042634999999992E-4</v>
      </c>
      <c r="R34" s="12">
        <f>'[1]440123Imp'!Q$264</f>
        <v>3.69078332E-3</v>
      </c>
      <c r="S34" s="12">
        <f>'[1]440123Imp'!R$264</f>
        <v>3.4648745599999997E-3</v>
      </c>
      <c r="T34" s="12">
        <f>'[1]440123Imp'!S$264</f>
        <v>1.3745519899999998E-3</v>
      </c>
      <c r="U34" s="12">
        <f>'[1]440123Imp'!T$264</f>
        <v>0</v>
      </c>
      <c r="V34" s="12">
        <f>'[1]440123Imp'!U$264</f>
        <v>0</v>
      </c>
      <c r="W34" s="12">
        <f>'[1]440123Imp'!V$264</f>
        <v>0</v>
      </c>
      <c r="X34" s="12">
        <f>'[1]440123Imp'!W$264</f>
        <v>0</v>
      </c>
      <c r="Y34" s="12">
        <f>'[1]440123Imp'!X$264</f>
        <v>0</v>
      </c>
      <c r="Z34" s="12">
        <f>'[1]440123Imp'!Y$264</f>
        <v>0</v>
      </c>
      <c r="AA34" s="12">
        <f>'[1]440123Imp'!Z$264</f>
        <v>0</v>
      </c>
      <c r="AB34" s="12">
        <f>'[1]440123Imp'!AA$264</f>
        <v>0</v>
      </c>
      <c r="AC34" s="148"/>
      <c r="AD34" s="70">
        <f>1/1000*'[1]440123Imp'!AB$264</f>
        <v>0</v>
      </c>
      <c r="AE34" s="12">
        <f>1/1000*'[1]440123Imp'!AC$264</f>
        <v>0</v>
      </c>
      <c r="AF34" s="12">
        <f>1/1000*'[1]440123Imp'!AD$264</f>
        <v>0</v>
      </c>
      <c r="AG34" s="12">
        <f>1/1000*'[1]440123Imp'!AE$264</f>
        <v>0</v>
      </c>
      <c r="AH34" s="12">
        <f>1/1000*'[1]440123Imp'!AF$264</f>
        <v>0</v>
      </c>
      <c r="AI34" s="12">
        <f>1/1000*'[1]440123Imp'!AG$264</f>
        <v>0</v>
      </c>
      <c r="AJ34" s="12">
        <f>1/1000*'[1]440123Imp'!AH$264</f>
        <v>0</v>
      </c>
      <c r="AK34" s="12">
        <f>1/1000*'[1]440123Imp'!AI$264</f>
        <v>0</v>
      </c>
      <c r="AL34" s="12">
        <f>1/1000*'[1]440123Imp'!AJ$264</f>
        <v>0</v>
      </c>
      <c r="AM34" s="12">
        <f>1/1000*'[1]440123Imp'!AK$264</f>
        <v>0</v>
      </c>
      <c r="AN34" s="12">
        <f>1/1000*'[1]440123Imp'!AL$264</f>
        <v>0</v>
      </c>
      <c r="AO34" s="12">
        <f>1/1000*'[1]440123Imp'!AM$264</f>
        <v>1.51745E-4</v>
      </c>
      <c r="AP34" s="12">
        <f>1/1000*'[1]440123Imp'!AN$264</f>
        <v>3.2347999999999996E-5</v>
      </c>
      <c r="AQ34" s="12">
        <f>1/1000*'[1]440123Imp'!AO$264</f>
        <v>0</v>
      </c>
      <c r="AR34" s="12">
        <f>1/1000*'[1]440123Imp'!AP$264</f>
        <v>5.0917000000000001E-5</v>
      </c>
      <c r="AS34" s="12">
        <f>1/1000*'[1]440123Imp'!AQ$264</f>
        <v>2.47149E-4</v>
      </c>
      <c r="AT34" s="12">
        <f>1/1000*'[1]440123Imp'!AR$264</f>
        <v>1.65031E-4</v>
      </c>
      <c r="AU34" s="12">
        <f>1/1000*'[1]440123Imp'!AS$264</f>
        <v>9.5649000000000005E-5</v>
      </c>
      <c r="AV34" s="12">
        <f>1/1000*'[1]440123Imp'!AT$264</f>
        <v>0</v>
      </c>
      <c r="AW34" s="12">
        <f>1/1000*'[1]440123Imp'!AU$264</f>
        <v>0</v>
      </c>
      <c r="AX34" s="12">
        <f>1/1000*'[1]440123Imp'!AV$264</f>
        <v>0</v>
      </c>
      <c r="AY34" s="12">
        <f>1/1000*'[1]440123Imp'!AW$264</f>
        <v>0</v>
      </c>
      <c r="AZ34" s="12">
        <f>1/1000*'[1]440123Imp'!AX$264</f>
        <v>0</v>
      </c>
      <c r="BA34" s="12">
        <f>1/1000*'[1]440123Imp'!AY$264</f>
        <v>0</v>
      </c>
      <c r="BB34" s="12">
        <f>1/1000*'[1]440123Imp'!AZ$264</f>
        <v>0</v>
      </c>
      <c r="BC34" s="12">
        <f>1/1000*'[1]440123Imp'!BA$264</f>
        <v>0</v>
      </c>
      <c r="BD34" s="108"/>
    </row>
    <row r="35" spans="2:56">
      <c r="B35" s="115" t="s">
        <v>12</v>
      </c>
      <c r="C35" s="70">
        <f>'[1]4701-5Imp'!B$264</f>
        <v>3.6814499999999997E-3</v>
      </c>
      <c r="D35" s="16">
        <f>'[1]4701-5Imp'!C$264</f>
        <v>8.1082349999999997E-2</v>
      </c>
      <c r="E35" s="16">
        <f>'[1]4701-5Imp'!D$264</f>
        <v>4.4179229999999993E-2</v>
      </c>
      <c r="F35" s="16">
        <f>'[1]4701-5Imp'!E$264</f>
        <v>2.5843499999999998E-2</v>
      </c>
      <c r="G35" s="16">
        <f>'[1]4701-5Imp'!F$264</f>
        <v>5.1359602500000004E-2</v>
      </c>
      <c r="H35" s="16">
        <f>'[1]4701-5Imp'!G$264</f>
        <v>0.10474002</v>
      </c>
      <c r="I35" s="16">
        <f>'[1]4701-5Imp'!H$264</f>
        <v>0.13332375000000002</v>
      </c>
      <c r="J35" s="16">
        <f>'[1]4701-5Imp'!I$264</f>
        <v>9.6201450000000008E-2</v>
      </c>
      <c r="K35" s="16">
        <f>'[1]4701-5Imp'!J$264</f>
        <v>5.7804749999999995E-2</v>
      </c>
      <c r="L35" s="16">
        <f>'[1]4701-5Imp'!K$264</f>
        <v>5.0373899999999999E-2</v>
      </c>
      <c r="M35" s="16">
        <f>'[1]4701-5Imp'!L$264</f>
        <v>5.212845E-2</v>
      </c>
      <c r="N35" s="16">
        <f>'[1]4701-5Imp'!M$264</f>
        <v>6.6192258749999996E-2</v>
      </c>
      <c r="O35" s="16">
        <f>'[1]4701-5Imp'!N$264</f>
        <v>0.11024054999999999</v>
      </c>
      <c r="P35" s="16">
        <f>'[1]4701-5Imp'!O$264</f>
        <v>9.9350099999999997E-2</v>
      </c>
      <c r="Q35" s="16">
        <f>'[1]4701-5Imp'!P$264</f>
        <v>6.8127749999999987E-2</v>
      </c>
      <c r="R35" s="16">
        <f>'[1]4701-5Imp'!Q$264</f>
        <v>8.7202094999999993E-2</v>
      </c>
      <c r="S35" s="16">
        <f>'[1]4701-5Imp'!R$264</f>
        <v>7.3014772857142862E-2</v>
      </c>
      <c r="T35" s="16">
        <f>'[1]4701-5Imp'!S$264</f>
        <v>1.318455E-2</v>
      </c>
      <c r="U35" s="16">
        <f>'[1]4701-5Imp'!T$264</f>
        <v>0</v>
      </c>
      <c r="V35" s="16">
        <f>'[1]4701-5Imp'!U$264</f>
        <v>0</v>
      </c>
      <c r="W35" s="16">
        <f>'[1]4701-5Imp'!V$264</f>
        <v>0</v>
      </c>
      <c r="X35" s="16">
        <f>'[1]4701-5Imp'!W$264</f>
        <v>0</v>
      </c>
      <c r="Y35" s="16">
        <f>'[1]4701-5Imp'!X$264</f>
        <v>0</v>
      </c>
      <c r="Z35" s="16">
        <f>'[1]4701-5Imp'!Y$264</f>
        <v>0</v>
      </c>
      <c r="AA35" s="16">
        <f>'[1]4701-5Imp'!Z$264</f>
        <v>0</v>
      </c>
      <c r="AB35" s="16">
        <f>'[1]4701-5Imp'!AA$264</f>
        <v>0</v>
      </c>
      <c r="AC35" s="59"/>
      <c r="AD35" s="70">
        <f>1/1000*'[1]4701-5Imp'!AB$264</f>
        <v>1.2509999999999999E-3</v>
      </c>
      <c r="AE35" s="16">
        <f>1/1000*'[1]4701-5Imp'!AC$264</f>
        <v>1.7331309999999999E-2</v>
      </c>
      <c r="AF35" s="16">
        <f>1/1000*'[1]4701-5Imp'!AD$264</f>
        <v>2.2095460000000002E-3</v>
      </c>
      <c r="AG35" s="16">
        <f>1/1000*'[1]4701-5Imp'!AE$264</f>
        <v>3.5505149999999997E-3</v>
      </c>
      <c r="AH35" s="16">
        <f>1/1000*'[1]4701-5Imp'!AF$264</f>
        <v>7.4191980000000001E-3</v>
      </c>
      <c r="AI35" s="16">
        <f>1/1000*'[1]4701-5Imp'!AG$264</f>
        <v>1.1816317E-2</v>
      </c>
      <c r="AJ35" s="16">
        <f>1/1000*'[1]4701-5Imp'!AH$264</f>
        <v>1.7907427000000004E-2</v>
      </c>
      <c r="AK35" s="16">
        <f>1/1000*'[1]4701-5Imp'!AI$264</f>
        <v>1.3544546999999999E-2</v>
      </c>
      <c r="AL35" s="16">
        <f>1/1000*'[1]4701-5Imp'!AJ$264</f>
        <v>1.0931431E-2</v>
      </c>
      <c r="AM35" s="16">
        <f>1/1000*'[1]4701-5Imp'!AK$264</f>
        <v>5.5472610000000004E-3</v>
      </c>
      <c r="AN35" s="16">
        <f>1/1000*'[1]4701-5Imp'!AL$264</f>
        <v>8.0280000000000004E-3</v>
      </c>
      <c r="AO35" s="16">
        <f>1/1000*'[1]4701-5Imp'!AM$264</f>
        <v>1.1573529999999999E-2</v>
      </c>
      <c r="AP35" s="16">
        <f>1/1000*'[1]4701-5Imp'!AN$264</f>
        <v>1.4412054999999998E-2</v>
      </c>
      <c r="AQ35" s="16">
        <f>1/1000*'[1]4701-5Imp'!AO$264</f>
        <v>1.2574565999999999E-2</v>
      </c>
      <c r="AR35" s="16">
        <f>1/1000*'[1]4701-5Imp'!AP$264</f>
        <v>1.0732676E-2</v>
      </c>
      <c r="AS35" s="16">
        <f>1/1000*'[1]4701-5Imp'!AQ$264</f>
        <v>1.1313342999999998E-2</v>
      </c>
      <c r="AT35" s="16">
        <f>1/1000*'[1]4701-5Imp'!AR$264</f>
        <v>8.9211139999999991E-3</v>
      </c>
      <c r="AU35" s="16">
        <f>1/1000*'[1]4701-5Imp'!AS$264</f>
        <v>1.457108E-2</v>
      </c>
      <c r="AV35" s="16">
        <f>1/1000*'[1]4701-5Imp'!AT$264</f>
        <v>0</v>
      </c>
      <c r="AW35" s="16">
        <f>1/1000*'[1]4701-5Imp'!AU$264</f>
        <v>0</v>
      </c>
      <c r="AX35" s="16">
        <f>1/1000*'[1]4701-5Imp'!AV$264</f>
        <v>0</v>
      </c>
      <c r="AY35" s="16">
        <f>1/1000*'[1]4701-5Imp'!AW$264</f>
        <v>0</v>
      </c>
      <c r="AZ35" s="16">
        <f>1/1000*'[1]4701-5Imp'!AX$264</f>
        <v>0</v>
      </c>
      <c r="BA35" s="16">
        <f>1/1000*'[1]4701-5Imp'!AY$264</f>
        <v>0</v>
      </c>
      <c r="BB35" s="16">
        <f>1/1000*'[1]4701-5Imp'!AZ$264</f>
        <v>0</v>
      </c>
      <c r="BC35" s="16">
        <f>1/1000*'[1]4701-5Imp'!BA$264</f>
        <v>0</v>
      </c>
      <c r="BD35" s="108"/>
    </row>
    <row r="36" spans="2:56" ht="13" thickBot="1">
      <c r="B36" s="121" t="s">
        <v>17</v>
      </c>
      <c r="C36" s="158">
        <f>'[1]48Imp'!B$264</f>
        <v>3.9876941257568334E-2</v>
      </c>
      <c r="D36" s="18">
        <f>'[1]48Imp'!C$264</f>
        <v>5.6947307856246666E-2</v>
      </c>
      <c r="E36" s="18">
        <f>'[1]48Imp'!D$264</f>
        <v>9.3605661218220657E-2</v>
      </c>
      <c r="F36" s="18">
        <f>'[1]48Imp'!E$264</f>
        <v>0.13232771793683384</v>
      </c>
      <c r="G36" s="18">
        <f>'[1]48Imp'!F$264</f>
        <v>0.13719428890447713</v>
      </c>
      <c r="H36" s="18">
        <f>'[1]48Imp'!G$264</f>
        <v>8.0329691291666686E-2</v>
      </c>
      <c r="I36" s="18">
        <f>'[1]48Imp'!H$264</f>
        <v>9.8697086843939394E-2</v>
      </c>
      <c r="J36" s="18">
        <f>'[1]48Imp'!I$264</f>
        <v>9.4653529775502135E-2</v>
      </c>
      <c r="K36" s="18">
        <f>'[1]48Imp'!J$264</f>
        <v>0.12607461762112468</v>
      </c>
      <c r="L36" s="18">
        <f>'[1]48Imp'!K$264</f>
        <v>0.11701450623421721</v>
      </c>
      <c r="M36" s="18">
        <f>'[1]48Imp'!L$264</f>
        <v>0.14300949297481544</v>
      </c>
      <c r="N36" s="18">
        <f>'[1]48Imp'!M$264</f>
        <v>0.14601403287200854</v>
      </c>
      <c r="O36" s="18">
        <f>'[1]48Imp'!N$264</f>
        <v>0.14519907390225276</v>
      </c>
      <c r="P36" s="18">
        <f>'[1]48Imp'!O$264</f>
        <v>0.14922361363295375</v>
      </c>
      <c r="Q36" s="18">
        <f>'[1]48Imp'!P$264</f>
        <v>0.14640083088069838</v>
      </c>
      <c r="R36" s="18">
        <f>'[1]48Imp'!Q$264</f>
        <v>0.14045119120326449</v>
      </c>
      <c r="S36" s="18">
        <f>'[1]48Imp'!R$264</f>
        <v>0.16425200016349442</v>
      </c>
      <c r="T36" s="18">
        <f>'[1]48Imp'!S$264</f>
        <v>7.5800680600746961E-2</v>
      </c>
      <c r="U36" s="18">
        <f>'[1]48Imp'!T$264</f>
        <v>0</v>
      </c>
      <c r="V36" s="18">
        <f>'[1]48Imp'!U$264</f>
        <v>0</v>
      </c>
      <c r="W36" s="18">
        <f>'[1]48Imp'!V$264</f>
        <v>0</v>
      </c>
      <c r="X36" s="18">
        <f>'[1]48Imp'!W$264</f>
        <v>0</v>
      </c>
      <c r="Y36" s="18">
        <f>'[1]48Imp'!X$264</f>
        <v>0</v>
      </c>
      <c r="Z36" s="18">
        <f>'[1]48Imp'!Y$264</f>
        <v>0</v>
      </c>
      <c r="AA36" s="18">
        <f>'[1]48Imp'!Z$264</f>
        <v>0</v>
      </c>
      <c r="AB36" s="18">
        <f>'[1]48Imp'!AA$264</f>
        <v>0</v>
      </c>
      <c r="AC36" s="86"/>
      <c r="AD36" s="158">
        <f>1/1000*'[1]48Imp'!AB$264</f>
        <v>2.1893000000000003E-2</v>
      </c>
      <c r="AE36" s="18">
        <f>1/1000*'[1]48Imp'!AC$264</f>
        <v>2.5027296999999997E-2</v>
      </c>
      <c r="AF36" s="18">
        <f>1/1000*'[1]48Imp'!AD$264</f>
        <v>3.2178631999999999E-2</v>
      </c>
      <c r="AG36" s="18">
        <f>1/1000*'[1]48Imp'!AE$264</f>
        <v>3.6950678999999993E-2</v>
      </c>
      <c r="AH36" s="18">
        <f>1/1000*'[1]48Imp'!AF$264</f>
        <v>3.8801046999999998E-2</v>
      </c>
      <c r="AI36" s="18">
        <f>1/1000*'[1]48Imp'!AG$264</f>
        <v>3.3614561000000001E-2</v>
      </c>
      <c r="AJ36" s="18">
        <f>1/1000*'[1]48Imp'!AH$264</f>
        <v>3.7915822999999987E-2</v>
      </c>
      <c r="AK36" s="18">
        <f>1/1000*'[1]48Imp'!AI$264</f>
        <v>3.8817341000000019E-2</v>
      </c>
      <c r="AL36" s="18">
        <f>1/1000*'[1]48Imp'!AJ$264</f>
        <v>3.3144440999999997E-2</v>
      </c>
      <c r="AM36" s="18">
        <f>1/1000*'[1]48Imp'!AK$264</f>
        <v>3.7391119000000014E-2</v>
      </c>
      <c r="AN36" s="18">
        <f>1/1000*'[1]48Imp'!AL$264</f>
        <v>5.479599000000001E-2</v>
      </c>
      <c r="AO36" s="18">
        <f>1/1000*'[1]48Imp'!AM$264</f>
        <v>6.2525001000000011E-2</v>
      </c>
      <c r="AP36" s="18">
        <f>1/1000*'[1]48Imp'!AN$264</f>
        <v>6.5624212999999987E-2</v>
      </c>
      <c r="AQ36" s="18">
        <f>1/1000*'[1]48Imp'!AO$264</f>
        <v>6.8458158000000005E-2</v>
      </c>
      <c r="AR36" s="18">
        <f>1/1000*'[1]48Imp'!AP$264</f>
        <v>6.9906317000000009E-2</v>
      </c>
      <c r="AS36" s="18">
        <f>1/1000*'[1]48Imp'!AQ$264</f>
        <v>6.7351967999999998E-2</v>
      </c>
      <c r="AT36" s="18">
        <f>1/1000*'[1]48Imp'!AR$264</f>
        <v>6.6031374000000004E-2</v>
      </c>
      <c r="AU36" s="18">
        <f>1/1000*'[1]48Imp'!AS$264</f>
        <v>7.7542784000000003E-2</v>
      </c>
      <c r="AV36" s="18">
        <f>1/1000*'[1]48Imp'!AT$264</f>
        <v>0</v>
      </c>
      <c r="AW36" s="18">
        <f>1/1000*'[1]48Imp'!AU$264</f>
        <v>0</v>
      </c>
      <c r="AX36" s="18">
        <f>1/1000*'[1]48Imp'!AV$264</f>
        <v>0</v>
      </c>
      <c r="AY36" s="18">
        <f>1/1000*'[1]48Imp'!AW$264</f>
        <v>0</v>
      </c>
      <c r="AZ36" s="18">
        <f>1/1000*'[1]48Imp'!AX$264</f>
        <v>0</v>
      </c>
      <c r="BA36" s="18">
        <f>1/1000*'[1]48Imp'!AY$264</f>
        <v>0</v>
      </c>
      <c r="BB36" s="18">
        <f>1/1000*'[1]48Imp'!AZ$264</f>
        <v>0</v>
      </c>
      <c r="BC36" s="18">
        <f>1/1000*'[1]48Imp'!BA$264</f>
        <v>0</v>
      </c>
      <c r="BD36" s="108"/>
    </row>
    <row r="37" spans="2:56" ht="13" thickTop="1"/>
  </sheetData>
  <mergeCells count="9">
    <mergeCell ref="C21:AB21"/>
    <mergeCell ref="AD21:BC21"/>
    <mergeCell ref="AD5:BC5"/>
    <mergeCell ref="B2:B3"/>
    <mergeCell ref="C2:AB2"/>
    <mergeCell ref="C3:AB3"/>
    <mergeCell ref="AD2:BC2"/>
    <mergeCell ref="AD3:BC3"/>
    <mergeCell ref="C5:AB5"/>
  </mergeCells>
  <phoneticPr fontId="2"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D37"/>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3"/>
    </sheetView>
  </sheetViews>
  <sheetFormatPr defaultColWidth="9.08984375" defaultRowHeight="12.5"/>
  <cols>
    <col min="1" max="1" width="1.7265625" style="9" customWidth="1"/>
    <col min="2" max="2" width="21.0898437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row>
    <row r="2" spans="1:56" s="107" customFormat="1" ht="20" customHeight="1" thickTop="1">
      <c r="B2" s="218" t="s">
        <v>42</v>
      </c>
      <c r="C2" s="220" t="s">
        <v>205</v>
      </c>
      <c r="D2" s="221"/>
      <c r="E2" s="221"/>
      <c r="F2" s="221"/>
      <c r="G2" s="221"/>
      <c r="H2" s="221"/>
      <c r="I2" s="221"/>
      <c r="J2" s="221"/>
      <c r="K2" s="221"/>
      <c r="L2" s="221"/>
      <c r="M2" s="221"/>
      <c r="N2" s="221"/>
      <c r="O2" s="221"/>
      <c r="P2" s="221"/>
      <c r="Q2" s="221"/>
      <c r="R2" s="221"/>
      <c r="S2" s="221"/>
      <c r="T2" s="221"/>
      <c r="U2" s="221"/>
      <c r="V2" s="221"/>
      <c r="W2" s="221"/>
      <c r="X2" s="221"/>
      <c r="Y2" s="221"/>
      <c r="Z2" s="221"/>
      <c r="AA2" s="221"/>
      <c r="AB2" s="221"/>
      <c r="AC2" s="134"/>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s="107" customFormat="1" ht="13" thickBot="1">
      <c r="B3" s="219"/>
      <c r="C3" s="222" t="s">
        <v>4</v>
      </c>
      <c r="D3" s="223"/>
      <c r="E3" s="223"/>
      <c r="F3" s="223"/>
      <c r="G3" s="223"/>
      <c r="H3" s="223"/>
      <c r="I3" s="223"/>
      <c r="J3" s="223"/>
      <c r="K3" s="223"/>
      <c r="L3" s="223"/>
      <c r="M3" s="223"/>
      <c r="N3" s="223"/>
      <c r="O3" s="223"/>
      <c r="P3" s="223"/>
      <c r="Q3" s="223"/>
      <c r="R3" s="223"/>
      <c r="S3" s="223"/>
      <c r="T3" s="223"/>
      <c r="U3" s="223"/>
      <c r="V3" s="223"/>
      <c r="W3" s="223"/>
      <c r="X3" s="223"/>
      <c r="Y3" s="223"/>
      <c r="Z3" s="223"/>
      <c r="AA3" s="223"/>
      <c r="AB3" s="223"/>
      <c r="AC3" s="101"/>
      <c r="AD3" s="222" t="s">
        <v>87</v>
      </c>
      <c r="AE3" s="223"/>
      <c r="AF3" s="223"/>
      <c r="AG3" s="223"/>
      <c r="AH3" s="223"/>
      <c r="AI3" s="223"/>
      <c r="AJ3" s="223"/>
      <c r="AK3" s="223"/>
      <c r="AL3" s="223"/>
      <c r="AM3" s="223"/>
      <c r="AN3" s="223"/>
      <c r="AO3" s="223"/>
      <c r="AP3" s="223"/>
      <c r="AQ3" s="223"/>
      <c r="AR3" s="223"/>
      <c r="AS3" s="223"/>
      <c r="AT3" s="223"/>
      <c r="AU3" s="223"/>
      <c r="AV3" s="223"/>
      <c r="AW3" s="223"/>
      <c r="AX3" s="223"/>
      <c r="AY3" s="223"/>
      <c r="AZ3" s="223"/>
      <c r="BA3" s="223"/>
      <c r="BB3" s="223"/>
      <c r="BC3" s="223"/>
      <c r="BD3" s="106"/>
    </row>
    <row r="4" spans="1:56" ht="20" customHeight="1" thickTop="1" thickBot="1">
      <c r="B4" s="101"/>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45"/>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5" customHeight="1" thickTop="1">
      <c r="B5" s="146"/>
      <c r="C5" s="215" t="s">
        <v>88</v>
      </c>
      <c r="D5" s="216"/>
      <c r="E5" s="216"/>
      <c r="F5" s="216"/>
      <c r="G5" s="216"/>
      <c r="H5" s="216"/>
      <c r="I5" s="216"/>
      <c r="J5" s="216"/>
      <c r="K5" s="216"/>
      <c r="L5" s="216"/>
      <c r="M5" s="216"/>
      <c r="N5" s="216"/>
      <c r="O5" s="216"/>
      <c r="P5" s="216"/>
      <c r="Q5" s="214"/>
      <c r="R5" s="214"/>
      <c r="S5" s="214"/>
      <c r="T5" s="214"/>
      <c r="U5" s="214"/>
      <c r="V5" s="214"/>
      <c r="W5" s="214"/>
      <c r="X5" s="214"/>
      <c r="Y5" s="214"/>
      <c r="Z5" s="214"/>
      <c r="AA5" s="214"/>
      <c r="AB5" s="214"/>
      <c r="AC5" s="59"/>
      <c r="AD5" s="215" t="str">
        <f>C5</f>
        <v>Exports to all countries</v>
      </c>
      <c r="AE5" s="216"/>
      <c r="AF5" s="216"/>
      <c r="AG5" s="216"/>
      <c r="AH5" s="216"/>
      <c r="AI5" s="216"/>
      <c r="AJ5" s="216"/>
      <c r="AK5" s="216"/>
      <c r="AL5" s="216"/>
      <c r="AM5" s="216"/>
      <c r="AN5" s="216"/>
      <c r="AO5" s="216"/>
      <c r="AP5" s="216"/>
      <c r="AQ5" s="216"/>
      <c r="AR5" s="216"/>
      <c r="AS5" s="216"/>
      <c r="AT5" s="216"/>
      <c r="AU5" s="216"/>
      <c r="AV5" s="216"/>
      <c r="AW5" s="216"/>
      <c r="AX5" s="216"/>
      <c r="AY5" s="216"/>
      <c r="AZ5" s="216"/>
      <c r="BA5" s="216"/>
      <c r="BB5" s="216"/>
      <c r="BC5" s="217"/>
      <c r="BD5" s="108"/>
    </row>
    <row r="6" spans="1:56" ht="20" customHeight="1">
      <c r="B6" s="147" t="s">
        <v>15</v>
      </c>
      <c r="C6" s="82">
        <f>SUM(C8,C17)</f>
        <v>1.6127400633003242</v>
      </c>
      <c r="D6" s="55">
        <f>SUM(D8,D17)</f>
        <v>1.8093586833339605</v>
      </c>
      <c r="E6" s="55">
        <f t="shared" ref="E6:AB6" si="2">SUM(E8,E17)</f>
        <v>2.1142524227483666</v>
      </c>
      <c r="F6" s="55">
        <f t="shared" si="2"/>
        <v>2.7928147122070883</v>
      </c>
      <c r="G6" s="55">
        <f t="shared" si="2"/>
        <v>3.6369634704516605</v>
      </c>
      <c r="H6" s="55">
        <f t="shared" si="2"/>
        <v>4.729813297921738</v>
      </c>
      <c r="I6" s="55">
        <f t="shared" si="2"/>
        <v>5.8883178339769087</v>
      </c>
      <c r="J6" s="55">
        <f t="shared" si="2"/>
        <v>7.2609497884114456</v>
      </c>
      <c r="K6" s="55">
        <f t="shared" si="2"/>
        <v>7.9467310796321478</v>
      </c>
      <c r="L6" s="55">
        <f t="shared" si="2"/>
        <v>7.7057756036788305</v>
      </c>
      <c r="M6" s="55">
        <f t="shared" si="2"/>
        <v>11.658430102188857</v>
      </c>
      <c r="N6" s="55">
        <f t="shared" si="2"/>
        <v>15.169440750981934</v>
      </c>
      <c r="O6" s="55">
        <f t="shared" si="2"/>
        <v>16.933990286463253</v>
      </c>
      <c r="P6" s="55">
        <f t="shared" si="2"/>
        <v>21.311249344778716</v>
      </c>
      <c r="Q6" s="55">
        <f t="shared" si="2"/>
        <v>22.447040424310487</v>
      </c>
      <c r="R6" s="55">
        <f t="shared" si="2"/>
        <v>22.194452692166994</v>
      </c>
      <c r="S6" s="55">
        <f t="shared" si="2"/>
        <v>24.937155947228604</v>
      </c>
      <c r="T6" s="55">
        <f t="shared" si="2"/>
        <v>27.763511823671823</v>
      </c>
      <c r="U6" s="55">
        <f t="shared" si="2"/>
        <v>17.736508620456711</v>
      </c>
      <c r="V6" s="55">
        <f t="shared" si="2"/>
        <v>1.2018625896853149E-2</v>
      </c>
      <c r="W6" s="55">
        <f t="shared" si="2"/>
        <v>1.2018625896853149E-2</v>
      </c>
      <c r="X6" s="55">
        <f t="shared" si="2"/>
        <v>1.2018625896853149E-2</v>
      </c>
      <c r="Y6" s="55">
        <f t="shared" si="2"/>
        <v>1.2018625896853149E-2</v>
      </c>
      <c r="Z6" s="55">
        <f t="shared" si="2"/>
        <v>1.2018625896853149E-2</v>
      </c>
      <c r="AA6" s="55">
        <f t="shared" si="2"/>
        <v>1.2018625896853149E-2</v>
      </c>
      <c r="AB6" s="55">
        <f t="shared" si="2"/>
        <v>1.2018625896853149E-2</v>
      </c>
      <c r="AC6" s="180"/>
      <c r="AD6" s="149">
        <f>SUM(AD8,AD17)</f>
        <v>0.32050999999999996</v>
      </c>
      <c r="AE6" s="150">
        <f>SUM(AE8,AE17)</f>
        <v>0.3903287299999999</v>
      </c>
      <c r="AF6" s="150">
        <f t="shared" ref="AF6:BC6" si="3">SUM(AF8,AF17)</f>
        <v>0.48652522600000009</v>
      </c>
      <c r="AG6" s="150">
        <f t="shared" si="3"/>
        <v>0.69901074599999991</v>
      </c>
      <c r="AH6" s="150">
        <f t="shared" si="3"/>
        <v>1.164440919</v>
      </c>
      <c r="AI6" s="150">
        <f t="shared" si="3"/>
        <v>1.5198803829999996</v>
      </c>
      <c r="AJ6" s="150">
        <f t="shared" si="3"/>
        <v>2.0070920510000003</v>
      </c>
      <c r="AK6" s="150">
        <f t="shared" si="3"/>
        <v>2.4763266570000004</v>
      </c>
      <c r="AL6" s="150">
        <f t="shared" si="3"/>
        <v>2.9914445560000007</v>
      </c>
      <c r="AM6" s="150">
        <f t="shared" si="3"/>
        <v>2.6339148650000004</v>
      </c>
      <c r="AN6" s="150">
        <f t="shared" si="3"/>
        <v>3.5769199499999993</v>
      </c>
      <c r="AO6" s="150">
        <f t="shared" si="3"/>
        <v>4.1018511150000005</v>
      </c>
      <c r="AP6" s="150">
        <f t="shared" si="3"/>
        <v>4.761873434</v>
      </c>
      <c r="AQ6" s="150">
        <f t="shared" si="3"/>
        <v>5.612477833999999</v>
      </c>
      <c r="AR6" s="150">
        <f t="shared" si="3"/>
        <v>6.1516780669999989</v>
      </c>
      <c r="AS6" s="150">
        <f t="shared" si="3"/>
        <v>6.6667512370000006</v>
      </c>
      <c r="AT6" s="150">
        <f t="shared" si="3"/>
        <v>6.6697228529999997</v>
      </c>
      <c r="AU6" s="150">
        <f t="shared" si="3"/>
        <v>7.6879861420000006</v>
      </c>
      <c r="AV6" s="150">
        <f t="shared" si="3"/>
        <v>0</v>
      </c>
      <c r="AW6" s="150">
        <f t="shared" si="3"/>
        <v>0</v>
      </c>
      <c r="AX6" s="150">
        <f t="shared" si="3"/>
        <v>0</v>
      </c>
      <c r="AY6" s="150">
        <f t="shared" si="3"/>
        <v>0</v>
      </c>
      <c r="AZ6" s="150">
        <f t="shared" si="3"/>
        <v>0</v>
      </c>
      <c r="BA6" s="150">
        <f t="shared" si="3"/>
        <v>0</v>
      </c>
      <c r="BB6" s="150">
        <f t="shared" si="3"/>
        <v>0</v>
      </c>
      <c r="BC6" s="150">
        <f t="shared" si="3"/>
        <v>0</v>
      </c>
      <c r="BD6" s="108"/>
    </row>
    <row r="7" spans="1:56" ht="17.149999999999999" customHeight="1">
      <c r="B7" s="151" t="s">
        <v>44</v>
      </c>
      <c r="C7" s="152">
        <f>ExportsCoreVPA!C5</f>
        <v>3.663457731959071E-2</v>
      </c>
      <c r="D7" s="152">
        <f>ExportsCoreVPA!D5</f>
        <v>2.2448375566520871E-2</v>
      </c>
      <c r="E7" s="152">
        <f>ExportsCoreVPA!E5</f>
        <v>6.4938503612006468E-2</v>
      </c>
      <c r="F7" s="152">
        <f>ExportsCoreVPA!F5</f>
        <v>8.7290421155060943E-2</v>
      </c>
      <c r="G7" s="152">
        <f>ExportsCoreVPA!G5</f>
        <v>0.11239171491772432</v>
      </c>
      <c r="H7" s="152">
        <f>ExportsCoreVPA!H5</f>
        <v>0.15720686557275859</v>
      </c>
      <c r="I7" s="152">
        <f>ExportsCoreVPA!I5</f>
        <v>0.2879985785111866</v>
      </c>
      <c r="J7" s="152">
        <f>ExportsCoreVPA!J5</f>
        <v>0.46324680264359475</v>
      </c>
      <c r="K7" s="152">
        <f>ExportsCoreVPA!K5</f>
        <v>0.38639780180319716</v>
      </c>
      <c r="L7" s="152">
        <f>ExportsCoreVPA!L5</f>
        <v>0.4899597916793178</v>
      </c>
      <c r="M7" s="153">
        <f>ExportsCoreVPA!M5</f>
        <v>0.86980909929135719</v>
      </c>
      <c r="N7" s="153">
        <f>ExportsCoreVPA!N5</f>
        <v>1.3059226260482888</v>
      </c>
      <c r="O7" s="153">
        <f>ExportsCoreVPA!O5</f>
        <v>1.4381559320686885</v>
      </c>
      <c r="P7" s="153">
        <f>ExportsCoreVPA!P5</f>
        <v>2.1265453068440396</v>
      </c>
      <c r="Q7" s="153">
        <f>ExportsCoreVPA!Q5</f>
        <v>2.959289252672122</v>
      </c>
      <c r="R7" s="153">
        <f>ExportsCoreVPA!R5</f>
        <v>3.0743824314428134</v>
      </c>
      <c r="S7" s="153">
        <f>ExportsCoreVPA!S5</f>
        <v>3.8223568281125737</v>
      </c>
      <c r="T7" s="153">
        <f>ExportsCoreVPA!T5</f>
        <v>4.6228232063589418</v>
      </c>
      <c r="U7" s="153">
        <f>ExportsCoreVPA!U5</f>
        <v>3.6202239984383331</v>
      </c>
      <c r="V7" s="153">
        <f>ExportsCoreVPA!V5</f>
        <v>2.3352E-4</v>
      </c>
      <c r="W7" s="153">
        <f>ExportsCoreVPA!W5</f>
        <v>2.3352E-4</v>
      </c>
      <c r="X7" s="153">
        <f>ExportsCoreVPA!X5</f>
        <v>2.3352E-4</v>
      </c>
      <c r="Y7" s="153">
        <f>ExportsCoreVPA!Y5</f>
        <v>2.3352E-4</v>
      </c>
      <c r="Z7" s="153">
        <f>ExportsCoreVPA!Z5</f>
        <v>2.3352E-4</v>
      </c>
      <c r="AA7" s="153">
        <f>ExportsCoreVPA!AA5</f>
        <v>2.3352E-4</v>
      </c>
      <c r="AB7" s="153">
        <f>ExportsCoreVPA!AB5</f>
        <v>2.3352E-4</v>
      </c>
      <c r="AC7" s="155"/>
      <c r="AD7" s="154">
        <f>ExportsCoreVPA!AD5</f>
        <v>8.6609999999999986E-3</v>
      </c>
      <c r="AE7" s="152">
        <f>ExportsCoreVPA!AE5</f>
        <v>8.6832560000000003E-3</v>
      </c>
      <c r="AF7" s="152">
        <f>ExportsCoreVPA!AF5</f>
        <v>1.7337313E-2</v>
      </c>
      <c r="AG7" s="152">
        <f>ExportsCoreVPA!AG5</f>
        <v>2.7427406999999997E-2</v>
      </c>
      <c r="AH7" s="152">
        <f>ExportsCoreVPA!AH5</f>
        <v>4.9176945999999999E-2</v>
      </c>
      <c r="AI7" s="152">
        <f>ExportsCoreVPA!AI5</f>
        <v>4.801935299999998E-2</v>
      </c>
      <c r="AJ7" s="152">
        <f>ExportsCoreVPA!AJ5</f>
        <v>7.9672216000000004E-2</v>
      </c>
      <c r="AK7" s="152">
        <f>ExportsCoreVPA!AK5</f>
        <v>0.11476729000000005</v>
      </c>
      <c r="AL7" s="152">
        <f>ExportsCoreVPA!AL5</f>
        <v>8.6879464000000003E-2</v>
      </c>
      <c r="AM7" s="152">
        <f>ExportsCoreVPA!AM5</f>
        <v>8.8055989000000001E-2</v>
      </c>
      <c r="AN7" s="152">
        <f>ExportsCoreVPA!AN5</f>
        <v>0.18880191600000007</v>
      </c>
      <c r="AO7" s="152">
        <f>ExportsCoreVPA!AO5</f>
        <v>0.31472411099999997</v>
      </c>
      <c r="AP7" s="152">
        <f>ExportsCoreVPA!AP5</f>
        <v>0.34563148999999999</v>
      </c>
      <c r="AQ7" s="152">
        <f>ExportsCoreVPA!AQ5</f>
        <v>0.54994415799999996</v>
      </c>
      <c r="AR7" s="152">
        <f>ExportsCoreVPA!AR5</f>
        <v>0.53468559400000004</v>
      </c>
      <c r="AS7" s="152">
        <f>ExportsCoreVPA!AS5</f>
        <v>0.68250323100000032</v>
      </c>
      <c r="AT7" s="152">
        <f>ExportsCoreVPA!AT5</f>
        <v>0.58186653499999985</v>
      </c>
      <c r="AU7" s="152">
        <f>ExportsCoreVPA!AU5</f>
        <v>0.59608142699999989</v>
      </c>
      <c r="AV7" s="152">
        <f>ExportsCoreVPA!AV5</f>
        <v>0</v>
      </c>
      <c r="AW7" s="152">
        <f>ExportsCoreVPA!AW5</f>
        <v>0</v>
      </c>
      <c r="AX7" s="152">
        <f>ExportsCoreVPA!AX5</f>
        <v>0</v>
      </c>
      <c r="AY7" s="152">
        <f>ExportsCoreVPA!AY5</f>
        <v>0</v>
      </c>
      <c r="AZ7" s="152">
        <f>ExportsCoreVPA!AZ5</f>
        <v>0</v>
      </c>
      <c r="BA7" s="152">
        <f>ExportsCoreVPA!BA5</f>
        <v>0</v>
      </c>
      <c r="BB7" s="152">
        <f>ExportsCoreVPA!BB5</f>
        <v>0</v>
      </c>
      <c r="BC7" s="152">
        <f>ExportsCoreVPA!BC5</f>
        <v>0</v>
      </c>
      <c r="BD7" s="108"/>
    </row>
    <row r="8" spans="1:56" ht="20" customHeight="1">
      <c r="B8" s="147" t="s">
        <v>14</v>
      </c>
      <c r="C8" s="82">
        <f>SUM([1]TimberSectorMinusCoreVPAExp!B$263:B$263)+SUM(C9:C12)</f>
        <v>0.58292374881177778</v>
      </c>
      <c r="D8" s="55">
        <f>SUM([1]TimberSectorMinusCoreVPAExp!C$263:C$263)+SUM(D9:D12)</f>
        <v>0.66584455184397384</v>
      </c>
      <c r="E8" s="55">
        <f>SUM([1]TimberSectorMinusCoreVPAExp!D$263:D$263)+SUM(E9:E12)</f>
        <v>0.97091722202088104</v>
      </c>
      <c r="F8" s="55">
        <f>SUM([1]TimberSectorMinusCoreVPAExp!E$263:E$263)+SUM(F9:F12)</f>
        <v>1.1968972754920748</v>
      </c>
      <c r="G8" s="55">
        <f>SUM([1]TimberSectorMinusCoreVPAExp!F$263:F$263)+SUM(G9:G12)</f>
        <v>1.7627807259054342</v>
      </c>
      <c r="H8" s="55">
        <f>SUM([1]TimberSectorMinusCoreVPAExp!G$263:G$263)+SUM(H9:H12)</f>
        <v>2.1927313979848519</v>
      </c>
      <c r="I8" s="55">
        <f>SUM([1]TimberSectorMinusCoreVPAExp!H$263:H$263)+SUM(I9:I12)</f>
        <v>2.5989773626892636</v>
      </c>
      <c r="J8" s="55">
        <f>SUM([1]TimberSectorMinusCoreVPAExp!I$263:I$263)+SUM(J9:J12)</f>
        <v>3.2683358646901746</v>
      </c>
      <c r="K8" s="55">
        <f>SUM([1]TimberSectorMinusCoreVPAExp!J$263:J$263)+SUM(K9:K12)</f>
        <v>3.3527981671365974</v>
      </c>
      <c r="L8" s="55">
        <f>SUM([1]TimberSectorMinusCoreVPAExp!K$263:K$263)+SUM(L9:L12)</f>
        <v>3.3207107262326714</v>
      </c>
      <c r="M8" s="55">
        <f>SUM([1]TimberSectorMinusCoreVPAExp!L$263:L$263)+SUM(M9:M12)</f>
        <v>4.3106805196715499</v>
      </c>
      <c r="N8" s="55">
        <f>SUM([1]TimberSectorMinusCoreVPAExp!M$263:M$263)+SUM(N9:N12)</f>
        <v>4.7519117237810544</v>
      </c>
      <c r="O8" s="55">
        <f>SUM([1]TimberSectorMinusCoreVPAExp!N$263:N$263)+SUM(O9:O12)</f>
        <v>5.6942299207387892</v>
      </c>
      <c r="P8" s="55">
        <f>SUM([1]TimberSectorMinusCoreVPAExp!O$263:O$263)+SUM(P9:P12)</f>
        <v>6.9344401397882862</v>
      </c>
      <c r="Q8" s="55">
        <f>SUM([1]TimberSectorMinusCoreVPAExp!P$263:P$263)+SUM(Q9:Q12)</f>
        <v>8.5342494287965582</v>
      </c>
      <c r="R8" s="55">
        <f>SUM([1]TimberSectorMinusCoreVPAExp!Q$263:Q$263)+SUM(R9:R12)</f>
        <v>8.6938375934226642</v>
      </c>
      <c r="S8" s="55">
        <f>SUM([1]TimberSectorMinusCoreVPAExp!R$263:R$263)+SUM(S9:S12)</f>
        <v>10.19753111181798</v>
      </c>
      <c r="T8" s="55">
        <f>SUM([1]TimberSectorMinusCoreVPAExp!S$263:S$263)+SUM(T9:T12)</f>
        <v>11.66578012545525</v>
      </c>
      <c r="U8" s="55">
        <f>SUM([1]TimberSectorMinusCoreVPAExp!T$263:T$263)+SUM(U9:U12)</f>
        <v>8.8012810608767129</v>
      </c>
      <c r="V8" s="55">
        <f>SUM([1]TimberSectorMinusCoreVPAExp!U$263:U$263)+SUM(V9:V12)</f>
        <v>1.2018625896853149E-2</v>
      </c>
      <c r="W8" s="55">
        <f>SUM([1]TimberSectorMinusCoreVPAExp!V$263:V$263)+SUM(W9:W12)</f>
        <v>1.2018625896853149E-2</v>
      </c>
      <c r="X8" s="55">
        <f>SUM([1]TimberSectorMinusCoreVPAExp!W$263:W$263)+SUM(X9:X12)</f>
        <v>1.2018625896853149E-2</v>
      </c>
      <c r="Y8" s="55">
        <f>SUM([1]TimberSectorMinusCoreVPAExp!X$263:X$263)+SUM(Y9:Y12)</f>
        <v>1.2018625896853149E-2</v>
      </c>
      <c r="Z8" s="55">
        <f>SUM([1]TimberSectorMinusCoreVPAExp!Y$263:Y$263)+SUM(Z9:Z12)</f>
        <v>1.2018625896853149E-2</v>
      </c>
      <c r="AA8" s="55">
        <f>SUM([1]TimberSectorMinusCoreVPAExp!Z$263:Z$263)+SUM(AA9:AA12)</f>
        <v>1.2018625896853149E-2</v>
      </c>
      <c r="AB8" s="55">
        <f>SUM([1]TimberSectorMinusCoreVPAExp!AA$263:AA$263)+SUM(AB9:AB12)</f>
        <v>1.2018625896853149E-2</v>
      </c>
      <c r="AC8" s="180"/>
      <c r="AD8" s="149">
        <f>1/1000*SUM([1]TimberSectorMinusCoreVPAExp!AB$263:AB$263)+SUM(AD9:AD12)</f>
        <v>0.25042299999999995</v>
      </c>
      <c r="AE8" s="150">
        <f>1/1000*SUM([1]TimberSectorMinusCoreVPAExp!AC$263:AC$263)+SUM(AE9:AE12)</f>
        <v>0.29533574099999987</v>
      </c>
      <c r="AF8" s="150">
        <f>1/1000*SUM([1]TimberSectorMinusCoreVPAExp!AD$263:AD$263)+SUM(AF9:AF12)</f>
        <v>0.38484536800000008</v>
      </c>
      <c r="AG8" s="150">
        <f>1/1000*SUM([1]TimberSectorMinusCoreVPAExp!AE$263:AE$263)+SUM(AG9:AG12)</f>
        <v>0.58657324699999991</v>
      </c>
      <c r="AH8" s="150">
        <f>1/1000*SUM([1]TimberSectorMinusCoreVPAExp!AF$263:AF$263)+SUM(AH9:AH12)</f>
        <v>1.022602193</v>
      </c>
      <c r="AI8" s="150">
        <f>1/1000*SUM([1]TimberSectorMinusCoreVPAExp!AG$263:AG$263)+SUM(AI9:AI12)</f>
        <v>1.2891956769999995</v>
      </c>
      <c r="AJ8" s="150">
        <f>1/1000*SUM([1]TimberSectorMinusCoreVPAExp!AH$263:AH$263)+SUM(AJ9:AJ12)</f>
        <v>1.7009094360000001</v>
      </c>
      <c r="AK8" s="150">
        <f>1/1000*SUM([1]TimberSectorMinusCoreVPAExp!AI$263:AI$263)+SUM(AK9:AK12)</f>
        <v>2.0635285260000003</v>
      </c>
      <c r="AL8" s="150">
        <f>1/1000*SUM([1]TimberSectorMinusCoreVPAExp!AJ$263:AJ$263)+SUM(AL9:AL12)</f>
        <v>2.4141944240000006</v>
      </c>
      <c r="AM8" s="150">
        <f>1/1000*SUM([1]TimberSectorMinusCoreVPAExp!AK$263:AK$263)+SUM(AM9:AM12)</f>
        <v>2.1179855990000003</v>
      </c>
      <c r="AN8" s="150">
        <f>1/1000*SUM([1]TimberSectorMinusCoreVPAExp!AL$263:AL$263)+SUM(AN9:AN12)</f>
        <v>2.7232468179999993</v>
      </c>
      <c r="AO8" s="150">
        <f>1/1000*SUM([1]TimberSectorMinusCoreVPAExp!AM$263:AM$263)+SUM(AO9:AO12)</f>
        <v>2.9623653020000003</v>
      </c>
      <c r="AP8" s="150">
        <f>1/1000*SUM([1]TimberSectorMinusCoreVPAExp!AN$263:AN$263)+SUM(AP9:AP12)</f>
        <v>3.3971013870000006</v>
      </c>
      <c r="AQ8" s="150">
        <f>1/1000*SUM([1]TimberSectorMinusCoreVPAExp!AO$263:AO$263)+SUM(AQ9:AQ12)</f>
        <v>3.9672078179999994</v>
      </c>
      <c r="AR8" s="150">
        <f>1/1000*SUM([1]TimberSectorMinusCoreVPAExp!AP$263:AP$263)+SUM(AR9:AR12)</f>
        <v>4.5336427019999999</v>
      </c>
      <c r="AS8" s="150">
        <f>1/1000*SUM([1]TimberSectorMinusCoreVPAExp!AQ$263:AQ$263)+SUM(AS9:AS12)</f>
        <v>4.8896617839999994</v>
      </c>
      <c r="AT8" s="150">
        <f>1/1000*SUM([1]TimberSectorMinusCoreVPAExp!AR$263:AR$263)+SUM(AT9:AT12)</f>
        <v>5.1228627079999995</v>
      </c>
      <c r="AU8" s="150">
        <f>1/1000*SUM([1]TimberSectorMinusCoreVPAExp!AS$263:AS$263)+SUM(AU9:AU12)</f>
        <v>5.6797099979999999</v>
      </c>
      <c r="AV8" s="150">
        <f>1/1000*SUM([1]TimberSectorMinusCoreVPAExp!AT$263:AT$263)+SUM(AV9:AV12)</f>
        <v>0</v>
      </c>
      <c r="AW8" s="150">
        <f>1/1000*SUM([1]TimberSectorMinusCoreVPAExp!AU$263:AU$263)+SUM(AW9:AW12)</f>
        <v>0</v>
      </c>
      <c r="AX8" s="150">
        <f>1/1000*SUM([1]TimberSectorMinusCoreVPAExp!AV$263:AV$263)+SUM(AX9:AX12)</f>
        <v>0</v>
      </c>
      <c r="AY8" s="150">
        <f>1/1000*SUM([1]TimberSectorMinusCoreVPAExp!AW$263:AW$263)+SUM(AY9:AY12)</f>
        <v>0</v>
      </c>
      <c r="AZ8" s="150">
        <f>1/1000*SUM([1]TimberSectorMinusCoreVPAExp!AX$263:AX$263)+SUM(AZ9:AZ12)</f>
        <v>0</v>
      </c>
      <c r="BA8" s="150">
        <f>1/1000*SUM([1]TimberSectorMinusCoreVPAExp!AY$263:AY$263)+SUM(BA9:BA12)</f>
        <v>0</v>
      </c>
      <c r="BB8" s="150">
        <f>1/1000*SUM([1]TimberSectorMinusCoreVPAExp!AZ$263:AZ$263)+SUM(BB9:BB12)</f>
        <v>0</v>
      </c>
      <c r="BC8" s="150">
        <f>1/1000*SUM([1]TimberSectorMinusCoreVPAExp!BA$263:BA$263)+SUM(BC9:BC12)</f>
        <v>0</v>
      </c>
      <c r="BD8" s="108"/>
    </row>
    <row r="9" spans="1:56" ht="13">
      <c r="B9" s="115" t="s">
        <v>6</v>
      </c>
      <c r="C9" s="70">
        <f>'[1]4403Exp'!B$263</f>
        <v>1.3686650149508758E-2</v>
      </c>
      <c r="D9" s="12">
        <f>'[1]4403Exp'!C$263</f>
        <v>7.7143449867795649E-3</v>
      </c>
      <c r="E9" s="12">
        <f>'[1]4403Exp'!D$263</f>
        <v>1.6664999999999999E-2</v>
      </c>
      <c r="F9" s="12">
        <f>'[1]4403Exp'!E$263</f>
        <v>1.5655002199655384E-2</v>
      </c>
      <c r="G9" s="12">
        <f>'[1]4403Exp'!F$263</f>
        <v>2.2983966108150799E-2</v>
      </c>
      <c r="H9" s="12">
        <f>'[1]4403Exp'!G$263</f>
        <v>4.4841099999999995E-2</v>
      </c>
      <c r="I9" s="12">
        <f>'[1]4403Exp'!H$263</f>
        <v>0.1439740281542784</v>
      </c>
      <c r="J9" s="12">
        <f>'[1]4403Exp'!I$263</f>
        <v>0.23904200029991168</v>
      </c>
      <c r="K9" s="12">
        <f>'[1]4403Exp'!J$263</f>
        <v>7.4354176007193004E-2</v>
      </c>
      <c r="L9" s="12">
        <f>'[1]4403Exp'!K$263</f>
        <v>4.3357335965180842E-2</v>
      </c>
      <c r="M9" s="12">
        <f>'[1]4403Exp'!L$263</f>
        <v>8.9502287374013625E-2</v>
      </c>
      <c r="N9" s="12">
        <f>'[1]4403Exp'!M$263</f>
        <v>0.17426422545863407</v>
      </c>
      <c r="O9" s="12">
        <f>'[1]4403Exp'!N$263</f>
        <v>0.13123932643142078</v>
      </c>
      <c r="P9" s="12">
        <f>'[1]4403Exp'!O$263</f>
        <v>8.654473453390879E-2</v>
      </c>
      <c r="Q9" s="12">
        <f>'[1]4403Exp'!P$263</f>
        <v>0.28684058818301644</v>
      </c>
      <c r="R9" s="12">
        <f>'[1]4403Exp'!Q$263</f>
        <v>8.6932059414356708E-2</v>
      </c>
      <c r="S9" s="12">
        <f>'[1]4403Exp'!R$263</f>
        <v>8.8622438908098344E-2</v>
      </c>
      <c r="T9" s="12">
        <f>'[1]4403Exp'!S$263</f>
        <v>8.6974483373969319E-2</v>
      </c>
      <c r="U9" s="12">
        <f>'[1]4403Exp'!T$263</f>
        <v>4.0520000000000009E-3</v>
      </c>
      <c r="V9" s="12">
        <f>'[1]4403Exp'!U$263</f>
        <v>0</v>
      </c>
      <c r="W9" s="12">
        <f>'[1]4403Exp'!V$263</f>
        <v>0</v>
      </c>
      <c r="X9" s="12">
        <f>'[1]4403Exp'!W$263</f>
        <v>0</v>
      </c>
      <c r="Y9" s="12">
        <f>'[1]4403Exp'!X$263</f>
        <v>0</v>
      </c>
      <c r="Z9" s="12">
        <f>'[1]4403Exp'!Y$263</f>
        <v>0</v>
      </c>
      <c r="AA9" s="12">
        <f>'[1]4403Exp'!Z$263</f>
        <v>0</v>
      </c>
      <c r="AB9" s="12">
        <f>'[1]4403Exp'!AA$263</f>
        <v>0</v>
      </c>
      <c r="AC9" s="148"/>
      <c r="AD9" s="70">
        <f>1/1000*'[1]4403Exp'!AB$263</f>
        <v>4.6820000000000004E-3</v>
      </c>
      <c r="AE9" s="12">
        <f>1/1000*'[1]4403Exp'!AC$263</f>
        <v>4.5696829999999997E-3</v>
      </c>
      <c r="AF9" s="12">
        <f>1/1000*'[1]4403Exp'!AD$263</f>
        <v>4.4017620000000009E-3</v>
      </c>
      <c r="AG9" s="12">
        <f>1/1000*'[1]4403Exp'!AE$263</f>
        <v>2.9546009999999994E-3</v>
      </c>
      <c r="AH9" s="12">
        <f>1/1000*'[1]4403Exp'!AF$263</f>
        <v>1.0506774E-2</v>
      </c>
      <c r="AI9" s="12">
        <f>1/1000*'[1]4403Exp'!AG$263</f>
        <v>3.866862E-3</v>
      </c>
      <c r="AJ9" s="12">
        <f>1/1000*'[1]4403Exp'!AH$263</f>
        <v>2.5891804999999997E-2</v>
      </c>
      <c r="AK9" s="12">
        <f>1/1000*'[1]4403Exp'!AI$263</f>
        <v>5.1077143999999998E-2</v>
      </c>
      <c r="AL9" s="12">
        <f>1/1000*'[1]4403Exp'!AJ$263</f>
        <v>1.8849952E-2</v>
      </c>
      <c r="AM9" s="12">
        <f>1/1000*'[1]4403Exp'!AK$263</f>
        <v>1.2684600000000001E-2</v>
      </c>
      <c r="AN9" s="12">
        <f>1/1000*'[1]4403Exp'!AL$263</f>
        <v>1.7326353000000003E-2</v>
      </c>
      <c r="AO9" s="12">
        <f>1/1000*'[1]4403Exp'!AM$263</f>
        <v>4.9233941999999996E-2</v>
      </c>
      <c r="AP9" s="12">
        <f>1/1000*'[1]4403Exp'!AN$263</f>
        <v>5.2000382999999997E-2</v>
      </c>
      <c r="AQ9" s="12">
        <f>1/1000*'[1]4403Exp'!AO$263</f>
        <v>9.3696625999999977E-2</v>
      </c>
      <c r="AR9" s="12">
        <f>1/1000*'[1]4403Exp'!AP$263</f>
        <v>4.7114811999999985E-2</v>
      </c>
      <c r="AS9" s="12">
        <f>1/1000*'[1]4403Exp'!AQ$263</f>
        <v>5.4409672000000013E-2</v>
      </c>
      <c r="AT9" s="12">
        <f>1/1000*'[1]4403Exp'!AR$263</f>
        <v>2.0226355000000005E-2</v>
      </c>
      <c r="AU9" s="12">
        <f>1/1000*'[1]4403Exp'!AS$263</f>
        <v>2.1761929000000003E-2</v>
      </c>
      <c r="AV9" s="12">
        <f>1/1000*'[1]4403Exp'!AT$263</f>
        <v>0</v>
      </c>
      <c r="AW9" s="12">
        <f>1/1000*'[1]4403Exp'!AU$263</f>
        <v>0</v>
      </c>
      <c r="AX9" s="12">
        <f>1/1000*'[1]4403Exp'!AV$263</f>
        <v>0</v>
      </c>
      <c r="AY9" s="12">
        <f>1/1000*'[1]4403Exp'!AW$263</f>
        <v>0</v>
      </c>
      <c r="AZ9" s="12">
        <f>1/1000*'[1]4403Exp'!AX$263</f>
        <v>0</v>
      </c>
      <c r="BA9" s="12">
        <f>1/1000*'[1]4403Exp'!AY$263</f>
        <v>0</v>
      </c>
      <c r="BB9" s="12">
        <f>1/1000*'[1]4403Exp'!AZ$263</f>
        <v>0</v>
      </c>
      <c r="BC9" s="12">
        <f>1/1000*'[1]4403Exp'!BA$263</f>
        <v>0</v>
      </c>
      <c r="BD9" s="108"/>
    </row>
    <row r="10" spans="1:56" ht="13">
      <c r="B10" s="115" t="s">
        <v>7</v>
      </c>
      <c r="C10" s="127">
        <f>'[1]4407Exp'!B$263</f>
        <v>1.8675870567224806E-2</v>
      </c>
      <c r="D10" s="128">
        <f>'[1]4407Exp'!C$263</f>
        <v>1.4184529579741305E-2</v>
      </c>
      <c r="E10" s="128">
        <f>'[1]4407Exp'!D$263</f>
        <v>3.3992673864735652E-2</v>
      </c>
      <c r="F10" s="128">
        <f>'[1]4407Exp'!E$263</f>
        <v>5.5210716251894394E-2</v>
      </c>
      <c r="G10" s="128">
        <f>'[1]4407Exp'!F$263</f>
        <v>7.1717696707704365E-2</v>
      </c>
      <c r="H10" s="128">
        <f>'[1]4407Exp'!G$263</f>
        <v>9.2417442070052452E-2</v>
      </c>
      <c r="I10" s="128">
        <f>'[1]4407Exp'!H$263</f>
        <v>9.5984950206576561E-2</v>
      </c>
      <c r="J10" s="128">
        <f>'[1]4407Exp'!I$263</f>
        <v>7.4983854511082207E-2</v>
      </c>
      <c r="K10" s="128">
        <f>'[1]4407Exp'!J$263</f>
        <v>6.688061352648253E-2</v>
      </c>
      <c r="L10" s="128">
        <f>'[1]4407Exp'!K$263</f>
        <v>7.2978592089114128E-2</v>
      </c>
      <c r="M10" s="128">
        <f>'[1]4407Exp'!L$263</f>
        <v>0.24409640423936046</v>
      </c>
      <c r="N10" s="128">
        <f>'[1]4407Exp'!M$263</f>
        <v>0.3281560488971848</v>
      </c>
      <c r="O10" s="128">
        <f>'[1]4407Exp'!N$263</f>
        <v>0.26667973397303074</v>
      </c>
      <c r="P10" s="128">
        <f>'[1]4407Exp'!O$263</f>
        <v>0.60937243431371224</v>
      </c>
      <c r="Q10" s="128">
        <f>'[1]4407Exp'!P$263</f>
        <v>0.85559964040287528</v>
      </c>
      <c r="R10" s="128">
        <f>'[1]4407Exp'!Q$263</f>
        <v>0.79051558137402067</v>
      </c>
      <c r="S10" s="128">
        <f>'[1]4407Exp'!R$263</f>
        <v>1.0412482541423804</v>
      </c>
      <c r="T10" s="128">
        <f>'[1]4407Exp'!S$263</f>
        <v>1.3049680433799031</v>
      </c>
      <c r="U10" s="128">
        <f>'[1]4407Exp'!T$263</f>
        <v>9.9256426587499974E-2</v>
      </c>
      <c r="V10" s="128">
        <f>'[1]4407Exp'!U$263</f>
        <v>1.4560000000000001E-5</v>
      </c>
      <c r="W10" s="128">
        <f>'[1]4407Exp'!V$263</f>
        <v>1.4560000000000001E-5</v>
      </c>
      <c r="X10" s="128">
        <f>'[1]4407Exp'!W$263</f>
        <v>1.4560000000000001E-5</v>
      </c>
      <c r="Y10" s="128">
        <f>'[1]4407Exp'!X$263</f>
        <v>1.4560000000000001E-5</v>
      </c>
      <c r="Z10" s="128">
        <f>'[1]4407Exp'!Y$263</f>
        <v>1.4560000000000001E-5</v>
      </c>
      <c r="AA10" s="128">
        <f>'[1]4407Exp'!Z$263</f>
        <v>1.4560000000000001E-5</v>
      </c>
      <c r="AB10" s="128">
        <f>'[1]4407Exp'!AA$263</f>
        <v>1.4560000000000001E-5</v>
      </c>
      <c r="AC10" s="155"/>
      <c r="AD10" s="70">
        <f>1/1000*'[1]4407Exp'!AB$263</f>
        <v>3.6120000000000002E-3</v>
      </c>
      <c r="AE10" s="12">
        <f>1/1000*'[1]4407Exp'!AC$263</f>
        <v>2.5889919999999992E-3</v>
      </c>
      <c r="AF10" s="12">
        <f>1/1000*'[1]4407Exp'!AD$263</f>
        <v>5.5665849999999989E-3</v>
      </c>
      <c r="AG10" s="12">
        <f>1/1000*'[1]4407Exp'!AE$263</f>
        <v>1.5158940999999999E-2</v>
      </c>
      <c r="AH10" s="12">
        <f>1/1000*'[1]4407Exp'!AF$263</f>
        <v>2.5655163000000002E-2</v>
      </c>
      <c r="AI10" s="12">
        <f>1/1000*'[1]4407Exp'!AG$263</f>
        <v>3.2495283999999999E-2</v>
      </c>
      <c r="AJ10" s="12">
        <f>1/1000*'[1]4407Exp'!AH$263</f>
        <v>3.7983090000000004E-2</v>
      </c>
      <c r="AK10" s="12">
        <f>1/1000*'[1]4407Exp'!AI$263</f>
        <v>4.0591842000000003E-2</v>
      </c>
      <c r="AL10" s="12">
        <f>1/1000*'[1]4407Exp'!AJ$263</f>
        <v>3.4699695999999988E-2</v>
      </c>
      <c r="AM10" s="12">
        <f>1/1000*'[1]4407Exp'!AK$263</f>
        <v>3.7383898999999998E-2</v>
      </c>
      <c r="AN10" s="12">
        <f>1/1000*'[1]4407Exp'!AL$263</f>
        <v>9.5132156999999981E-2</v>
      </c>
      <c r="AO10" s="12">
        <f>1/1000*'[1]4407Exp'!AM$263</f>
        <v>0.15674687599999998</v>
      </c>
      <c r="AP10" s="12">
        <f>1/1000*'[1]4407Exp'!AN$263</f>
        <v>0.14226771299999996</v>
      </c>
      <c r="AQ10" s="12">
        <f>1/1000*'[1]4407Exp'!AO$263</f>
        <v>0.23267718899999998</v>
      </c>
      <c r="AR10" s="12">
        <f>1/1000*'[1]4407Exp'!AP$263</f>
        <v>0.24085956</v>
      </c>
      <c r="AS10" s="12">
        <f>1/1000*'[1]4407Exp'!AQ$263</f>
        <v>0.37060155200000006</v>
      </c>
      <c r="AT10" s="12">
        <f>1/1000*'[1]4407Exp'!AR$263</f>
        <v>0.229067453</v>
      </c>
      <c r="AU10" s="12">
        <f>1/1000*'[1]4407Exp'!AS$263</f>
        <v>0.14963707199999998</v>
      </c>
      <c r="AV10" s="12">
        <f>1/1000*'[1]4407Exp'!AT$263</f>
        <v>0</v>
      </c>
      <c r="AW10" s="12">
        <f>1/1000*'[1]4407Exp'!AU$263</f>
        <v>0</v>
      </c>
      <c r="AX10" s="12">
        <f>1/1000*'[1]4407Exp'!AV$263</f>
        <v>0</v>
      </c>
      <c r="AY10" s="12">
        <f>1/1000*'[1]4407Exp'!AW$263</f>
        <v>0</v>
      </c>
      <c r="AZ10" s="12">
        <f>1/1000*'[1]4407Exp'!AX$263</f>
        <v>0</v>
      </c>
      <c r="BA10" s="12">
        <f>1/1000*'[1]4407Exp'!AY$263</f>
        <v>0</v>
      </c>
      <c r="BB10" s="12">
        <f>1/1000*'[1]4407Exp'!AZ$263</f>
        <v>0</v>
      </c>
      <c r="BC10" s="12">
        <f>1/1000*'[1]4407Exp'!BA$263</f>
        <v>0</v>
      </c>
      <c r="BD10" s="108"/>
    </row>
    <row r="11" spans="1:56" ht="13">
      <c r="B11" s="115" t="s">
        <v>8</v>
      </c>
      <c r="C11" s="70">
        <f>'[1]4408Exp'!B$263</f>
        <v>0</v>
      </c>
      <c r="D11" s="12">
        <f>'[1]4408Exp'!C$263</f>
        <v>5.4950099999999998E-4</v>
      </c>
      <c r="E11" s="12">
        <f>'[1]4408Exp'!D$263</f>
        <v>8.7621347999999998E-3</v>
      </c>
      <c r="F11" s="12">
        <f>'[1]4408Exp'!E$263</f>
        <v>9.8164324999999997E-3</v>
      </c>
      <c r="G11" s="12">
        <f>'[1]4408Exp'!F$263</f>
        <v>1.4237450419999997E-2</v>
      </c>
      <c r="H11" s="12">
        <f>'[1]4408Exp'!G$263</f>
        <v>9.6932653139164861E-3</v>
      </c>
      <c r="I11" s="12">
        <f>'[1]4408Exp'!H$263</f>
        <v>1.90187759E-2</v>
      </c>
      <c r="J11" s="12">
        <f>'[1]4408Exp'!I$263</f>
        <v>3.539949643999999E-2</v>
      </c>
      <c r="K11" s="12">
        <f>'[1]4408Exp'!J$263</f>
        <v>2.1054124619999996E-2</v>
      </c>
      <c r="L11" s="12">
        <f>'[1]4408Exp'!K$263</f>
        <v>1.0734515593333332E-2</v>
      </c>
      <c r="M11" s="12">
        <f>'[1]4408Exp'!L$263</f>
        <v>3.3096191997999999E-2</v>
      </c>
      <c r="N11" s="12">
        <f>'[1]4408Exp'!M$263</f>
        <v>9.5473390880999986E-2</v>
      </c>
      <c r="O11" s="12">
        <f>'[1]4408Exp'!N$263</f>
        <v>0.22365866334582751</v>
      </c>
      <c r="P11" s="12">
        <f>'[1]4408Exp'!O$263</f>
        <v>0.3331661543133333</v>
      </c>
      <c r="Q11" s="12">
        <f>'[1]4408Exp'!P$263</f>
        <v>0.41081921179815084</v>
      </c>
      <c r="R11" s="12">
        <f>'[1]4408Exp'!Q$263</f>
        <v>0.39986052187600007</v>
      </c>
      <c r="S11" s="12">
        <f>'[1]4408Exp'!R$263</f>
        <v>0.31006190767999997</v>
      </c>
      <c r="T11" s="12">
        <f>'[1]4408Exp'!S$263</f>
        <v>0.23432428811999995</v>
      </c>
      <c r="U11" s="12">
        <f>'[1]4408Exp'!T$263</f>
        <v>0</v>
      </c>
      <c r="V11" s="12">
        <f>'[1]4408Exp'!U$263</f>
        <v>0</v>
      </c>
      <c r="W11" s="12">
        <f>'[1]4408Exp'!V$263</f>
        <v>0</v>
      </c>
      <c r="X11" s="12">
        <f>'[1]4408Exp'!W$263</f>
        <v>0</v>
      </c>
      <c r="Y11" s="12">
        <f>'[1]4408Exp'!X$263</f>
        <v>0</v>
      </c>
      <c r="Z11" s="12">
        <f>'[1]4408Exp'!Y$263</f>
        <v>0</v>
      </c>
      <c r="AA11" s="12">
        <f>'[1]4408Exp'!Z$263</f>
        <v>0</v>
      </c>
      <c r="AB11" s="12">
        <f>'[1]4408Exp'!AA$263</f>
        <v>0</v>
      </c>
      <c r="AC11" s="148"/>
      <c r="AD11" s="70">
        <f>1/1000*'[1]4408Exp'!AB$263</f>
        <v>0</v>
      </c>
      <c r="AE11" s="12">
        <f>1/1000*'[1]4408Exp'!AC$263</f>
        <v>1.3054609999999997E-3</v>
      </c>
      <c r="AF11" s="12">
        <f>1/1000*'[1]4408Exp'!AD$263</f>
        <v>6.2445850000000013E-3</v>
      </c>
      <c r="AG11" s="12">
        <f>1/1000*'[1]4408Exp'!AE$263</f>
        <v>7.4966239999999995E-3</v>
      </c>
      <c r="AH11" s="12">
        <f>1/1000*'[1]4408Exp'!AF$263</f>
        <v>1.1285334000000001E-2</v>
      </c>
      <c r="AI11" s="12">
        <f>1/1000*'[1]4408Exp'!AG$263</f>
        <v>8.0459739999999991E-3</v>
      </c>
      <c r="AJ11" s="12">
        <f>1/1000*'[1]4408Exp'!AH$263</f>
        <v>9.2879360000000018E-3</v>
      </c>
      <c r="AK11" s="12">
        <f>1/1000*'[1]4408Exp'!AI$263</f>
        <v>6.9679650000000004E-3</v>
      </c>
      <c r="AL11" s="12">
        <f>1/1000*'[1]4408Exp'!AJ$263</f>
        <v>4.3284060000000008E-3</v>
      </c>
      <c r="AM11" s="12">
        <f>1/1000*'[1]4408Exp'!AK$263</f>
        <v>1.7354560000000002E-3</v>
      </c>
      <c r="AN11" s="12">
        <f>1/1000*'[1]4408Exp'!AL$263</f>
        <v>1.0944943E-2</v>
      </c>
      <c r="AO11" s="12">
        <f>1/1000*'[1]4408Exp'!AM$263</f>
        <v>2.2398395000000001E-2</v>
      </c>
      <c r="AP11" s="12">
        <f>1/1000*'[1]4408Exp'!AN$263</f>
        <v>4.0382873999999999E-2</v>
      </c>
      <c r="AQ11" s="12">
        <f>1/1000*'[1]4408Exp'!AO$263</f>
        <v>3.6596776999999997E-2</v>
      </c>
      <c r="AR11" s="12">
        <f>1/1000*'[1]4408Exp'!AP$263</f>
        <v>4.5357768E-2</v>
      </c>
      <c r="AS11" s="12">
        <f>1/1000*'[1]4408Exp'!AQ$263</f>
        <v>4.5461004999999992E-2</v>
      </c>
      <c r="AT11" s="12">
        <f>1/1000*'[1]4408Exp'!AR$263</f>
        <v>4.6258899000000006E-2</v>
      </c>
      <c r="AU11" s="12">
        <f>1/1000*'[1]4408Exp'!AS$263</f>
        <v>4.1027540999999987E-2</v>
      </c>
      <c r="AV11" s="12">
        <f>1/1000*'[1]4408Exp'!AT$263</f>
        <v>0</v>
      </c>
      <c r="AW11" s="12">
        <f>1/1000*'[1]4408Exp'!AU$263</f>
        <v>0</v>
      </c>
      <c r="AX11" s="12">
        <f>1/1000*'[1]4408Exp'!AV$263</f>
        <v>0</v>
      </c>
      <c r="AY11" s="12">
        <f>1/1000*'[1]4408Exp'!AW$263</f>
        <v>0</v>
      </c>
      <c r="AZ11" s="12">
        <f>1/1000*'[1]4408Exp'!AX$263</f>
        <v>0</v>
      </c>
      <c r="BA11" s="12">
        <f>1/1000*'[1]4408Exp'!AY$263</f>
        <v>0</v>
      </c>
      <c r="BB11" s="12">
        <f>1/1000*'[1]4408Exp'!AZ$263</f>
        <v>0</v>
      </c>
      <c r="BC11" s="12">
        <f>1/1000*'[1]4408Exp'!BA$263</f>
        <v>0</v>
      </c>
      <c r="BD11" s="108"/>
    </row>
    <row r="12" spans="1:56" ht="13">
      <c r="B12" s="115" t="s">
        <v>9</v>
      </c>
      <c r="C12" s="127">
        <f>'[1]4412Exp'!B$263</f>
        <v>4.2720566028571424E-3</v>
      </c>
      <c r="D12" s="128">
        <f>'[1]4412Exp'!C$263</f>
        <v>0</v>
      </c>
      <c r="E12" s="128">
        <f>'[1]4412Exp'!D$263</f>
        <v>5.5186949472708201E-3</v>
      </c>
      <c r="F12" s="128">
        <f>'[1]4412Exp'!E$263</f>
        <v>6.6082702035111353E-3</v>
      </c>
      <c r="G12" s="128">
        <f>'[1]4412Exp'!F$263</f>
        <v>3.4526016818691423E-3</v>
      </c>
      <c r="H12" s="128">
        <f>'[1]4412Exp'!G$263</f>
        <v>1.0255058188789669E-2</v>
      </c>
      <c r="I12" s="128">
        <f>'[1]4412Exp'!H$263</f>
        <v>2.9020824250331666E-2</v>
      </c>
      <c r="J12" s="128">
        <f>'[1]4412Exp'!I$263</f>
        <v>0.1138214513926008</v>
      </c>
      <c r="K12" s="128">
        <f>'[1]4412Exp'!J$263</f>
        <v>0.22410888764952164</v>
      </c>
      <c r="L12" s="128">
        <f>'[1]4412Exp'!K$263</f>
        <v>0.36288934803168954</v>
      </c>
      <c r="M12" s="128">
        <f>'[1]4412Exp'!L$263</f>
        <v>0.50311421567998338</v>
      </c>
      <c r="N12" s="128">
        <f>'[1]4412Exp'!M$263</f>
        <v>0.70802896081147004</v>
      </c>
      <c r="O12" s="128">
        <f>'[1]4412Exp'!N$263</f>
        <v>0.81657820831840877</v>
      </c>
      <c r="P12" s="128">
        <f>'[1]4412Exp'!O$263</f>
        <v>1.0974619836830848</v>
      </c>
      <c r="Q12" s="128">
        <f>'[1]4412Exp'!P$263</f>
        <v>1.4060298122880797</v>
      </c>
      <c r="R12" s="128">
        <f>'[1]4412Exp'!Q$263</f>
        <v>1.7970742687784367</v>
      </c>
      <c r="S12" s="128">
        <f>'[1]4412Exp'!R$263</f>
        <v>2.3824242273820961</v>
      </c>
      <c r="T12" s="128">
        <f>'[1]4412Exp'!S$263</f>
        <v>2.9965563914850697</v>
      </c>
      <c r="U12" s="128">
        <f>'[1]4412Exp'!T$263</f>
        <v>3.5169155718508325</v>
      </c>
      <c r="V12" s="128">
        <f>'[1]4412Exp'!U$263</f>
        <v>2.1896E-4</v>
      </c>
      <c r="W12" s="128">
        <f>'[1]4412Exp'!V$263</f>
        <v>2.1896E-4</v>
      </c>
      <c r="X12" s="128">
        <f>'[1]4412Exp'!W$263</f>
        <v>2.1896E-4</v>
      </c>
      <c r="Y12" s="128">
        <f>'[1]4412Exp'!X$263</f>
        <v>2.1896E-4</v>
      </c>
      <c r="Z12" s="128">
        <f>'[1]4412Exp'!Y$263</f>
        <v>2.1896E-4</v>
      </c>
      <c r="AA12" s="128">
        <f>'[1]4412Exp'!Z$263</f>
        <v>2.1896E-4</v>
      </c>
      <c r="AB12" s="128">
        <f>'[1]4412Exp'!AA$263</f>
        <v>2.1896E-4</v>
      </c>
      <c r="AC12" s="155"/>
      <c r="AD12" s="70">
        <f>1/1000*'[1]4412Exp'!AB$263</f>
        <v>3.6699999999999998E-4</v>
      </c>
      <c r="AE12" s="12">
        <f>1/1000*'[1]4412Exp'!AC$263</f>
        <v>2.1911999999999995E-4</v>
      </c>
      <c r="AF12" s="12">
        <f>1/1000*'[1]4412Exp'!AD$263</f>
        <v>1.124381E-3</v>
      </c>
      <c r="AG12" s="12">
        <f>1/1000*'[1]4412Exp'!AE$263</f>
        <v>1.8172409999999994E-3</v>
      </c>
      <c r="AH12" s="12">
        <f>1/1000*'[1]4412Exp'!AF$263</f>
        <v>1.729675E-3</v>
      </c>
      <c r="AI12" s="12">
        <f>1/1000*'[1]4412Exp'!AG$263</f>
        <v>3.6112330000000006E-3</v>
      </c>
      <c r="AJ12" s="12">
        <f>1/1000*'[1]4412Exp'!AH$263</f>
        <v>6.5093849999999986E-3</v>
      </c>
      <c r="AK12" s="12">
        <f>1/1000*'[1]4412Exp'!AI$263</f>
        <v>1.6130339E-2</v>
      </c>
      <c r="AL12" s="12">
        <f>1/1000*'[1]4412Exp'!AJ$263</f>
        <v>2.9001409999999995E-2</v>
      </c>
      <c r="AM12" s="12">
        <f>1/1000*'[1]4412Exp'!AK$263</f>
        <v>3.6252033999999995E-2</v>
      </c>
      <c r="AN12" s="12">
        <f>1/1000*'[1]4412Exp'!AL$263</f>
        <v>6.539846299999999E-2</v>
      </c>
      <c r="AO12" s="12">
        <f>1/1000*'[1]4412Exp'!AM$263</f>
        <v>8.6344898000000003E-2</v>
      </c>
      <c r="AP12" s="12">
        <f>1/1000*'[1]4412Exp'!AN$263</f>
        <v>0.11098052000000001</v>
      </c>
      <c r="AQ12" s="12">
        <f>1/1000*'[1]4412Exp'!AO$263</f>
        <v>0.18697356599999995</v>
      </c>
      <c r="AR12" s="12">
        <f>1/1000*'[1]4412Exp'!AP$263</f>
        <v>0.20135345400000004</v>
      </c>
      <c r="AS12" s="12">
        <f>1/1000*'[1]4412Exp'!AQ$263</f>
        <v>0.212031002</v>
      </c>
      <c r="AT12" s="12">
        <f>1/1000*'[1]4412Exp'!AR$263</f>
        <v>0.28631382799999994</v>
      </c>
      <c r="AU12" s="12">
        <f>1/1000*'[1]4412Exp'!AS$263</f>
        <v>0.38365488500000006</v>
      </c>
      <c r="AV12" s="12">
        <f>1/1000*'[1]4412Exp'!AT$263</f>
        <v>0</v>
      </c>
      <c r="AW12" s="12">
        <f>1/1000*'[1]4412Exp'!AU$263</f>
        <v>0</v>
      </c>
      <c r="AX12" s="12">
        <f>1/1000*'[1]4412Exp'!AV$263</f>
        <v>0</v>
      </c>
      <c r="AY12" s="12">
        <f>1/1000*'[1]4412Exp'!AW$263</f>
        <v>0</v>
      </c>
      <c r="AZ12" s="12">
        <f>1/1000*'[1]4412Exp'!AX$263</f>
        <v>0</v>
      </c>
      <c r="BA12" s="12">
        <f>1/1000*'[1]4412Exp'!AY$263</f>
        <v>0</v>
      </c>
      <c r="BB12" s="12">
        <f>1/1000*'[1]4412Exp'!AZ$263</f>
        <v>0</v>
      </c>
      <c r="BC12" s="12">
        <f>1/1000*'[1]4412Exp'!BA$263</f>
        <v>0</v>
      </c>
      <c r="BD12" s="108"/>
    </row>
    <row r="13" spans="1:56" ht="13">
      <c r="B13" s="115" t="s">
        <v>58</v>
      </c>
      <c r="C13" s="70">
        <f>'[1]44104411Exp'!B$263</f>
        <v>7.7200412048192773E-5</v>
      </c>
      <c r="D13" s="12">
        <f>'[1]44104411Exp'!C$263</f>
        <v>2.1312688635106593E-4</v>
      </c>
      <c r="E13" s="12">
        <f>'[1]44104411Exp'!D$263</f>
        <v>1.8478316984808161E-4</v>
      </c>
      <c r="F13" s="12">
        <f>'[1]44104411Exp'!E$263</f>
        <v>3.6551472965409772E-4</v>
      </c>
      <c r="G13" s="12">
        <f>'[1]44104411Exp'!F$263</f>
        <v>4.1577895197878571E-3</v>
      </c>
      <c r="H13" s="12">
        <f>'[1]44104411Exp'!G$263</f>
        <v>3.29654212489609E-3</v>
      </c>
      <c r="I13" s="12">
        <f>'[1]44104411Exp'!H$263</f>
        <v>5.9896349509513894E-3</v>
      </c>
      <c r="J13" s="12">
        <f>'[1]44104411Exp'!I$263</f>
        <v>3.1106166359877573E-3</v>
      </c>
      <c r="K13" s="12">
        <f>'[1]44104411Exp'!J$263</f>
        <v>3.1021129789444934E-3</v>
      </c>
      <c r="L13" s="12">
        <f>'[1]44104411Exp'!K$263</f>
        <v>7.888708936170382E-3</v>
      </c>
      <c r="M13" s="12">
        <f>'[1]44104411Exp'!L$263</f>
        <v>3.3871818476045458E-2</v>
      </c>
      <c r="N13" s="12">
        <f>'[1]44104411Exp'!M$263</f>
        <v>4.444672116695679E-2</v>
      </c>
      <c r="O13" s="12">
        <f>'[1]44104411Exp'!N$263</f>
        <v>0.12858259806928121</v>
      </c>
      <c r="P13" s="12">
        <f>'[1]44104411Exp'!O$263</f>
        <v>0.25449460060555013</v>
      </c>
      <c r="Q13" s="12">
        <f>'[1]44104411Exp'!P$263</f>
        <v>0.25622687733165117</v>
      </c>
      <c r="R13" s="12">
        <f>'[1]44104411Exp'!Q$263</f>
        <v>0.19853542325382093</v>
      </c>
      <c r="S13" s="12">
        <f>'[1]44104411Exp'!R$263</f>
        <v>0.23211246113007417</v>
      </c>
      <c r="T13" s="12">
        <f>'[1]44104411Exp'!S$263</f>
        <v>0.30875502588906206</v>
      </c>
      <c r="U13" s="12">
        <f>'[1]44104411Exp'!T$263</f>
        <v>7.0478981399999988E-2</v>
      </c>
      <c r="V13" s="12">
        <f>'[1]44104411Exp'!U$263</f>
        <v>2.5199999999999998E-7</v>
      </c>
      <c r="W13" s="12">
        <f>'[1]44104411Exp'!V$263</f>
        <v>2.5199999999999998E-7</v>
      </c>
      <c r="X13" s="12">
        <f>'[1]44104411Exp'!W$263</f>
        <v>2.5199999999999998E-7</v>
      </c>
      <c r="Y13" s="12">
        <f>'[1]44104411Exp'!X$263</f>
        <v>2.5199999999999998E-7</v>
      </c>
      <c r="Z13" s="12">
        <f>'[1]44104411Exp'!Y$263</f>
        <v>2.5199999999999998E-7</v>
      </c>
      <c r="AA13" s="12">
        <f>'[1]44104411Exp'!Z$263</f>
        <v>2.5199999999999998E-7</v>
      </c>
      <c r="AB13" s="12">
        <f>'[1]44104411Exp'!AA$263</f>
        <v>2.5199999999999998E-7</v>
      </c>
      <c r="AC13" s="148"/>
      <c r="AD13" s="70">
        <f>1/1000*'[1]44104411Exp'!AB$263</f>
        <v>2.1999999999999997E-3</v>
      </c>
      <c r="AE13" s="12">
        <f>1/1000*'[1]44104411Exp'!AC$263</f>
        <v>3.6998629999999998E-3</v>
      </c>
      <c r="AF13" s="12">
        <f>1/1000*'[1]44104411Exp'!AD$263</f>
        <v>4.2818379999999996E-3</v>
      </c>
      <c r="AG13" s="12">
        <f>1/1000*'[1]44104411Exp'!AE$263</f>
        <v>8.1400480000000004E-3</v>
      </c>
      <c r="AH13" s="12">
        <f>1/1000*'[1]44104411Exp'!AF$263</f>
        <v>5.8473099999999979E-3</v>
      </c>
      <c r="AI13" s="12">
        <f>1/1000*'[1]44104411Exp'!AG$263</f>
        <v>6.7916929999999988E-3</v>
      </c>
      <c r="AJ13" s="12">
        <f>1/1000*'[1]44104411Exp'!AH$263</f>
        <v>7.0520059999999996E-3</v>
      </c>
      <c r="AK13" s="12">
        <f>1/1000*'[1]44104411Exp'!AI$263</f>
        <v>5.9482010000000002E-3</v>
      </c>
      <c r="AL13" s="12">
        <f>1/1000*'[1]44104411Exp'!AJ$263</f>
        <v>6.9462219999999993E-3</v>
      </c>
      <c r="AM13" s="12">
        <f>1/1000*'[1]44104411Exp'!AK$263</f>
        <v>1.2598915E-2</v>
      </c>
      <c r="AN13" s="12">
        <f>1/1000*'[1]44104411Exp'!AL$263</f>
        <v>1.7209299999999993E-2</v>
      </c>
      <c r="AO13" s="12">
        <f>1/1000*'[1]44104411Exp'!AM$263</f>
        <v>1.9000671999999996E-2</v>
      </c>
      <c r="AP13" s="12">
        <f>1/1000*'[1]44104411Exp'!AN$263</f>
        <v>3.0227185E-2</v>
      </c>
      <c r="AQ13" s="12">
        <f>1/1000*'[1]44104411Exp'!AO$263</f>
        <v>4.9659487999999981E-2</v>
      </c>
      <c r="AR13" s="12">
        <f>1/1000*'[1]44104411Exp'!AP$263</f>
        <v>5.5199778000000005E-2</v>
      </c>
      <c r="AS13" s="12">
        <f>1/1000*'[1]44104411Exp'!AQ$263</f>
        <v>4.0608981999999988E-2</v>
      </c>
      <c r="AT13" s="12">
        <f>1/1000*'[1]44104411Exp'!AR$263</f>
        <v>4.4294654000000003E-2</v>
      </c>
      <c r="AU13" s="12">
        <f>1/1000*'[1]44104411Exp'!AS$263</f>
        <v>5.6761330000000026E-2</v>
      </c>
      <c r="AV13" s="12">
        <f>1/1000*'[1]44104411Exp'!AT$263</f>
        <v>0</v>
      </c>
      <c r="AW13" s="12">
        <f>1/1000*'[1]44104411Exp'!AU$263</f>
        <v>0</v>
      </c>
      <c r="AX13" s="12">
        <f>1/1000*'[1]44104411Exp'!AV$263</f>
        <v>0</v>
      </c>
      <c r="AY13" s="12">
        <f>1/1000*'[1]44104411Exp'!AW$263</f>
        <v>0</v>
      </c>
      <c r="AZ13" s="12">
        <f>1/1000*'[1]44104411Exp'!AX$263</f>
        <v>0</v>
      </c>
      <c r="BA13" s="12">
        <f>1/1000*'[1]44104411Exp'!AY$263</f>
        <v>0</v>
      </c>
      <c r="BB13" s="12">
        <f>1/1000*'[1]44104411Exp'!AZ$263</f>
        <v>0</v>
      </c>
      <c r="BC13" s="12">
        <f>1/1000*'[1]44104411Exp'!BA$263</f>
        <v>0</v>
      </c>
      <c r="BD13" s="108"/>
    </row>
    <row r="14" spans="1:56" ht="13">
      <c r="B14" s="115" t="s">
        <v>180</v>
      </c>
      <c r="C14" s="70">
        <f>'[1]44094418Exp'!B$263</f>
        <v>3.3404650684617197E-2</v>
      </c>
      <c r="D14" s="12">
        <f>'[1]44094418Exp'!C$263</f>
        <v>2.4053533049577077E-2</v>
      </c>
      <c r="E14" s="12">
        <f>'[1]44094418Exp'!D$263</f>
        <v>4.1570826959738509E-2</v>
      </c>
      <c r="F14" s="12">
        <f>'[1]44094418Exp'!E$263</f>
        <v>3.2945463616464832E-2</v>
      </c>
      <c r="G14" s="12">
        <f>'[1]44094418Exp'!F$263</f>
        <v>2.6590799745703841E-2</v>
      </c>
      <c r="H14" s="12">
        <f>'[1]44094418Exp'!G$263</f>
        <v>2.9264578226271171E-2</v>
      </c>
      <c r="I14" s="12">
        <f>'[1]44094418Exp'!H$263</f>
        <v>4.4871048987416041E-2</v>
      </c>
      <c r="J14" s="12">
        <f>'[1]44094418Exp'!I$263</f>
        <v>8.6193992434063921E-2</v>
      </c>
      <c r="K14" s="12">
        <f>'[1]44094418Exp'!J$263</f>
        <v>7.1408142945145636E-2</v>
      </c>
      <c r="L14" s="12">
        <f>'[1]44094418Exp'!K$263</f>
        <v>7.2803045462055377E-2</v>
      </c>
      <c r="M14" s="12">
        <f>'[1]44094418Exp'!L$263</f>
        <v>9.4660969889032026E-2</v>
      </c>
      <c r="N14" s="12">
        <f>'[1]44094418Exp'!M$263</f>
        <v>0.10505210650463925</v>
      </c>
      <c r="O14" s="12">
        <f>'[1]44094418Exp'!N$263</f>
        <v>0.11768997067831075</v>
      </c>
      <c r="P14" s="12">
        <f>'[1]44094418Exp'!O$263</f>
        <v>0.11718508644406672</v>
      </c>
      <c r="Q14" s="12">
        <f>'[1]44094418Exp'!P$263</f>
        <v>0.17522808344894705</v>
      </c>
      <c r="R14" s="12">
        <f>'[1]44094418Exp'!Q$263</f>
        <v>0.19651131341960887</v>
      </c>
      <c r="S14" s="12">
        <f>'[1]44094418Exp'!R$263</f>
        <v>0.25691048521804666</v>
      </c>
      <c r="T14" s="12">
        <f>'[1]44094418Exp'!S$263</f>
        <v>0.26383574194783133</v>
      </c>
      <c r="U14" s="12">
        <f>'[1]44094418Exp'!T$263</f>
        <v>0.18830686502055555</v>
      </c>
      <c r="V14" s="12">
        <f>'[1]44094418Exp'!U$263</f>
        <v>8.5693019999999991E-3</v>
      </c>
      <c r="W14" s="12">
        <f>'[1]44094418Exp'!V$263</f>
        <v>8.5693019999999991E-3</v>
      </c>
      <c r="X14" s="12">
        <f>'[1]44094418Exp'!W$263</f>
        <v>8.5693019999999991E-3</v>
      </c>
      <c r="Y14" s="12">
        <f>'[1]44094418Exp'!X$263</f>
        <v>8.5693019999999991E-3</v>
      </c>
      <c r="Z14" s="12">
        <f>'[1]44094418Exp'!Y$263</f>
        <v>8.5693019999999991E-3</v>
      </c>
      <c r="AA14" s="12">
        <f>'[1]44094418Exp'!Z$263</f>
        <v>8.5693019999999991E-3</v>
      </c>
      <c r="AB14" s="12">
        <f>'[1]44094418Exp'!AA$263</f>
        <v>8.5693019999999991E-3</v>
      </c>
      <c r="AC14" s="148"/>
      <c r="AD14" s="70">
        <f>1/1000*'[1]44094418Exp'!AB$263</f>
        <v>7.9129999999999999E-3</v>
      </c>
      <c r="AE14" s="12">
        <f>1/1000*'[1]44094418Exp'!AC$263</f>
        <v>7.3357899999999992E-3</v>
      </c>
      <c r="AF14" s="12">
        <f>1/1000*'[1]44094418Exp'!AD$263</f>
        <v>1.9279885999999996E-2</v>
      </c>
      <c r="AG14" s="12">
        <f>1/1000*'[1]44094418Exp'!AE$263</f>
        <v>1.7823201E-2</v>
      </c>
      <c r="AH14" s="12">
        <f>1/1000*'[1]44094418Exp'!AF$263</f>
        <v>2.7955849999999997E-2</v>
      </c>
      <c r="AI14" s="12">
        <f>1/1000*'[1]44094418Exp'!AG$263</f>
        <v>2.3566077999999997E-2</v>
      </c>
      <c r="AJ14" s="12">
        <f>1/1000*'[1]44094418Exp'!AH$263</f>
        <v>2.7323551000000001E-2</v>
      </c>
      <c r="AK14" s="12">
        <f>1/1000*'[1]44094418Exp'!AI$263</f>
        <v>5.192956E-2</v>
      </c>
      <c r="AL14" s="12">
        <f>1/1000*'[1]44094418Exp'!AJ$263</f>
        <v>6.9187656E-2</v>
      </c>
      <c r="AM14" s="12">
        <f>1/1000*'[1]44094418Exp'!AK$263</f>
        <v>4.7914831999999991E-2</v>
      </c>
      <c r="AN14" s="12">
        <f>1/1000*'[1]44094418Exp'!AL$263</f>
        <v>5.1871105000000001E-2</v>
      </c>
      <c r="AO14" s="12">
        <f>1/1000*'[1]44094418Exp'!AM$263</f>
        <v>7.0749155000000008E-2</v>
      </c>
      <c r="AP14" s="12">
        <f>1/1000*'[1]44094418Exp'!AN$263</f>
        <v>9.1283647999999981E-2</v>
      </c>
      <c r="AQ14" s="12">
        <f>1/1000*'[1]44094418Exp'!AO$263</f>
        <v>9.4892144000000012E-2</v>
      </c>
      <c r="AR14" s="12">
        <f>1/1000*'[1]44094418Exp'!AP$263</f>
        <v>0.13638819399999999</v>
      </c>
      <c r="AS14" s="12">
        <f>1/1000*'[1]44094418Exp'!AQ$263</f>
        <v>0.16485295300000002</v>
      </c>
      <c r="AT14" s="12">
        <f>1/1000*'[1]44094418Exp'!AR$263</f>
        <v>0.24045035100000012</v>
      </c>
      <c r="AU14" s="12">
        <f>1/1000*'[1]44094418Exp'!AS$263</f>
        <v>0.26566527599999989</v>
      </c>
      <c r="AV14" s="12">
        <f>1/1000*'[1]44094418Exp'!AT$263</f>
        <v>0</v>
      </c>
      <c r="AW14" s="12">
        <f>1/1000*'[1]44094418Exp'!AU$263</f>
        <v>0</v>
      </c>
      <c r="AX14" s="12">
        <f>1/1000*'[1]44094418Exp'!AV$263</f>
        <v>0</v>
      </c>
      <c r="AY14" s="12">
        <f>1/1000*'[1]44094418Exp'!AW$263</f>
        <v>0</v>
      </c>
      <c r="AZ14" s="12">
        <f>1/1000*'[1]44094418Exp'!AX$263</f>
        <v>0</v>
      </c>
      <c r="BA14" s="12">
        <f>1/1000*'[1]44094418Exp'!AY$263</f>
        <v>0</v>
      </c>
      <c r="BB14" s="12">
        <f>1/1000*'[1]44094418Exp'!AZ$263</f>
        <v>0</v>
      </c>
      <c r="BC14" s="12">
        <f>1/1000*'[1]44094418Exp'!BA$263</f>
        <v>0</v>
      </c>
      <c r="BD14" s="108"/>
    </row>
    <row r="15" spans="1:56" ht="13">
      <c r="B15" s="115" t="s">
        <v>18</v>
      </c>
      <c r="C15" s="127">
        <f>'[1]94Exp'!B$263</f>
        <v>0.39668554435979536</v>
      </c>
      <c r="D15" s="128">
        <f>'[1]94Exp'!C$263</f>
        <v>0.44326409787615079</v>
      </c>
      <c r="E15" s="128">
        <f>'[1]94Exp'!D$263</f>
        <v>0.63217783579366971</v>
      </c>
      <c r="F15" s="128">
        <f>'[1]94Exp'!E$263</f>
        <v>0.90715670282989169</v>
      </c>
      <c r="G15" s="128">
        <f>'[1]94Exp'!F$263</f>
        <v>1.3233676900874347</v>
      </c>
      <c r="H15" s="128">
        <f>'[1]94Exp'!G$263</f>
        <v>1.697297778143533</v>
      </c>
      <c r="I15" s="128">
        <f>'[1]94Exp'!H$263</f>
        <v>2.0045174696939152</v>
      </c>
      <c r="J15" s="128">
        <f>'[1]94Exp'!I$263</f>
        <v>2.4421996467832328</v>
      </c>
      <c r="K15" s="128">
        <f>'[1]94Exp'!J$263</f>
        <v>2.5749059108403984</v>
      </c>
      <c r="L15" s="128">
        <f>'[1]94Exp'!K$263</f>
        <v>2.4913495790575348</v>
      </c>
      <c r="M15" s="128">
        <f>'[1]94Exp'!L$263</f>
        <v>3.0300333945067903</v>
      </c>
      <c r="N15" s="128">
        <f>'[1]94Exp'!M$263</f>
        <v>2.9972780040810636</v>
      </c>
      <c r="O15" s="128">
        <f>'[1]94Exp'!N$263</f>
        <v>3.6276714478978564</v>
      </c>
      <c r="P15" s="128">
        <f>'[1]94Exp'!O$263</f>
        <v>3.96159525996663</v>
      </c>
      <c r="Q15" s="128">
        <f>'[1]94Exp'!P$263</f>
        <v>4.6354389700680327</v>
      </c>
      <c r="R15" s="128">
        <f>'[1]94Exp'!Q$263</f>
        <v>4.6618877204787008</v>
      </c>
      <c r="S15" s="128">
        <f>'[1]94Exp'!R$263</f>
        <v>5.1995708340653328</v>
      </c>
      <c r="T15" s="128">
        <f>'[1]94Exp'!S$263</f>
        <v>5.8933568208155469</v>
      </c>
      <c r="U15" s="128">
        <f>'[1]94Exp'!T$263</f>
        <v>4.5517079280909698</v>
      </c>
      <c r="V15" s="128">
        <f>'[1]94Exp'!U$263</f>
        <v>0</v>
      </c>
      <c r="W15" s="128">
        <f>'[1]94Exp'!V$263</f>
        <v>0</v>
      </c>
      <c r="X15" s="128">
        <f>'[1]94Exp'!W$263</f>
        <v>0</v>
      </c>
      <c r="Y15" s="128">
        <f>'[1]94Exp'!X$263</f>
        <v>0</v>
      </c>
      <c r="Z15" s="128">
        <f>'[1]94Exp'!Y$263</f>
        <v>0</v>
      </c>
      <c r="AA15" s="128">
        <f>'[1]94Exp'!Z$263</f>
        <v>0</v>
      </c>
      <c r="AB15" s="128">
        <f>'[1]94Exp'!AA$263</f>
        <v>0</v>
      </c>
      <c r="AC15" s="155"/>
      <c r="AD15" s="127">
        <f>1/1000*'[1]94Exp'!AB$263</f>
        <v>0.14315</v>
      </c>
      <c r="AE15" s="128">
        <f>1/1000*'[1]94Exp'!AC$263</f>
        <v>0.17995994899999998</v>
      </c>
      <c r="AF15" s="128">
        <f>1/1000*'[1]94Exp'!AD$263</f>
        <v>0.26451992200000007</v>
      </c>
      <c r="AG15" s="128">
        <f>1/1000*'[1]94Exp'!AE$263</f>
        <v>0.46703427799999991</v>
      </c>
      <c r="AH15" s="128">
        <f>1/1000*'[1]94Exp'!AF$263</f>
        <v>0.86378537699999991</v>
      </c>
      <c r="AI15" s="128">
        <f>1/1000*'[1]94Exp'!AG$263</f>
        <v>1.1353492379999999</v>
      </c>
      <c r="AJ15" s="128">
        <f>1/1000*'[1]94Exp'!AH$263</f>
        <v>1.4891085680000005</v>
      </c>
      <c r="AK15" s="128">
        <f>1/1000*'[1]94Exp'!AI$263</f>
        <v>1.7650260070000001</v>
      </c>
      <c r="AL15" s="128">
        <f>1/1000*'[1]94Exp'!AJ$263</f>
        <v>2.1339330479999998</v>
      </c>
      <c r="AM15" s="128">
        <f>1/1000*'[1]94Exp'!AK$263</f>
        <v>1.8543036900000003</v>
      </c>
      <c r="AN15" s="128">
        <f>1/1000*'[1]94Exp'!AL$263</f>
        <v>2.3307094020000001</v>
      </c>
      <c r="AO15" s="128">
        <f>1/1000*'[1]94Exp'!AM$263</f>
        <v>2.4016228600000002</v>
      </c>
      <c r="AP15" s="128">
        <f>1/1000*'[1]94Exp'!AN$263</f>
        <v>2.766868916</v>
      </c>
      <c r="AQ15" s="128">
        <f>1/1000*'[1]94Exp'!AO$263</f>
        <v>3.0691086210000003</v>
      </c>
      <c r="AR15" s="128">
        <f>1/1000*'[1]94Exp'!AP$263</f>
        <v>3.5569678479999989</v>
      </c>
      <c r="AS15" s="128">
        <f>1/1000*'[1]94Exp'!AQ$263</f>
        <v>3.7563759959999992</v>
      </c>
      <c r="AT15" s="128">
        <f>1/1000*'[1]94Exp'!AR$263</f>
        <v>4.0146352060000003</v>
      </c>
      <c r="AU15" s="128">
        <f>1/1000*'[1]94Exp'!AS$263</f>
        <v>4.517317139000002</v>
      </c>
      <c r="AV15" s="128">
        <f>1/1000*'[1]94Exp'!AT$263</f>
        <v>0</v>
      </c>
      <c r="AW15" s="128">
        <f>1/1000*'[1]94Exp'!AU$263</f>
        <v>0</v>
      </c>
      <c r="AX15" s="128">
        <f>1/1000*'[1]94Exp'!AV$263</f>
        <v>0</v>
      </c>
      <c r="AY15" s="128">
        <f>1/1000*'[1]94Exp'!AW$263</f>
        <v>0</v>
      </c>
      <c r="AZ15" s="128">
        <f>1/1000*'[1]94Exp'!AX$263</f>
        <v>0</v>
      </c>
      <c r="BA15" s="128">
        <f>1/1000*'[1]94Exp'!AY$263</f>
        <v>0</v>
      </c>
      <c r="BB15" s="128">
        <f>1/1000*'[1]94Exp'!AZ$263</f>
        <v>0</v>
      </c>
      <c r="BC15" s="128">
        <f>1/1000*'[1]94Exp'!BA$263</f>
        <v>0</v>
      </c>
      <c r="BD15" s="108"/>
    </row>
    <row r="16" spans="1:56" ht="13">
      <c r="B16" s="116" t="s">
        <v>10</v>
      </c>
      <c r="C16" s="94">
        <f t="shared" ref="C16:AB16" si="4">C8-SUM(C9:C15)</f>
        <v>0.11612177603572632</v>
      </c>
      <c r="D16" s="13">
        <f t="shared" si="4"/>
        <v>0.17586541846537407</v>
      </c>
      <c r="E16" s="13">
        <f t="shared" si="4"/>
        <v>0.23204527248561824</v>
      </c>
      <c r="F16" s="13">
        <f t="shared" si="4"/>
        <v>0.16913917316100324</v>
      </c>
      <c r="G16" s="13">
        <f t="shared" si="4"/>
        <v>0.29627273163478351</v>
      </c>
      <c r="H16" s="13">
        <f t="shared" si="4"/>
        <v>0.3056656339173931</v>
      </c>
      <c r="I16" s="13">
        <f t="shared" si="4"/>
        <v>0.25560063054579452</v>
      </c>
      <c r="J16" s="13">
        <f t="shared" si="4"/>
        <v>0.27358480619329528</v>
      </c>
      <c r="K16" s="13">
        <f t="shared" si="4"/>
        <v>0.31698419856891169</v>
      </c>
      <c r="L16" s="13">
        <f t="shared" si="4"/>
        <v>0.25870960109759311</v>
      </c>
      <c r="M16" s="13">
        <f t="shared" si="4"/>
        <v>0.28230523750832504</v>
      </c>
      <c r="N16" s="13">
        <f t="shared" si="4"/>
        <v>0.2992122659801062</v>
      </c>
      <c r="O16" s="13">
        <f t="shared" si="4"/>
        <v>0.38212997202465271</v>
      </c>
      <c r="P16" s="13">
        <f t="shared" si="4"/>
        <v>0.47461988592799997</v>
      </c>
      <c r="Q16" s="13">
        <f t="shared" si="4"/>
        <v>0.50806624527580446</v>
      </c>
      <c r="R16" s="13">
        <f t="shared" si="4"/>
        <v>0.56252070482771899</v>
      </c>
      <c r="S16" s="13">
        <f t="shared" si="4"/>
        <v>0.68658050329195142</v>
      </c>
      <c r="T16" s="13">
        <f t="shared" si="4"/>
        <v>0.57700933044386638</v>
      </c>
      <c r="U16" s="13">
        <f t="shared" si="4"/>
        <v>0.37056328792685456</v>
      </c>
      <c r="V16" s="13">
        <f t="shared" si="4"/>
        <v>3.2155518968531496E-3</v>
      </c>
      <c r="W16" s="13">
        <f t="shared" si="4"/>
        <v>3.2155518968531496E-3</v>
      </c>
      <c r="X16" s="13">
        <f t="shared" si="4"/>
        <v>3.2155518968531496E-3</v>
      </c>
      <c r="Y16" s="13">
        <f t="shared" si="4"/>
        <v>3.2155518968531496E-3</v>
      </c>
      <c r="Z16" s="13">
        <f t="shared" si="4"/>
        <v>3.2155518968531496E-3</v>
      </c>
      <c r="AA16" s="13">
        <f t="shared" si="4"/>
        <v>3.2155518968531496E-3</v>
      </c>
      <c r="AB16" s="13">
        <f t="shared" si="4"/>
        <v>3.2155518968531496E-3</v>
      </c>
      <c r="AC16" s="148"/>
      <c r="AD16" s="94">
        <f t="shared" ref="AD16:BC16" si="5">AD8-SUM(AD9:AD15)</f>
        <v>8.8498999999999939E-2</v>
      </c>
      <c r="AE16" s="13">
        <f t="shared" si="5"/>
        <v>9.5656882999999887E-2</v>
      </c>
      <c r="AF16" s="13">
        <f t="shared" si="5"/>
        <v>7.9426409000000031E-2</v>
      </c>
      <c r="AG16" s="13">
        <f t="shared" si="5"/>
        <v>6.6148313000000014E-2</v>
      </c>
      <c r="AH16" s="13">
        <f t="shared" si="5"/>
        <v>7.583671000000014E-2</v>
      </c>
      <c r="AI16" s="13">
        <f t="shared" si="5"/>
        <v>7.5469314999999648E-2</v>
      </c>
      <c r="AJ16" s="13">
        <f t="shared" si="5"/>
        <v>9.7753094999999623E-2</v>
      </c>
      <c r="AK16" s="13">
        <f t="shared" si="5"/>
        <v>0.12585746800000019</v>
      </c>
      <c r="AL16" s="13">
        <f t="shared" si="5"/>
        <v>0.11724803400000061</v>
      </c>
      <c r="AM16" s="13">
        <f t="shared" si="5"/>
        <v>0.11511217299999998</v>
      </c>
      <c r="AN16" s="13">
        <f t="shared" si="5"/>
        <v>0.13465509499999939</v>
      </c>
      <c r="AO16" s="13">
        <f t="shared" si="5"/>
        <v>0.15626850399999981</v>
      </c>
      <c r="AP16" s="13">
        <f t="shared" si="5"/>
        <v>0.16309014800000066</v>
      </c>
      <c r="AQ16" s="13">
        <f t="shared" si="5"/>
        <v>0.20360340699999924</v>
      </c>
      <c r="AR16" s="13">
        <f t="shared" si="5"/>
        <v>0.25040128800000083</v>
      </c>
      <c r="AS16" s="13">
        <f t="shared" si="5"/>
        <v>0.24532062200000038</v>
      </c>
      <c r="AT16" s="13">
        <f t="shared" si="5"/>
        <v>0.24161596199999913</v>
      </c>
      <c r="AU16" s="13">
        <f t="shared" si="5"/>
        <v>0.24388482599999772</v>
      </c>
      <c r="AV16" s="13">
        <f t="shared" si="5"/>
        <v>0</v>
      </c>
      <c r="AW16" s="13">
        <f t="shared" si="5"/>
        <v>0</v>
      </c>
      <c r="AX16" s="13">
        <f t="shared" si="5"/>
        <v>0</v>
      </c>
      <c r="AY16" s="13">
        <f t="shared" si="5"/>
        <v>0</v>
      </c>
      <c r="AZ16" s="13">
        <f t="shared" si="5"/>
        <v>0</v>
      </c>
      <c r="BA16" s="13">
        <f t="shared" si="5"/>
        <v>0</v>
      </c>
      <c r="BB16" s="13">
        <f t="shared" si="5"/>
        <v>0</v>
      </c>
      <c r="BC16" s="13">
        <f t="shared" si="5"/>
        <v>0</v>
      </c>
      <c r="BD16" s="108"/>
    </row>
    <row r="17" spans="2:56" ht="20" customHeight="1">
      <c r="B17" s="147" t="s">
        <v>13</v>
      </c>
      <c r="C17" s="149">
        <f>[1]PaperSectorMinusCoreVPAExp!B$263</f>
        <v>1.0298163144885464</v>
      </c>
      <c r="D17" s="150">
        <f>[1]PaperSectorMinusCoreVPAExp!C$263</f>
        <v>1.1435141314899868</v>
      </c>
      <c r="E17" s="150">
        <f>[1]PaperSectorMinusCoreVPAExp!D$263</f>
        <v>1.1433352007274857</v>
      </c>
      <c r="F17" s="150">
        <f>[1]PaperSectorMinusCoreVPAExp!E$263</f>
        <v>1.5959174367150135</v>
      </c>
      <c r="G17" s="150">
        <f>[1]PaperSectorMinusCoreVPAExp!F$263</f>
        <v>1.8741827445462265</v>
      </c>
      <c r="H17" s="150">
        <f>[1]PaperSectorMinusCoreVPAExp!G$263</f>
        <v>2.537081899936886</v>
      </c>
      <c r="I17" s="150">
        <f>[1]PaperSectorMinusCoreVPAExp!H$263</f>
        <v>3.2893404712876451</v>
      </c>
      <c r="J17" s="150">
        <f>[1]PaperSectorMinusCoreVPAExp!I$263</f>
        <v>3.992613923721271</v>
      </c>
      <c r="K17" s="150">
        <f>[1]PaperSectorMinusCoreVPAExp!J$263</f>
        <v>4.5939329124955499</v>
      </c>
      <c r="L17" s="150">
        <f>[1]PaperSectorMinusCoreVPAExp!K$263</f>
        <v>4.3850648774461591</v>
      </c>
      <c r="M17" s="150">
        <f>[1]PaperSectorMinusCoreVPAExp!L$263</f>
        <v>7.3477495825173076</v>
      </c>
      <c r="N17" s="55">
        <f>[1]PaperSectorMinusCoreVPAExp!M$263</f>
        <v>10.41752902720088</v>
      </c>
      <c r="O17" s="55">
        <f>[1]PaperSectorMinusCoreVPAExp!N$263</f>
        <v>11.239760365724463</v>
      </c>
      <c r="P17" s="55">
        <f>[1]PaperSectorMinusCoreVPAExp!O$263</f>
        <v>14.376809204990431</v>
      </c>
      <c r="Q17" s="55">
        <f>[1]PaperSectorMinusCoreVPAExp!P$263</f>
        <v>13.912790995513928</v>
      </c>
      <c r="R17" s="55">
        <f>[1]PaperSectorMinusCoreVPAExp!Q$263</f>
        <v>13.50061509874433</v>
      </c>
      <c r="S17" s="55">
        <f>[1]PaperSectorMinusCoreVPAExp!R$263</f>
        <v>14.739624835410625</v>
      </c>
      <c r="T17" s="55">
        <f>[1]PaperSectorMinusCoreVPAExp!S$263</f>
        <v>16.097731698216574</v>
      </c>
      <c r="U17" s="55">
        <f>[1]PaperSectorMinusCoreVPAExp!T$263</f>
        <v>8.9352275595799995</v>
      </c>
      <c r="V17" s="55">
        <f>[1]PaperSectorMinusCoreVPAExp!U$263</f>
        <v>0</v>
      </c>
      <c r="W17" s="55">
        <f>[1]PaperSectorMinusCoreVPAExp!V$263</f>
        <v>0</v>
      </c>
      <c r="X17" s="55">
        <f>[1]PaperSectorMinusCoreVPAExp!W$263</f>
        <v>0</v>
      </c>
      <c r="Y17" s="55">
        <f>[1]PaperSectorMinusCoreVPAExp!X$263</f>
        <v>0</v>
      </c>
      <c r="Z17" s="55">
        <f>[1]PaperSectorMinusCoreVPAExp!Y$263</f>
        <v>0</v>
      </c>
      <c r="AA17" s="55">
        <f>[1]PaperSectorMinusCoreVPAExp!Z$263</f>
        <v>0</v>
      </c>
      <c r="AB17" s="55">
        <f>[1]PaperSectorMinusCoreVPAExp!AA$263</f>
        <v>0</v>
      </c>
      <c r="AC17" s="180"/>
      <c r="AD17" s="149">
        <f>1/1000*[1]PaperSectorMinusCoreVPAExp!AB$263</f>
        <v>7.008700000000001E-2</v>
      </c>
      <c r="AE17" s="150">
        <f>1/1000*[1]PaperSectorMinusCoreVPAExp!AC$263</f>
        <v>9.4992989000000014E-2</v>
      </c>
      <c r="AF17" s="150">
        <f>1/1000*[1]PaperSectorMinusCoreVPAExp!AD$263</f>
        <v>0.10167985800000003</v>
      </c>
      <c r="AG17" s="150">
        <f>1/1000*[1]PaperSectorMinusCoreVPAExp!AE$263</f>
        <v>0.112437499</v>
      </c>
      <c r="AH17" s="150">
        <f>1/1000*[1]PaperSectorMinusCoreVPAExp!AF$263</f>
        <v>0.14183872599999997</v>
      </c>
      <c r="AI17" s="150">
        <f>1/1000*[1]PaperSectorMinusCoreVPAExp!AG$263</f>
        <v>0.23068470600000004</v>
      </c>
      <c r="AJ17" s="150">
        <f>1/1000*[1]PaperSectorMinusCoreVPAExp!AH$263</f>
        <v>0.30618261500000005</v>
      </c>
      <c r="AK17" s="150">
        <f>1/1000*[1]PaperSectorMinusCoreVPAExp!AI$263</f>
        <v>0.41279813100000001</v>
      </c>
      <c r="AL17" s="150">
        <f>1/1000*[1]PaperSectorMinusCoreVPAExp!AJ$263</f>
        <v>0.57725013200000008</v>
      </c>
      <c r="AM17" s="150">
        <f>1/1000*[1]PaperSectorMinusCoreVPAExp!AK$263</f>
        <v>0.51592926600000011</v>
      </c>
      <c r="AN17" s="150">
        <f>1/1000*[1]PaperSectorMinusCoreVPAExp!AL$263</f>
        <v>0.85367313199999995</v>
      </c>
      <c r="AO17" s="150">
        <f>1/1000*[1]PaperSectorMinusCoreVPAExp!AM$263</f>
        <v>1.1394858129999998</v>
      </c>
      <c r="AP17" s="150">
        <f>1/1000*[1]PaperSectorMinusCoreVPAExp!AN$263</f>
        <v>1.3647720469999998</v>
      </c>
      <c r="AQ17" s="150">
        <f>1/1000*[1]PaperSectorMinusCoreVPAExp!AO$263</f>
        <v>1.6452700159999998</v>
      </c>
      <c r="AR17" s="150">
        <f>1/1000*[1]PaperSectorMinusCoreVPAExp!AP$263</f>
        <v>1.618035364999999</v>
      </c>
      <c r="AS17" s="150">
        <f>1/1000*[1]PaperSectorMinusCoreVPAExp!AQ$263</f>
        <v>1.777089453000001</v>
      </c>
      <c r="AT17" s="150">
        <f>1/1000*[1]PaperSectorMinusCoreVPAExp!AR$263</f>
        <v>1.5468601449999997</v>
      </c>
      <c r="AU17" s="150">
        <f>1/1000*[1]PaperSectorMinusCoreVPAExp!AS$263</f>
        <v>2.0082761440000008</v>
      </c>
      <c r="AV17" s="150">
        <f>1/1000*[1]PaperSectorMinusCoreVPAExp!AT$263</f>
        <v>0</v>
      </c>
      <c r="AW17" s="150">
        <f>1/1000*[1]PaperSectorMinusCoreVPAExp!AU$263</f>
        <v>0</v>
      </c>
      <c r="AX17" s="150">
        <f>1/1000*[1]PaperSectorMinusCoreVPAExp!AV$263</f>
        <v>0</v>
      </c>
      <c r="AY17" s="150">
        <f>1/1000*[1]PaperSectorMinusCoreVPAExp!AW$263</f>
        <v>0</v>
      </c>
      <c r="AZ17" s="150">
        <f>1/1000*[1]PaperSectorMinusCoreVPAExp!AX$263</f>
        <v>0</v>
      </c>
      <c r="BA17" s="150">
        <f>1/1000*[1]PaperSectorMinusCoreVPAExp!AY$263</f>
        <v>0</v>
      </c>
      <c r="BB17" s="150">
        <f>1/1000*[1]PaperSectorMinusCoreVPAExp!AZ$263</f>
        <v>0</v>
      </c>
      <c r="BC17" s="150">
        <f>1/1000*[1]PaperSectorMinusCoreVPAExp!BA$263</f>
        <v>0</v>
      </c>
      <c r="BD17" s="108"/>
    </row>
    <row r="18" spans="2:56" ht="13">
      <c r="B18" s="115" t="s">
        <v>181</v>
      </c>
      <c r="C18" s="127">
        <f>'[1]440123Exp'!B$263</f>
        <v>0.66825645053597116</v>
      </c>
      <c r="D18" s="128">
        <f>'[1]440123Exp'!C$263</f>
        <v>0.82767884085915178</v>
      </c>
      <c r="E18" s="128">
        <f>'[1]440123Exp'!D$263</f>
        <v>0.79595881049665762</v>
      </c>
      <c r="F18" s="128">
        <f>'[1]440123Exp'!E$263</f>
        <v>1.1870256719884567</v>
      </c>
      <c r="G18" s="128">
        <f>'[1]440123Exp'!F$263</f>
        <v>1.3910984467722001</v>
      </c>
      <c r="H18" s="128">
        <f>'[1]440123Exp'!G$263</f>
        <v>1.9674663057006705</v>
      </c>
      <c r="I18" s="128">
        <f>'[1]440123Exp'!H$263</f>
        <v>2.6852811386415145</v>
      </c>
      <c r="J18" s="128">
        <f>'[1]440123Exp'!I$263</f>
        <v>3.3217936001920445</v>
      </c>
      <c r="K18" s="128">
        <f>'[1]440123Exp'!J$263</f>
        <v>3.9363824084457688</v>
      </c>
      <c r="L18" s="128">
        <f>'[1]440123Exp'!K$263</f>
        <v>3.7465275210037836</v>
      </c>
      <c r="M18" s="128">
        <f>'[1]440123Exp'!L$263</f>
        <v>6.565806919268832</v>
      </c>
      <c r="N18" s="39">
        <f>'[1]440123Exp'!M$263</f>
        <v>9.5062150464703077</v>
      </c>
      <c r="O18" s="39">
        <f>'[1]440123Exp'!N$263</f>
        <v>10.098579002684291</v>
      </c>
      <c r="P18" s="39">
        <f>'[1]440123Exp'!O$263</f>
        <v>12.884230702210779</v>
      </c>
      <c r="Q18" s="39">
        <f>'[1]440123Exp'!P$263</f>
        <v>12.65795805815886</v>
      </c>
      <c r="R18" s="39">
        <f>'[1]440123Exp'!Q$263</f>
        <v>12.35792380228129</v>
      </c>
      <c r="S18" s="39">
        <f>'[1]440123Exp'!R$263</f>
        <v>13.393257624565322</v>
      </c>
      <c r="T18" s="39">
        <f>'[1]440123Exp'!S$263</f>
        <v>13.773898663607021</v>
      </c>
      <c r="U18" s="39">
        <f>'[1]440123Exp'!T$263</f>
        <v>7.5117625550799989</v>
      </c>
      <c r="V18" s="39">
        <f>'[1]440123Exp'!U$263</f>
        <v>0</v>
      </c>
      <c r="W18" s="39">
        <f>'[1]440123Exp'!V$263</f>
        <v>0</v>
      </c>
      <c r="X18" s="39">
        <f>'[1]440123Exp'!W$263</f>
        <v>0</v>
      </c>
      <c r="Y18" s="39">
        <f>'[1]440123Exp'!X$263</f>
        <v>0</v>
      </c>
      <c r="Z18" s="39">
        <f>'[1]440123Exp'!Y$263</f>
        <v>0</v>
      </c>
      <c r="AA18" s="39">
        <f>'[1]440123Exp'!Z$263</f>
        <v>0</v>
      </c>
      <c r="AB18" s="39">
        <f>'[1]440123Exp'!AA$263</f>
        <v>0</v>
      </c>
      <c r="AC18" s="180"/>
      <c r="AD18" s="127">
        <f>1/1000*'[1]440123Exp'!AB$263</f>
        <v>1.0286E-2</v>
      </c>
      <c r="AE18" s="128">
        <f>1/1000*'[1]440123Exp'!AC$263</f>
        <v>2.74655E-2</v>
      </c>
      <c r="AF18" s="128">
        <f>1/1000*'[1]440123Exp'!AD$263</f>
        <v>2.8386771000000005E-2</v>
      </c>
      <c r="AG18" s="128">
        <f>1/1000*'[1]440123Exp'!AE$263</f>
        <v>2.8827938000000004E-2</v>
      </c>
      <c r="AH18" s="128">
        <f>1/1000*'[1]440123Exp'!AF$263</f>
        <v>4.3988503000000005E-2</v>
      </c>
      <c r="AI18" s="128">
        <f>1/1000*'[1]440123Exp'!AG$263</f>
        <v>0.10724895300000002</v>
      </c>
      <c r="AJ18" s="128">
        <f>1/1000*'[1]440123Exp'!AH$263</f>
        <v>0.129425083</v>
      </c>
      <c r="AK18" s="128">
        <f>1/1000*'[1]440123Exp'!AI$263</f>
        <v>0.17379007199999999</v>
      </c>
      <c r="AL18" s="128">
        <f>1/1000*'[1]440123Exp'!AJ$263</f>
        <v>0.260076749</v>
      </c>
      <c r="AM18" s="128">
        <f>1/1000*'[1]440123Exp'!AK$263</f>
        <v>0.23826488899999992</v>
      </c>
      <c r="AN18" s="128">
        <f>1/1000*'[1]440123Exp'!AL$263</f>
        <v>0.46648813899999997</v>
      </c>
      <c r="AO18" s="128">
        <f>1/1000*'[1]440123Exp'!AM$263</f>
        <v>0.70884493999999998</v>
      </c>
      <c r="AP18" s="128">
        <f>1/1000*'[1]440123Exp'!AN$263</f>
        <v>0.82960039299999988</v>
      </c>
      <c r="AQ18" s="128">
        <f>1/1000*'[1]440123Exp'!AO$263</f>
        <v>1.124167728</v>
      </c>
      <c r="AR18" s="128">
        <f>1/1000*'[1]440123Exp'!AP$263</f>
        <v>1.1233436089999997</v>
      </c>
      <c r="AS18" s="128">
        <f>1/1000*'[1]440123Exp'!AQ$263</f>
        <v>1.3118071179999997</v>
      </c>
      <c r="AT18" s="128">
        <f>1/1000*'[1]440123Exp'!AR$263</f>
        <v>1.0228230409999999</v>
      </c>
      <c r="AU18" s="128">
        <f>1/1000*'[1]440123Exp'!AS$263</f>
        <v>1.2493633739999996</v>
      </c>
      <c r="AV18" s="128">
        <f>1/1000*'[1]440123Exp'!AT$263</f>
        <v>0</v>
      </c>
      <c r="AW18" s="128">
        <f>1/1000*'[1]440123Exp'!AU$263</f>
        <v>0</v>
      </c>
      <c r="AX18" s="128">
        <f>1/1000*'[1]440123Exp'!AV$263</f>
        <v>0</v>
      </c>
      <c r="AY18" s="128">
        <f>1/1000*'[1]440123Exp'!AW$263</f>
        <v>0</v>
      </c>
      <c r="AZ18" s="128">
        <f>1/1000*'[1]440123Exp'!AX$263</f>
        <v>0</v>
      </c>
      <c r="BA18" s="128">
        <f>1/1000*'[1]440123Exp'!AY$263</f>
        <v>0</v>
      </c>
      <c r="BB18" s="128">
        <f>1/1000*'[1]440123Exp'!AZ$263</f>
        <v>0</v>
      </c>
      <c r="BC18" s="128">
        <f>1/1000*'[1]440123Exp'!BA$263</f>
        <v>0</v>
      </c>
      <c r="BD18" s="184"/>
    </row>
    <row r="19" spans="2:56" ht="13">
      <c r="B19" s="115" t="s">
        <v>12</v>
      </c>
      <c r="C19" s="70">
        <f>'[1]4701-5Exp'!B$263</f>
        <v>4.7475000000000002E-5</v>
      </c>
      <c r="D19" s="12">
        <f>'[1]4701-5Exp'!C$263</f>
        <v>0</v>
      </c>
      <c r="E19" s="12">
        <f>'[1]4701-5Exp'!D$263</f>
        <v>5.0070000000000002E-3</v>
      </c>
      <c r="F19" s="12">
        <f>'[1]4701-5Exp'!E$263</f>
        <v>0</v>
      </c>
      <c r="G19" s="12">
        <f>'[1]4701-5Exp'!F$263</f>
        <v>4.3207199999999998E-4</v>
      </c>
      <c r="H19" s="12">
        <f>'[1]4701-5Exp'!G$263</f>
        <v>7.9999999999999996E-6</v>
      </c>
      <c r="I19" s="12">
        <f>'[1]4701-5Exp'!H$263</f>
        <v>2.5999999999999998E-4</v>
      </c>
      <c r="J19" s="12">
        <f>'[1]4701-5Exp'!I$263</f>
        <v>4.9904999999999991E-4</v>
      </c>
      <c r="K19" s="12">
        <f>'[1]4701-5Exp'!J$263</f>
        <v>2.4690000000000004E-4</v>
      </c>
      <c r="L19" s="12">
        <f>'[1]4701-5Exp'!K$263</f>
        <v>3.2697900000000003E-4</v>
      </c>
      <c r="M19" s="12">
        <f>'[1]4701-5Exp'!L$263</f>
        <v>2.3891879999999996E-3</v>
      </c>
      <c r="N19" s="12">
        <f>'[1]4701-5Exp'!M$263</f>
        <v>2.6376323480463491E-3</v>
      </c>
      <c r="O19" s="12">
        <f>'[1]4701-5Exp'!N$263</f>
        <v>0.12495096137459399</v>
      </c>
      <c r="P19" s="12">
        <f>'[1]4701-5Exp'!O$263</f>
        <v>0.22573845811272178</v>
      </c>
      <c r="Q19" s="12">
        <f>'[1]4701-5Exp'!P$263</f>
        <v>0.14940985491425587</v>
      </c>
      <c r="R19" s="12">
        <f>'[1]4701-5Exp'!Q$263</f>
        <v>2.6037251350711985E-2</v>
      </c>
      <c r="S19" s="12">
        <f>'[1]4701-5Exp'!R$263</f>
        <v>2.2147165567516763E-3</v>
      </c>
      <c r="T19" s="12">
        <f>'[1]4701-5Exp'!S$263</f>
        <v>1.1497499999999999E-4</v>
      </c>
      <c r="U19" s="12">
        <f>'[1]4701-5Exp'!T$263</f>
        <v>1.8899999999999999E-6</v>
      </c>
      <c r="V19" s="12">
        <f>'[1]4701-5Exp'!U$263</f>
        <v>0</v>
      </c>
      <c r="W19" s="12">
        <f>'[1]4701-5Exp'!V$263</f>
        <v>0</v>
      </c>
      <c r="X19" s="12">
        <f>'[1]4701-5Exp'!W$263</f>
        <v>0</v>
      </c>
      <c r="Y19" s="12">
        <f>'[1]4701-5Exp'!X$263</f>
        <v>0</v>
      </c>
      <c r="Z19" s="12">
        <f>'[1]4701-5Exp'!Y$263</f>
        <v>0</v>
      </c>
      <c r="AA19" s="12">
        <f>'[1]4701-5Exp'!Z$263</f>
        <v>0</v>
      </c>
      <c r="AB19" s="12">
        <f>'[1]4701-5Exp'!AA$263</f>
        <v>0</v>
      </c>
      <c r="AC19" s="148"/>
      <c r="AD19" s="70">
        <f>1/1000*'[1]4701-5Exp'!AB$263</f>
        <v>0</v>
      </c>
      <c r="AE19" s="12">
        <f>1/1000*'[1]4701-5Exp'!AC$263</f>
        <v>0</v>
      </c>
      <c r="AF19" s="12">
        <f>1/1000*'[1]4701-5Exp'!AD$263</f>
        <v>0</v>
      </c>
      <c r="AG19" s="12">
        <f>1/1000*'[1]4701-5Exp'!AE$263</f>
        <v>0</v>
      </c>
      <c r="AH19" s="12">
        <f>1/1000*'[1]4701-5Exp'!AF$263</f>
        <v>0</v>
      </c>
      <c r="AI19" s="12">
        <f>1/1000*'[1]4701-5Exp'!AG$263</f>
        <v>0</v>
      </c>
      <c r="AJ19" s="12">
        <f>1/1000*'[1]4701-5Exp'!AH$263</f>
        <v>0</v>
      </c>
      <c r="AK19" s="12">
        <f>1/1000*'[1]4701-5Exp'!AI$263</f>
        <v>0</v>
      </c>
      <c r="AL19" s="12">
        <f>1/1000*'[1]4701-5Exp'!AJ$263</f>
        <v>0</v>
      </c>
      <c r="AM19" s="12">
        <f>1/1000*'[1]4701-5Exp'!AK$263</f>
        <v>0</v>
      </c>
      <c r="AN19" s="12">
        <f>1/1000*'[1]4701-5Exp'!AL$263</f>
        <v>7.0011090000000002E-3</v>
      </c>
      <c r="AO19" s="12">
        <f>1/1000*'[1]4701-5Exp'!AM$263</f>
        <v>1.979064E-3</v>
      </c>
      <c r="AP19" s="12">
        <f>1/1000*'[1]4701-5Exp'!AN$263</f>
        <v>1.6381866999999998E-2</v>
      </c>
      <c r="AQ19" s="12">
        <f>1/1000*'[1]4701-5Exp'!AO$263</f>
        <v>2.8332339999999998E-2</v>
      </c>
      <c r="AR19" s="12">
        <f>1/1000*'[1]4701-5Exp'!AP$263</f>
        <v>1.5742688000000001E-2</v>
      </c>
      <c r="AS19" s="12">
        <f>1/1000*'[1]4701-5Exp'!AQ$263</f>
        <v>3.4097580000000001E-3</v>
      </c>
      <c r="AT19" s="12">
        <f>1/1000*'[1]4701-5Exp'!AR$263</f>
        <v>6.3306500000000004E-4</v>
      </c>
      <c r="AU19" s="12">
        <f>1/1000*'[1]4701-5Exp'!AS$263</f>
        <v>2.244958E-3</v>
      </c>
      <c r="AV19" s="12">
        <f>1/1000*'[1]4701-5Exp'!AT$263</f>
        <v>0</v>
      </c>
      <c r="AW19" s="12">
        <f>1/1000*'[1]4701-5Exp'!AU$263</f>
        <v>0</v>
      </c>
      <c r="AX19" s="12">
        <f>1/1000*'[1]4701-5Exp'!AV$263</f>
        <v>0</v>
      </c>
      <c r="AY19" s="12">
        <f>1/1000*'[1]4701-5Exp'!AW$263</f>
        <v>0</v>
      </c>
      <c r="AZ19" s="12">
        <f>1/1000*'[1]4701-5Exp'!AX$263</f>
        <v>0</v>
      </c>
      <c r="BA19" s="12">
        <f>1/1000*'[1]4701-5Exp'!AY$263</f>
        <v>0</v>
      </c>
      <c r="BB19" s="12">
        <f>1/1000*'[1]4701-5Exp'!AZ$263</f>
        <v>0</v>
      </c>
      <c r="BC19" s="12">
        <f>1/1000*'[1]4701-5Exp'!BA$263</f>
        <v>0</v>
      </c>
      <c r="BD19" s="108"/>
    </row>
    <row r="20" spans="2:56" ht="13.5" thickBot="1">
      <c r="B20" s="121" t="s">
        <v>17</v>
      </c>
      <c r="C20" s="156">
        <f>'[1]48Exp'!B$263</f>
        <v>0.36151238895257554</v>
      </c>
      <c r="D20" s="157">
        <f>'[1]48Exp'!C$263</f>
        <v>0.31583529063083549</v>
      </c>
      <c r="E20" s="157">
        <f>'[1]48Exp'!D$263</f>
        <v>0.34236939023082807</v>
      </c>
      <c r="F20" s="157">
        <f>'[1]48Exp'!E$263</f>
        <v>0.40889176472655703</v>
      </c>
      <c r="G20" s="157">
        <f>'[1]48Exp'!F$263</f>
        <v>0.48265222577402672</v>
      </c>
      <c r="H20" s="157">
        <f>'[1]48Exp'!G$263</f>
        <v>0.56960759423621532</v>
      </c>
      <c r="I20" s="157">
        <f>'[1]48Exp'!H$263</f>
        <v>0.60379933264613095</v>
      </c>
      <c r="J20" s="157">
        <f>'[1]48Exp'!I$263</f>
        <v>0.67032127352922755</v>
      </c>
      <c r="K20" s="157">
        <f>'[1]48Exp'!J$263</f>
        <v>0.6573036040497815</v>
      </c>
      <c r="L20" s="157">
        <f>'[1]48Exp'!K$263</f>
        <v>0.63821037744237297</v>
      </c>
      <c r="M20" s="157">
        <f>'[1]48Exp'!L$263</f>
        <v>0.7795534752484734</v>
      </c>
      <c r="N20" s="157">
        <f>'[1]48Exp'!M$263</f>
        <v>0.9086763483825262</v>
      </c>
      <c r="O20" s="157">
        <f>'[1]48Exp'!N$263</f>
        <v>1.0162304016655723</v>
      </c>
      <c r="P20" s="157">
        <f>'[1]48Exp'!O$263</f>
        <v>1.2668400446669317</v>
      </c>
      <c r="Q20" s="157">
        <f>'[1]48Exp'!P$263</f>
        <v>1.1054230824408073</v>
      </c>
      <c r="R20" s="157">
        <f>'[1]48Exp'!Q$263</f>
        <v>1.1166540451123328</v>
      </c>
      <c r="S20" s="157">
        <f>'[1]48Exp'!R$263</f>
        <v>1.3441524942885579</v>
      </c>
      <c r="T20" s="157">
        <f>'[1]48Exp'!S$263</f>
        <v>2.3237180596095621</v>
      </c>
      <c r="U20" s="157">
        <f>'[1]48Exp'!T$263</f>
        <v>1.4234631145000003</v>
      </c>
      <c r="V20" s="157">
        <f>'[1]48Exp'!U$263</f>
        <v>0</v>
      </c>
      <c r="W20" s="157">
        <f>'[1]48Exp'!V$263</f>
        <v>0</v>
      </c>
      <c r="X20" s="157">
        <f>'[1]48Exp'!W$263</f>
        <v>0</v>
      </c>
      <c r="Y20" s="157">
        <f>'[1]48Exp'!X$263</f>
        <v>0</v>
      </c>
      <c r="Z20" s="157">
        <f>'[1]48Exp'!Y$263</f>
        <v>0</v>
      </c>
      <c r="AA20" s="157">
        <f>'[1]48Exp'!Z$263</f>
        <v>0</v>
      </c>
      <c r="AB20" s="157">
        <f>'[1]48Exp'!AA$263</f>
        <v>0</v>
      </c>
      <c r="AC20" s="148"/>
      <c r="AD20" s="158">
        <f>1/1000*'[1]48Exp'!AB$263</f>
        <v>5.9800999999999993E-2</v>
      </c>
      <c r="AE20" s="15">
        <f>1/1000*'[1]48Exp'!AC$263</f>
        <v>6.7527488999999996E-2</v>
      </c>
      <c r="AF20" s="15">
        <f>1/1000*'[1]48Exp'!AD$263</f>
        <v>7.3293086999999993E-2</v>
      </c>
      <c r="AG20" s="15">
        <f>1/1000*'[1]48Exp'!AE$263</f>
        <v>8.3609560999999999E-2</v>
      </c>
      <c r="AH20" s="15">
        <f>1/1000*'[1]48Exp'!AF$263</f>
        <v>9.7850222999999986E-2</v>
      </c>
      <c r="AI20" s="15">
        <f>1/1000*'[1]48Exp'!AG$263</f>
        <v>0.12343575299999998</v>
      </c>
      <c r="AJ20" s="15">
        <f>1/1000*'[1]48Exp'!AH$263</f>
        <v>0.17675753199999997</v>
      </c>
      <c r="AK20" s="15">
        <f>1/1000*'[1]48Exp'!AI$263</f>
        <v>0.23900805899999999</v>
      </c>
      <c r="AL20" s="15">
        <f>1/1000*'[1]48Exp'!AJ$263</f>
        <v>0.31717338299999998</v>
      </c>
      <c r="AM20" s="15">
        <f>1/1000*'[1]48Exp'!AK$263</f>
        <v>0.27766437700000002</v>
      </c>
      <c r="AN20" s="15">
        <f>1/1000*'[1]48Exp'!AL$263</f>
        <v>0.38018388399999997</v>
      </c>
      <c r="AO20" s="15">
        <f>1/1000*'[1]48Exp'!AM$263</f>
        <v>0.42866180899999995</v>
      </c>
      <c r="AP20" s="15">
        <f>1/1000*'[1]48Exp'!AN$263</f>
        <v>0.518789787</v>
      </c>
      <c r="AQ20" s="15">
        <f>1/1000*'[1]48Exp'!AO$263</f>
        <v>0.49276994800000001</v>
      </c>
      <c r="AR20" s="15">
        <f>1/1000*'[1]48Exp'!AP$263</f>
        <v>0.47894906799999992</v>
      </c>
      <c r="AS20" s="15">
        <f>1/1000*'[1]48Exp'!AQ$263</f>
        <v>0.46187257700000012</v>
      </c>
      <c r="AT20" s="15">
        <f>1/1000*'[1]48Exp'!AR$263</f>
        <v>0.52340403900000021</v>
      </c>
      <c r="AU20" s="15">
        <f>1/1000*'[1]48Exp'!AS$263</f>
        <v>0.75666781200000055</v>
      </c>
      <c r="AV20" s="15">
        <f>1/1000*'[1]48Exp'!AT$263</f>
        <v>0</v>
      </c>
      <c r="AW20" s="15">
        <f>1/1000*'[1]48Exp'!AU$263</f>
        <v>0</v>
      </c>
      <c r="AX20" s="15">
        <f>1/1000*'[1]48Exp'!AV$263</f>
        <v>0</v>
      </c>
      <c r="AY20" s="15">
        <f>1/1000*'[1]48Exp'!AW$263</f>
        <v>0</v>
      </c>
      <c r="AZ20" s="15">
        <f>1/1000*'[1]48Exp'!AX$263</f>
        <v>0</v>
      </c>
      <c r="BA20" s="15">
        <f>1/1000*'[1]48Exp'!AY$263</f>
        <v>0</v>
      </c>
      <c r="BB20" s="15">
        <f>1/1000*'[1]48Exp'!AZ$263</f>
        <v>0</v>
      </c>
      <c r="BC20" s="15">
        <f>1/1000*'[1]48Exp'!BA$263</f>
        <v>0</v>
      </c>
      <c r="BD20" s="108"/>
    </row>
    <row r="21" spans="2:56" ht="25" customHeight="1" thickTop="1">
      <c r="B21" s="146"/>
      <c r="C21" s="215" t="s">
        <v>217</v>
      </c>
      <c r="D21" s="216"/>
      <c r="E21" s="216"/>
      <c r="F21" s="216"/>
      <c r="G21" s="216"/>
      <c r="H21" s="216"/>
      <c r="I21" s="216"/>
      <c r="J21" s="216"/>
      <c r="K21" s="216"/>
      <c r="L21" s="216"/>
      <c r="M21" s="216"/>
      <c r="N21" s="216"/>
      <c r="O21" s="216"/>
      <c r="P21" s="216"/>
      <c r="Q21" s="216"/>
      <c r="R21" s="216"/>
      <c r="S21" s="216"/>
      <c r="T21" s="216"/>
      <c r="U21" s="216"/>
      <c r="V21" s="216"/>
      <c r="W21" s="216"/>
      <c r="X21" s="216"/>
      <c r="Y21" s="216"/>
      <c r="Z21" s="216"/>
      <c r="AA21" s="216"/>
      <c r="AB21" s="216"/>
      <c r="AC21" s="159"/>
      <c r="AD21" s="215" t="str">
        <f>C21</f>
        <v>Exports to all 28 EU member states</v>
      </c>
      <c r="AE21" s="216"/>
      <c r="AF21" s="216"/>
      <c r="AG21" s="216"/>
      <c r="AH21" s="216"/>
      <c r="AI21" s="216"/>
      <c r="AJ21" s="216"/>
      <c r="AK21" s="216"/>
      <c r="AL21" s="216"/>
      <c r="AM21" s="216"/>
      <c r="AN21" s="216"/>
      <c r="AO21" s="216"/>
      <c r="AP21" s="216"/>
      <c r="AQ21" s="216"/>
      <c r="AR21" s="216"/>
      <c r="AS21" s="216"/>
      <c r="AT21" s="216"/>
      <c r="AU21" s="216"/>
      <c r="AV21" s="216"/>
      <c r="AW21" s="216"/>
      <c r="AX21" s="216"/>
      <c r="AY21" s="216"/>
      <c r="AZ21" s="216"/>
      <c r="BA21" s="216"/>
      <c r="BB21" s="216"/>
      <c r="BC21" s="217"/>
      <c r="BD21" s="108"/>
    </row>
    <row r="22" spans="2:56" ht="20" customHeight="1">
      <c r="B22" s="160" t="s">
        <v>15</v>
      </c>
      <c r="C22" s="149">
        <f>C24+C33</f>
        <v>0.23676052829502087</v>
      </c>
      <c r="D22" s="150">
        <f>D24+D33</f>
        <v>0.21782554426087999</v>
      </c>
      <c r="E22" s="150">
        <f t="shared" ref="E22:AB22" si="6">E24+E33</f>
        <v>0.27148728495679708</v>
      </c>
      <c r="F22" s="150">
        <f t="shared" si="6"/>
        <v>0.40705300563309665</v>
      </c>
      <c r="G22" s="150">
        <f t="shared" si="6"/>
        <v>0.59905294405935139</v>
      </c>
      <c r="H22" s="150">
        <f t="shared" si="6"/>
        <v>0.63919384075056584</v>
      </c>
      <c r="I22" s="150">
        <f t="shared" si="6"/>
        <v>0.69770418332724893</v>
      </c>
      <c r="J22" s="150">
        <f t="shared" si="6"/>
        <v>0.83551951027025728</v>
      </c>
      <c r="K22" s="150">
        <f t="shared" si="6"/>
        <v>0.88515236846189183</v>
      </c>
      <c r="L22" s="150">
        <f t="shared" si="6"/>
        <v>0.67067333356830494</v>
      </c>
      <c r="M22" s="150">
        <f t="shared" si="6"/>
        <v>0.72177361935412676</v>
      </c>
      <c r="N22" s="150">
        <f t="shared" si="6"/>
        <v>0.72452834389841025</v>
      </c>
      <c r="O22" s="150">
        <f t="shared" si="6"/>
        <v>0.79142891675101446</v>
      </c>
      <c r="P22" s="150">
        <f t="shared" si="6"/>
        <v>0.72724077778717844</v>
      </c>
      <c r="Q22" s="150">
        <f t="shared" si="6"/>
        <v>0.7662400396817538</v>
      </c>
      <c r="R22" s="150">
        <f t="shared" si="6"/>
        <v>0.76782903622032517</v>
      </c>
      <c r="S22" s="150">
        <f t="shared" si="6"/>
        <v>0.78363301892212289</v>
      </c>
      <c r="T22" s="150">
        <f t="shared" si="6"/>
        <v>0.81365547456036558</v>
      </c>
      <c r="U22" s="150">
        <f t="shared" si="6"/>
        <v>1.2018625896853149E-2</v>
      </c>
      <c r="V22" s="150">
        <f t="shared" si="6"/>
        <v>1.2018625896853149E-2</v>
      </c>
      <c r="W22" s="150">
        <f t="shared" si="6"/>
        <v>1.2018625896853149E-2</v>
      </c>
      <c r="X22" s="150">
        <f t="shared" si="6"/>
        <v>1.2018625896853149E-2</v>
      </c>
      <c r="Y22" s="150">
        <f t="shared" si="6"/>
        <v>1.2018625896853149E-2</v>
      </c>
      <c r="Z22" s="150">
        <f t="shared" si="6"/>
        <v>1.2018625896853149E-2</v>
      </c>
      <c r="AA22" s="150">
        <f t="shared" si="6"/>
        <v>1.2018625896853149E-2</v>
      </c>
      <c r="AB22" s="150">
        <f t="shared" si="6"/>
        <v>1.2018625896853149E-2</v>
      </c>
      <c r="AC22" s="148"/>
      <c r="AD22" s="149">
        <f>AD24+AD33</f>
        <v>0.101368</v>
      </c>
      <c r="AE22" s="150">
        <f>AE24+AE33</f>
        <v>0.10469220899999999</v>
      </c>
      <c r="AF22" s="150">
        <f t="shared" ref="AF22:BC22" si="7">AF24+AF33</f>
        <v>0.11178168799999999</v>
      </c>
      <c r="AG22" s="150">
        <f t="shared" si="7"/>
        <v>0.21072017500000004</v>
      </c>
      <c r="AH22" s="150">
        <f t="shared" si="7"/>
        <v>0.3664994989999999</v>
      </c>
      <c r="AI22" s="150">
        <f t="shared" si="7"/>
        <v>0.42204438400000005</v>
      </c>
      <c r="AJ22" s="150">
        <f t="shared" si="7"/>
        <v>0.48639096199999998</v>
      </c>
      <c r="AK22" s="150">
        <f t="shared" si="7"/>
        <v>0.59872955500000002</v>
      </c>
      <c r="AL22" s="150">
        <f t="shared" si="7"/>
        <v>0.71691118699999989</v>
      </c>
      <c r="AM22" s="150">
        <f t="shared" si="7"/>
        <v>0.5713108400000001</v>
      </c>
      <c r="AN22" s="150">
        <f t="shared" si="7"/>
        <v>0.63438338600000022</v>
      </c>
      <c r="AO22" s="150">
        <f t="shared" si="7"/>
        <v>0.60885067199999998</v>
      </c>
      <c r="AP22" s="150">
        <f t="shared" si="7"/>
        <v>0.64691948999999982</v>
      </c>
      <c r="AQ22" s="150">
        <f t="shared" si="7"/>
        <v>0.62454076000000014</v>
      </c>
      <c r="AR22" s="150">
        <f t="shared" si="7"/>
        <v>0.72431982400000006</v>
      </c>
      <c r="AS22" s="150">
        <f t="shared" si="7"/>
        <v>0.74613020899999982</v>
      </c>
      <c r="AT22" s="150">
        <f t="shared" si="7"/>
        <v>0.74911482299999987</v>
      </c>
      <c r="AU22" s="150">
        <f t="shared" si="7"/>
        <v>0.77161824899999987</v>
      </c>
      <c r="AV22" s="150">
        <f t="shared" si="7"/>
        <v>0</v>
      </c>
      <c r="AW22" s="150">
        <f t="shared" si="7"/>
        <v>0</v>
      </c>
      <c r="AX22" s="150">
        <f t="shared" si="7"/>
        <v>0</v>
      </c>
      <c r="AY22" s="150">
        <f t="shared" si="7"/>
        <v>0</v>
      </c>
      <c r="AZ22" s="150">
        <f t="shared" si="7"/>
        <v>0</v>
      </c>
      <c r="BA22" s="150">
        <f t="shared" si="7"/>
        <v>0</v>
      </c>
      <c r="BB22" s="150">
        <f t="shared" si="7"/>
        <v>0</v>
      </c>
      <c r="BC22" s="150">
        <f t="shared" si="7"/>
        <v>0</v>
      </c>
      <c r="BD22" s="108"/>
    </row>
    <row r="23" spans="2:56" ht="16" customHeight="1">
      <c r="B23" s="161" t="s">
        <v>44</v>
      </c>
      <c r="C23" s="154">
        <f>[1]CoreVPAExp!B$264</f>
        <v>2.7471535647800695E-3</v>
      </c>
      <c r="D23" s="152">
        <f>[1]CoreVPAExp!C$264</f>
        <v>0</v>
      </c>
      <c r="E23" s="152">
        <f>[1]CoreVPAExp!D$264</f>
        <v>0</v>
      </c>
      <c r="F23" s="152">
        <f>[1]CoreVPAExp!E$264</f>
        <v>1.1104775567431747E-3</v>
      </c>
      <c r="G23" s="152">
        <f>[1]CoreVPAExp!F$264</f>
        <v>7.9146899171905652E-4</v>
      </c>
      <c r="H23" s="152">
        <f>[1]CoreVPAExp!G$264</f>
        <v>6.6943025917295756E-4</v>
      </c>
      <c r="I23" s="152">
        <f>[1]CoreVPAExp!H$264</f>
        <v>3.7346736146740434E-3</v>
      </c>
      <c r="J23" s="152">
        <f>[1]CoreVPAExp!I$264</f>
        <v>1.5234199999999999E-3</v>
      </c>
      <c r="K23" s="152">
        <f>[1]CoreVPAExp!J$264</f>
        <v>2.3232999999999999E-3</v>
      </c>
      <c r="L23" s="152">
        <f>[1]CoreVPAExp!K$264</f>
        <v>1.210182264881458E-2</v>
      </c>
      <c r="M23" s="152">
        <f>[1]CoreVPAExp!L$264</f>
        <v>9.2811871959814888E-4</v>
      </c>
      <c r="N23" s="152">
        <f>[1]CoreVPAExp!M$264</f>
        <v>1.1340255201389926E-2</v>
      </c>
      <c r="O23" s="152">
        <f>[1]CoreVPAExp!N$264</f>
        <v>5.471560728943823E-2</v>
      </c>
      <c r="P23" s="152">
        <f>[1]CoreVPAExp!O$264</f>
        <v>3.9742866558026127E-2</v>
      </c>
      <c r="Q23" s="152">
        <f>[1]CoreVPAExp!P$264</f>
        <v>1.1310837033333332E-2</v>
      </c>
      <c r="R23" s="152">
        <f>[1]CoreVPAExp!Q$264</f>
        <v>1.1554406304941599E-2</v>
      </c>
      <c r="S23" s="152">
        <f>[1]CoreVPAExp!R$264</f>
        <v>2.2557749824476066E-2</v>
      </c>
      <c r="T23" s="152">
        <f>[1]CoreVPAExp!S$264</f>
        <v>2.4511747342843573E-2</v>
      </c>
      <c r="U23" s="152">
        <f>[1]CoreVPAExp!T$264</f>
        <v>2.3352E-4</v>
      </c>
      <c r="V23" s="152">
        <f>[1]CoreVPAExp!U$264</f>
        <v>2.3352E-4</v>
      </c>
      <c r="W23" s="152">
        <f>[1]CoreVPAExp!V$264</f>
        <v>2.3352E-4</v>
      </c>
      <c r="X23" s="152">
        <f>[1]CoreVPAExp!W$264</f>
        <v>2.3352E-4</v>
      </c>
      <c r="Y23" s="152">
        <f>[1]CoreVPAExp!X$264</f>
        <v>2.3352E-4</v>
      </c>
      <c r="Z23" s="152">
        <f>[1]CoreVPAExp!Y$264</f>
        <v>2.3352E-4</v>
      </c>
      <c r="AA23" s="152">
        <f>[1]CoreVPAExp!Z$264</f>
        <v>2.3352E-4</v>
      </c>
      <c r="AB23" s="152">
        <f>[1]CoreVPAExp!AA$264</f>
        <v>2.3352E-4</v>
      </c>
      <c r="AC23" s="148"/>
      <c r="AD23" s="154">
        <f>1/1000*[1]CoreVPAExp!AB$264</f>
        <v>2.3599999999999999E-4</v>
      </c>
      <c r="AE23" s="152">
        <f>1/1000*[1]CoreVPAExp!AC$264</f>
        <v>1.7026500000000001E-4</v>
      </c>
      <c r="AF23" s="152">
        <f>1/1000*[1]CoreVPAExp!AD$264</f>
        <v>8.2517999999999998E-5</v>
      </c>
      <c r="AG23" s="152">
        <f>1/1000*[1]CoreVPAExp!AE$264</f>
        <v>5.6680299999999995E-4</v>
      </c>
      <c r="AH23" s="152">
        <f>1/1000*[1]CoreVPAExp!AF$264</f>
        <v>6.8919499999999998E-4</v>
      </c>
      <c r="AI23" s="152">
        <f>1/1000*[1]CoreVPAExp!AG$264</f>
        <v>7.1075099999999992E-4</v>
      </c>
      <c r="AJ23" s="152">
        <f>1/1000*[1]CoreVPAExp!AH$264</f>
        <v>2.1653340000000001E-3</v>
      </c>
      <c r="AK23" s="152">
        <f>1/1000*[1]CoreVPAExp!AI$264</f>
        <v>2.3353019999999996E-3</v>
      </c>
      <c r="AL23" s="152">
        <f>1/1000*[1]CoreVPAExp!AJ$264</f>
        <v>2.6278590000000002E-3</v>
      </c>
      <c r="AM23" s="152">
        <f>1/1000*[1]CoreVPAExp!AK$264</f>
        <v>4.6903329999999988E-3</v>
      </c>
      <c r="AN23" s="152">
        <f>1/1000*[1]CoreVPAExp!AL$264</f>
        <v>1.7519440000000001E-3</v>
      </c>
      <c r="AO23" s="152">
        <f>1/1000*[1]CoreVPAExp!AM$264</f>
        <v>5.4535819999999994E-3</v>
      </c>
      <c r="AP23" s="152">
        <f>1/1000*[1]CoreVPAExp!AN$264</f>
        <v>1.0000370999999999E-2</v>
      </c>
      <c r="AQ23" s="152">
        <f>1/1000*[1]CoreVPAExp!AO$264</f>
        <v>8.4533820000000006E-3</v>
      </c>
      <c r="AR23" s="152">
        <f>1/1000*[1]CoreVPAExp!AP$264</f>
        <v>3.2468889999999989E-3</v>
      </c>
      <c r="AS23" s="152">
        <f>1/1000*[1]CoreVPAExp!AQ$264</f>
        <v>3.7693630000000004E-3</v>
      </c>
      <c r="AT23" s="152">
        <f>1/1000*[1]CoreVPAExp!AR$264</f>
        <v>3.407766E-3</v>
      </c>
      <c r="AU23" s="152">
        <f>1/1000*[1]CoreVPAExp!AS$264</f>
        <v>5.038255000000001E-3</v>
      </c>
      <c r="AV23" s="152">
        <f>1/1000*[1]CoreVPAExp!AT$264</f>
        <v>0</v>
      </c>
      <c r="AW23" s="152">
        <f>1/1000*[1]CoreVPAExp!AU$264</f>
        <v>0</v>
      </c>
      <c r="AX23" s="152">
        <f>1/1000*[1]CoreVPAExp!AV$264</f>
        <v>0</v>
      </c>
      <c r="AY23" s="152">
        <f>1/1000*[1]CoreVPAExp!AW$264</f>
        <v>0</v>
      </c>
      <c r="AZ23" s="152">
        <f>1/1000*[1]CoreVPAExp!AX$264</f>
        <v>0</v>
      </c>
      <c r="BA23" s="152">
        <f>1/1000*[1]CoreVPAExp!AY$264</f>
        <v>0</v>
      </c>
      <c r="BB23" s="152">
        <f>1/1000*[1]CoreVPAExp!AZ$264</f>
        <v>0</v>
      </c>
      <c r="BC23" s="152">
        <f>1/1000*[1]CoreVPAExp!BA$264</f>
        <v>0</v>
      </c>
      <c r="BD23" s="108"/>
    </row>
    <row r="24" spans="2:56" ht="20" customHeight="1">
      <c r="B24" s="147" t="s">
        <v>14</v>
      </c>
      <c r="C24" s="149">
        <f>SUM([1]TimberSectorMinusCoreVPAExp!B$264:B$264)+SUM(C25:C28)</f>
        <v>0.20935529467013259</v>
      </c>
      <c r="D24" s="150">
        <f>SUM([1]TimberSectorMinusCoreVPAExp!C$264:C$264)+SUM(D25:D28)</f>
        <v>0.19576110521814907</v>
      </c>
      <c r="E24" s="150">
        <f>SUM([1]TimberSectorMinusCoreVPAExp!D$264:D$264)+SUM(E25:E28)</f>
        <v>0.25106955458797142</v>
      </c>
      <c r="F24" s="150">
        <f>SUM([1]TimberSectorMinusCoreVPAExp!E$264:E$264)+SUM(F25:F28)</f>
        <v>0.38588068421897576</v>
      </c>
      <c r="G24" s="150">
        <f>SUM([1]TimberSectorMinusCoreVPAExp!F$264:F$264)+SUM(G25:G28)</f>
        <v>0.57503319863721991</v>
      </c>
      <c r="H24" s="150">
        <f>SUM([1]TimberSectorMinusCoreVPAExp!G$264:G$264)+SUM(H25:H28)</f>
        <v>0.62755381982745229</v>
      </c>
      <c r="I24" s="150">
        <f>SUM([1]TimberSectorMinusCoreVPAExp!H$264:H$264)+SUM(I25:I28)</f>
        <v>0.68687421849726105</v>
      </c>
      <c r="J24" s="150">
        <f>SUM([1]TimberSectorMinusCoreVPAExp!I$264:I$264)+SUM(J25:J28)</f>
        <v>0.82208796491455627</v>
      </c>
      <c r="K24" s="150">
        <f>SUM([1]TimberSectorMinusCoreVPAExp!J$264:J$264)+SUM(K25:K28)</f>
        <v>0.8712863505590398</v>
      </c>
      <c r="L24" s="150">
        <f>SUM([1]TimberSectorMinusCoreVPAExp!K$264:K$264)+SUM(L25:L28)</f>
        <v>0.65764333961953869</v>
      </c>
      <c r="M24" s="150">
        <f>SUM([1]TimberSectorMinusCoreVPAExp!L$264:L$264)+SUM(M25:M28)</f>
        <v>0.71013015122381173</v>
      </c>
      <c r="N24" s="150">
        <f>SUM([1]TimberSectorMinusCoreVPAExp!M$264:M$264)+SUM(N25:N28)</f>
        <v>0.69348342750736913</v>
      </c>
      <c r="O24" s="150">
        <f>SUM([1]TimberSectorMinusCoreVPAExp!N$264:N$264)+SUM(O25:O28)</f>
        <v>0.76697494131179289</v>
      </c>
      <c r="P24" s="150">
        <f>SUM([1]TimberSectorMinusCoreVPAExp!O$264:O$264)+SUM(P25:P28)</f>
        <v>0.70129855184883216</v>
      </c>
      <c r="Q24" s="150">
        <f>SUM([1]TimberSectorMinusCoreVPAExp!P$264:P$264)+SUM(Q25:Q28)</f>
        <v>0.73617436630391453</v>
      </c>
      <c r="R24" s="150">
        <f>SUM([1]TimberSectorMinusCoreVPAExp!Q$264:Q$264)+SUM(R25:R28)</f>
        <v>0.74296031597652445</v>
      </c>
      <c r="S24" s="150">
        <f>SUM([1]TimberSectorMinusCoreVPAExp!R$264:R$264)+SUM(S25:S28)</f>
        <v>0.76344001866413935</v>
      </c>
      <c r="T24" s="150">
        <f>SUM([1]TimberSectorMinusCoreVPAExp!S$264:S$264)+SUM(T25:T28)</f>
        <v>0.77865797299769213</v>
      </c>
      <c r="U24" s="150">
        <f>SUM([1]TimberSectorMinusCoreVPAExp!T$264:T$264)+SUM(U25:U28)</f>
        <v>1.2018625896853149E-2</v>
      </c>
      <c r="V24" s="150">
        <f>SUM([1]TimberSectorMinusCoreVPAExp!U$264:U$264)+SUM(V25:V28)</f>
        <v>1.2018625896853149E-2</v>
      </c>
      <c r="W24" s="150">
        <f>SUM([1]TimberSectorMinusCoreVPAExp!V$264:V$264)+SUM(W25:W28)</f>
        <v>1.2018625896853149E-2</v>
      </c>
      <c r="X24" s="150">
        <f>SUM([1]TimberSectorMinusCoreVPAExp!W$264:W$264)+SUM(X25:X28)</f>
        <v>1.2018625896853149E-2</v>
      </c>
      <c r="Y24" s="150">
        <f>SUM([1]TimberSectorMinusCoreVPAExp!X$264:X$264)+SUM(Y25:Y28)</f>
        <v>1.2018625896853149E-2</v>
      </c>
      <c r="Z24" s="150">
        <f>SUM([1]TimberSectorMinusCoreVPAExp!Y$264:Y$264)+SUM(Z25:Z28)</f>
        <v>1.2018625896853149E-2</v>
      </c>
      <c r="AA24" s="150">
        <f>SUM([1]TimberSectorMinusCoreVPAExp!Z$264:Z$264)+SUM(AA25:AA28)</f>
        <v>1.2018625896853149E-2</v>
      </c>
      <c r="AB24" s="150">
        <f>SUM([1]TimberSectorMinusCoreVPAExp!AA$264:AA$264)+SUM(AB25:AB28)</f>
        <v>1.2018625896853149E-2</v>
      </c>
      <c r="AC24" s="148"/>
      <c r="AD24" s="149">
        <f>1/1000*SUM([1]TimberSectorMinusCoreVPAExp!AB$264:AB$264)+SUM(AD25:AD28)</f>
        <v>8.8367000000000001E-2</v>
      </c>
      <c r="AE24" s="150">
        <f>1/1000*SUM([1]TimberSectorMinusCoreVPAExp!AC$264:AC$264)+SUM(AE25:AE28)</f>
        <v>9.2583336000000002E-2</v>
      </c>
      <c r="AF24" s="150">
        <f>1/1000*SUM([1]TimberSectorMinusCoreVPAExp!AD$264:AD$264)+SUM(AF25:AF28)</f>
        <v>0.10068337699999999</v>
      </c>
      <c r="AG24" s="150">
        <f>1/1000*SUM([1]TimberSectorMinusCoreVPAExp!AE$264:AE$264)+SUM(AG25:AG28)</f>
        <v>0.19985547600000003</v>
      </c>
      <c r="AH24" s="150">
        <f>1/1000*SUM([1]TimberSectorMinusCoreVPAExp!AF$264:AF$264)+SUM(AH25:AH28)</f>
        <v>0.35542085899999987</v>
      </c>
      <c r="AI24" s="150">
        <f>1/1000*SUM([1]TimberSectorMinusCoreVPAExp!AG$264:AG$264)+SUM(AI25:AI28)</f>
        <v>0.41439893400000005</v>
      </c>
      <c r="AJ24" s="150">
        <f>1/1000*SUM([1]TimberSectorMinusCoreVPAExp!AH$264:AH$264)+SUM(AJ25:AJ28)</f>
        <v>0.47916931699999998</v>
      </c>
      <c r="AK24" s="150">
        <f>1/1000*SUM([1]TimberSectorMinusCoreVPAExp!AI$264:AI$264)+SUM(AK25:AK28)</f>
        <v>0.58991407800000006</v>
      </c>
      <c r="AL24" s="150">
        <f>1/1000*SUM([1]TimberSectorMinusCoreVPAExp!AJ$264:AJ$264)+SUM(AL25:AL28)</f>
        <v>0.70612383499999987</v>
      </c>
      <c r="AM24" s="150">
        <f>1/1000*SUM([1]TimberSectorMinusCoreVPAExp!AK$264:AK$264)+SUM(AM25:AM28)</f>
        <v>0.56121949700000007</v>
      </c>
      <c r="AN24" s="150">
        <f>1/1000*SUM([1]TimberSectorMinusCoreVPAExp!AL$264:AL$264)+SUM(AN25:AN28)</f>
        <v>0.62543326100000018</v>
      </c>
      <c r="AO24" s="150">
        <f>1/1000*SUM([1]TimberSectorMinusCoreVPAExp!AM$264:AM$264)+SUM(AO25:AO28)</f>
        <v>0.59375423699999996</v>
      </c>
      <c r="AP24" s="150">
        <f>1/1000*SUM([1]TimberSectorMinusCoreVPAExp!AN$264:AN$264)+SUM(AP25:AP28)</f>
        <v>0.62478064799999977</v>
      </c>
      <c r="AQ24" s="150">
        <f>1/1000*SUM([1]TimberSectorMinusCoreVPAExp!AO$264:AO$264)+SUM(AQ25:AQ28)</f>
        <v>0.60578142400000012</v>
      </c>
      <c r="AR24" s="150">
        <f>1/1000*SUM([1]TimberSectorMinusCoreVPAExp!AP$264:AP$264)+SUM(AR25:AR28)</f>
        <v>0.70683443200000007</v>
      </c>
      <c r="AS24" s="150">
        <f>1/1000*SUM([1]TimberSectorMinusCoreVPAExp!AQ$264:AQ$264)+SUM(AS25:AS28)</f>
        <v>0.73015464999999979</v>
      </c>
      <c r="AT24" s="150">
        <f>1/1000*SUM([1]TimberSectorMinusCoreVPAExp!AR$264:AR$264)+SUM(AT25:AT28)</f>
        <v>0.73037278199999989</v>
      </c>
      <c r="AU24" s="150">
        <f>1/1000*SUM([1]TimberSectorMinusCoreVPAExp!AS$264:AS$264)+SUM(AU25:AU28)</f>
        <v>0.74976038499999986</v>
      </c>
      <c r="AV24" s="150">
        <f>1/1000*SUM([1]TimberSectorMinusCoreVPAExp!AT$264:AT$264)+SUM(AV25:AV28)</f>
        <v>0</v>
      </c>
      <c r="AW24" s="150">
        <f>1/1000*SUM([1]TimberSectorMinusCoreVPAExp!AU$264:AU$264)+SUM(AW25:AW28)</f>
        <v>0</v>
      </c>
      <c r="AX24" s="150">
        <f>1/1000*SUM([1]TimberSectorMinusCoreVPAExp!AV$264:AV$264)+SUM(AX25:AX28)</f>
        <v>0</v>
      </c>
      <c r="AY24" s="150">
        <f>1/1000*SUM([1]TimberSectorMinusCoreVPAExp!AW$264:AW$264)+SUM(AY25:AY28)</f>
        <v>0</v>
      </c>
      <c r="AZ24" s="150">
        <f>1/1000*SUM([1]TimberSectorMinusCoreVPAExp!AX$264:AX$264)+SUM(AZ25:AZ28)</f>
        <v>0</v>
      </c>
      <c r="BA24" s="150">
        <f>1/1000*SUM([1]TimberSectorMinusCoreVPAExp!AY$264:AY$264)+SUM(BA25:BA28)</f>
        <v>0</v>
      </c>
      <c r="BB24" s="150">
        <f>1/1000*SUM([1]TimberSectorMinusCoreVPAExp!AZ$264:AZ$264)+SUM(BB25:BB28)</f>
        <v>0</v>
      </c>
      <c r="BC24" s="150">
        <f>1/1000*SUM([1]TimberSectorMinusCoreVPAExp!BA$264:BA$264)+SUM(BC25:BC28)</f>
        <v>0</v>
      </c>
      <c r="BD24" s="108"/>
    </row>
    <row r="25" spans="2:56" ht="13">
      <c r="B25" s="115" t="s">
        <v>6</v>
      </c>
      <c r="C25" s="70">
        <f>'[1]4403Exp'!B$264</f>
        <v>0</v>
      </c>
      <c r="D25" s="16">
        <f>'[1]4403Exp'!C$264</f>
        <v>0</v>
      </c>
      <c r="E25" s="16">
        <f>'[1]4403Exp'!D$264</f>
        <v>0</v>
      </c>
      <c r="F25" s="16">
        <f>'[1]4403Exp'!E$264</f>
        <v>0</v>
      </c>
      <c r="G25" s="16">
        <f>'[1]4403Exp'!F$264</f>
        <v>7.9146899171905652E-4</v>
      </c>
      <c r="H25" s="16">
        <f>'[1]4403Exp'!G$264</f>
        <v>0</v>
      </c>
      <c r="I25" s="16">
        <f>'[1]4403Exp'!H$264</f>
        <v>0</v>
      </c>
      <c r="J25" s="16">
        <f>'[1]4403Exp'!I$264</f>
        <v>8.099999999999999E-5</v>
      </c>
      <c r="K25" s="16">
        <f>'[1]4403Exp'!J$264</f>
        <v>0</v>
      </c>
      <c r="L25" s="16">
        <f>'[1]4403Exp'!K$264</f>
        <v>0</v>
      </c>
      <c r="M25" s="16">
        <f>'[1]4403Exp'!L$264</f>
        <v>0</v>
      </c>
      <c r="N25" s="16">
        <f>'[1]4403Exp'!M$264</f>
        <v>0</v>
      </c>
      <c r="O25" s="16">
        <f>'[1]4403Exp'!N$264</f>
        <v>0</v>
      </c>
      <c r="P25" s="16">
        <f>'[1]4403Exp'!O$264</f>
        <v>1.1999999999999997E-6</v>
      </c>
      <c r="Q25" s="16">
        <f>'[1]4403Exp'!P$264</f>
        <v>4.3619999999999992E-5</v>
      </c>
      <c r="R25" s="16">
        <f>'[1]4403Exp'!Q$264</f>
        <v>9.9333333333333328E-7</v>
      </c>
      <c r="S25" s="16">
        <f>'[1]4403Exp'!R$264</f>
        <v>5.9006666666666658E-5</v>
      </c>
      <c r="T25" s="16">
        <f>'[1]4403Exp'!S$264</f>
        <v>4.0396969696969692E-6</v>
      </c>
      <c r="U25" s="16">
        <f>'[1]4403Exp'!T$264</f>
        <v>0</v>
      </c>
      <c r="V25" s="16">
        <f>'[1]4403Exp'!U$264</f>
        <v>0</v>
      </c>
      <c r="W25" s="16">
        <f>'[1]4403Exp'!V$264</f>
        <v>0</v>
      </c>
      <c r="X25" s="16">
        <f>'[1]4403Exp'!W$264</f>
        <v>0</v>
      </c>
      <c r="Y25" s="16">
        <f>'[1]4403Exp'!X$264</f>
        <v>0</v>
      </c>
      <c r="Z25" s="16">
        <f>'[1]4403Exp'!Y$264</f>
        <v>0</v>
      </c>
      <c r="AA25" s="16">
        <f>'[1]4403Exp'!Z$264</f>
        <v>0</v>
      </c>
      <c r="AB25" s="16">
        <f>'[1]4403Exp'!AA$264</f>
        <v>0</v>
      </c>
      <c r="AC25" s="148"/>
      <c r="AD25" s="70">
        <f>1/1000*'[1]4403Exp'!AB$264</f>
        <v>0</v>
      </c>
      <c r="AE25" s="16">
        <f>1/1000*'[1]4403Exp'!AC$264</f>
        <v>2.917E-5</v>
      </c>
      <c r="AF25" s="16">
        <f>1/1000*'[1]4403Exp'!AD$264</f>
        <v>1.9485000000000004E-5</v>
      </c>
      <c r="AG25" s="16">
        <f>1/1000*'[1]4403Exp'!AE$264</f>
        <v>7.6679000000000002E-5</v>
      </c>
      <c r="AH25" s="16">
        <f>1/1000*'[1]4403Exp'!AF$264</f>
        <v>4.8910199999999994E-4</v>
      </c>
      <c r="AI25" s="16">
        <f>1/1000*'[1]4403Exp'!AG$264</f>
        <v>2.3845999999999998E-5</v>
      </c>
      <c r="AJ25" s="16">
        <f>1/1000*'[1]4403Exp'!AH$264</f>
        <v>2.2082999999999998E-5</v>
      </c>
      <c r="AK25" s="16">
        <f>1/1000*'[1]4403Exp'!AI$264</f>
        <v>3.1243099999999995E-4</v>
      </c>
      <c r="AL25" s="16">
        <f>1/1000*'[1]4403Exp'!AJ$264</f>
        <v>9.0767999999999996E-5</v>
      </c>
      <c r="AM25" s="16">
        <f>1/1000*'[1]4403Exp'!AK$264</f>
        <v>3.7149E-5</v>
      </c>
      <c r="AN25" s="16">
        <f>1/1000*'[1]4403Exp'!AL$264</f>
        <v>1.7958999999999998E-4</v>
      </c>
      <c r="AO25" s="16">
        <f>1/1000*'[1]4403Exp'!AM$264</f>
        <v>0</v>
      </c>
      <c r="AP25" s="16">
        <f>1/1000*'[1]4403Exp'!AN$264</f>
        <v>2.1789999999999998E-6</v>
      </c>
      <c r="AQ25" s="16">
        <f>1/1000*'[1]4403Exp'!AO$264</f>
        <v>1.2209999999999998E-6</v>
      </c>
      <c r="AR25" s="16">
        <f>1/1000*'[1]4403Exp'!AP$264</f>
        <v>0</v>
      </c>
      <c r="AS25" s="16">
        <f>1/1000*'[1]4403Exp'!AQ$264</f>
        <v>7.9589999999999995E-6</v>
      </c>
      <c r="AT25" s="16">
        <f>1/1000*'[1]4403Exp'!AR$264</f>
        <v>1.84E-6</v>
      </c>
      <c r="AU25" s="16">
        <f>1/1000*'[1]4403Exp'!AS$264</f>
        <v>1.3367999999999998E-5</v>
      </c>
      <c r="AV25" s="16">
        <f>1/1000*'[1]4403Exp'!AT$264</f>
        <v>0</v>
      </c>
      <c r="AW25" s="16">
        <f>1/1000*'[1]4403Exp'!AU$264</f>
        <v>0</v>
      </c>
      <c r="AX25" s="16">
        <f>1/1000*'[1]4403Exp'!AV$264</f>
        <v>0</v>
      </c>
      <c r="AY25" s="16">
        <f>1/1000*'[1]4403Exp'!AW$264</f>
        <v>0</v>
      </c>
      <c r="AZ25" s="16">
        <f>1/1000*'[1]4403Exp'!AX$264</f>
        <v>0</v>
      </c>
      <c r="BA25" s="16">
        <f>1/1000*'[1]4403Exp'!AY$264</f>
        <v>0</v>
      </c>
      <c r="BB25" s="16">
        <f>1/1000*'[1]4403Exp'!AZ$264</f>
        <v>0</v>
      </c>
      <c r="BC25" s="16">
        <f>1/1000*'[1]4403Exp'!BA$264</f>
        <v>0</v>
      </c>
      <c r="BD25" s="108"/>
    </row>
    <row r="26" spans="2:56" ht="13">
      <c r="B26" s="115" t="s">
        <v>7</v>
      </c>
      <c r="C26" s="70">
        <f>'[1]4407Exp'!B$264</f>
        <v>0</v>
      </c>
      <c r="D26" s="16">
        <f>'[1]4407Exp'!C$264</f>
        <v>0</v>
      </c>
      <c r="E26" s="16">
        <f>'[1]4407Exp'!D$264</f>
        <v>0</v>
      </c>
      <c r="F26" s="16">
        <f>'[1]4407Exp'!E$264</f>
        <v>1.1104775567431747E-3</v>
      </c>
      <c r="G26" s="16">
        <f>'[1]4407Exp'!F$264</f>
        <v>0</v>
      </c>
      <c r="H26" s="16">
        <f>'[1]4407Exp'!G$264</f>
        <v>6.6943025917295756E-4</v>
      </c>
      <c r="I26" s="16">
        <f>'[1]4407Exp'!H$264</f>
        <v>3.7346736146740434E-3</v>
      </c>
      <c r="J26" s="16">
        <f>'[1]4407Exp'!I$264</f>
        <v>3.4762000000000004E-4</v>
      </c>
      <c r="K26" s="16">
        <f>'[1]4407Exp'!J$264</f>
        <v>3.9130000000000002E-4</v>
      </c>
      <c r="L26" s="16">
        <f>'[1]4407Exp'!K$264</f>
        <v>7.3445551904554457E-3</v>
      </c>
      <c r="M26" s="16">
        <f>'[1]4407Exp'!L$264</f>
        <v>6.3371871959814888E-4</v>
      </c>
      <c r="N26" s="16">
        <f>'[1]4407Exp'!M$264</f>
        <v>4.87420393260855E-4</v>
      </c>
      <c r="O26" s="16">
        <f>'[1]4407Exp'!N$264</f>
        <v>0</v>
      </c>
      <c r="P26" s="16">
        <f>'[1]4407Exp'!O$264</f>
        <v>6.2064547999999995E-3</v>
      </c>
      <c r="Q26" s="16">
        <f>'[1]4407Exp'!P$264</f>
        <v>7.0808950333333337E-3</v>
      </c>
      <c r="R26" s="16">
        <f>'[1]4407Exp'!Q$264</f>
        <v>5.4355869904761907E-3</v>
      </c>
      <c r="S26" s="16">
        <f>'[1]4407Exp'!R$264</f>
        <v>8.7084087999999994E-3</v>
      </c>
      <c r="T26" s="16">
        <f>'[1]4407Exp'!S$264</f>
        <v>8.7625504046040421E-3</v>
      </c>
      <c r="U26" s="16">
        <f>'[1]4407Exp'!T$264</f>
        <v>1.4560000000000001E-5</v>
      </c>
      <c r="V26" s="16">
        <f>'[1]4407Exp'!U$264</f>
        <v>1.4560000000000001E-5</v>
      </c>
      <c r="W26" s="16">
        <f>'[1]4407Exp'!V$264</f>
        <v>1.4560000000000001E-5</v>
      </c>
      <c r="X26" s="16">
        <f>'[1]4407Exp'!W$264</f>
        <v>1.4560000000000001E-5</v>
      </c>
      <c r="Y26" s="16">
        <f>'[1]4407Exp'!X$264</f>
        <v>1.4560000000000001E-5</v>
      </c>
      <c r="Z26" s="16">
        <f>'[1]4407Exp'!Y$264</f>
        <v>1.4560000000000001E-5</v>
      </c>
      <c r="AA26" s="16">
        <f>'[1]4407Exp'!Z$264</f>
        <v>1.4560000000000001E-5</v>
      </c>
      <c r="AB26" s="16">
        <f>'[1]4407Exp'!AA$264</f>
        <v>1.4560000000000001E-5</v>
      </c>
      <c r="AC26" s="148"/>
      <c r="AD26" s="70">
        <f>1/1000*'[1]4407Exp'!AB$264</f>
        <v>0</v>
      </c>
      <c r="AE26" s="16">
        <f>1/1000*'[1]4407Exp'!AC$264</f>
        <v>1.3419500000000001E-4</v>
      </c>
      <c r="AF26" s="16">
        <f>1/1000*'[1]4407Exp'!AD$264</f>
        <v>6.222899999999999E-5</v>
      </c>
      <c r="AG26" s="16">
        <f>1/1000*'[1]4407Exp'!AE$264</f>
        <v>3.8877799999999994E-4</v>
      </c>
      <c r="AH26" s="16">
        <f>1/1000*'[1]4407Exp'!AF$264</f>
        <v>1.9128999999999996E-5</v>
      </c>
      <c r="AI26" s="16">
        <f>1/1000*'[1]4407Exp'!AG$264</f>
        <v>5.5042899999999996E-4</v>
      </c>
      <c r="AJ26" s="16">
        <f>1/1000*'[1]4407Exp'!AH$264</f>
        <v>2.0351779999999999E-3</v>
      </c>
      <c r="AK26" s="16">
        <f>1/1000*'[1]4407Exp'!AI$264</f>
        <v>1.1942389999999999E-3</v>
      </c>
      <c r="AL26" s="16">
        <f>1/1000*'[1]4407Exp'!AJ$264</f>
        <v>1.1168670000000001E-3</v>
      </c>
      <c r="AM26" s="16">
        <f>1/1000*'[1]4407Exp'!AK$264</f>
        <v>3.454525E-3</v>
      </c>
      <c r="AN26" s="16">
        <f>1/1000*'[1]4407Exp'!AL$264</f>
        <v>1.0015950000000001E-3</v>
      </c>
      <c r="AO26" s="16">
        <f>1/1000*'[1]4407Exp'!AM$264</f>
        <v>4.5346999999999993E-4</v>
      </c>
      <c r="AP26" s="16">
        <f>1/1000*'[1]4407Exp'!AN$264</f>
        <v>6.3969999999999999E-6</v>
      </c>
      <c r="AQ26" s="16">
        <f>1/1000*'[1]4407Exp'!AO$264</f>
        <v>7.2189999999999998E-6</v>
      </c>
      <c r="AR26" s="16">
        <f>1/1000*'[1]4407Exp'!AP$264</f>
        <v>1.1072199999999999E-4</v>
      </c>
      <c r="AS26" s="16">
        <f>1/1000*'[1]4407Exp'!AQ$264</f>
        <v>3.9424000000000001E-5</v>
      </c>
      <c r="AT26" s="16">
        <f>1/1000*'[1]4407Exp'!AR$264</f>
        <v>3.4033000000000004E-5</v>
      </c>
      <c r="AU26" s="16">
        <f>1/1000*'[1]4407Exp'!AS$264</f>
        <v>2.4690299999999998E-4</v>
      </c>
      <c r="AV26" s="16">
        <f>1/1000*'[1]4407Exp'!AT$264</f>
        <v>0</v>
      </c>
      <c r="AW26" s="16">
        <f>1/1000*'[1]4407Exp'!AU$264</f>
        <v>0</v>
      </c>
      <c r="AX26" s="16">
        <f>1/1000*'[1]4407Exp'!AV$264</f>
        <v>0</v>
      </c>
      <c r="AY26" s="16">
        <f>1/1000*'[1]4407Exp'!AW$264</f>
        <v>0</v>
      </c>
      <c r="AZ26" s="16">
        <f>1/1000*'[1]4407Exp'!AX$264</f>
        <v>0</v>
      </c>
      <c r="BA26" s="16">
        <f>1/1000*'[1]4407Exp'!AY$264</f>
        <v>0</v>
      </c>
      <c r="BB26" s="16">
        <f>1/1000*'[1]4407Exp'!AZ$264</f>
        <v>0</v>
      </c>
      <c r="BC26" s="16">
        <f>1/1000*'[1]4407Exp'!BA$264</f>
        <v>0</v>
      </c>
      <c r="BD26" s="108"/>
    </row>
    <row r="27" spans="2:56" ht="13">
      <c r="B27" s="115" t="s">
        <v>8</v>
      </c>
      <c r="C27" s="70">
        <f>'[1]4408Exp'!B$264</f>
        <v>0</v>
      </c>
      <c r="D27" s="16">
        <f>'[1]4408Exp'!C$264</f>
        <v>0</v>
      </c>
      <c r="E27" s="16">
        <f>'[1]4408Exp'!D$264</f>
        <v>0</v>
      </c>
      <c r="F27" s="16">
        <f>'[1]4408Exp'!E$264</f>
        <v>0</v>
      </c>
      <c r="G27" s="16">
        <f>'[1]4408Exp'!F$264</f>
        <v>0</v>
      </c>
      <c r="H27" s="16">
        <f>'[1]4408Exp'!G$264</f>
        <v>0</v>
      </c>
      <c r="I27" s="16">
        <f>'[1]4408Exp'!H$264</f>
        <v>0</v>
      </c>
      <c r="J27" s="16">
        <f>'[1]4408Exp'!I$264</f>
        <v>0</v>
      </c>
      <c r="K27" s="16">
        <f>'[1]4408Exp'!J$264</f>
        <v>0</v>
      </c>
      <c r="L27" s="16">
        <f>'[1]4408Exp'!K$264</f>
        <v>0</v>
      </c>
      <c r="M27" s="16">
        <f>'[1]4408Exp'!L$264</f>
        <v>0</v>
      </c>
      <c r="N27" s="16">
        <f>'[1]4408Exp'!M$264</f>
        <v>0</v>
      </c>
      <c r="O27" s="16">
        <f>'[1]4408Exp'!N$264</f>
        <v>1.0032999999999998E-4</v>
      </c>
      <c r="P27" s="16">
        <f>'[1]4408Exp'!O$264</f>
        <v>0</v>
      </c>
      <c r="Q27" s="16">
        <f>'[1]4408Exp'!P$264</f>
        <v>0</v>
      </c>
      <c r="R27" s="16">
        <f>'[1]4408Exp'!Q$264</f>
        <v>0</v>
      </c>
      <c r="S27" s="16">
        <f>'[1]4408Exp'!R$264</f>
        <v>0</v>
      </c>
      <c r="T27" s="16">
        <f>'[1]4408Exp'!S$264</f>
        <v>0</v>
      </c>
      <c r="U27" s="16">
        <f>'[1]4408Exp'!T$264</f>
        <v>0</v>
      </c>
      <c r="V27" s="16">
        <f>'[1]4408Exp'!U$264</f>
        <v>0</v>
      </c>
      <c r="W27" s="16">
        <f>'[1]4408Exp'!V$264</f>
        <v>0</v>
      </c>
      <c r="X27" s="16">
        <f>'[1]4408Exp'!W$264</f>
        <v>0</v>
      </c>
      <c r="Y27" s="16">
        <f>'[1]4408Exp'!X$264</f>
        <v>0</v>
      </c>
      <c r="Z27" s="16">
        <f>'[1]4408Exp'!Y$264</f>
        <v>0</v>
      </c>
      <c r="AA27" s="16">
        <f>'[1]4408Exp'!Z$264</f>
        <v>0</v>
      </c>
      <c r="AB27" s="16">
        <f>'[1]4408Exp'!AA$264</f>
        <v>0</v>
      </c>
      <c r="AC27" s="148"/>
      <c r="AD27" s="70">
        <f>1/1000*'[1]4408Exp'!AB$264</f>
        <v>0</v>
      </c>
      <c r="AE27" s="16">
        <f>1/1000*'[1]4408Exp'!AC$264</f>
        <v>0</v>
      </c>
      <c r="AF27" s="16">
        <f>1/1000*'[1]4408Exp'!AD$264</f>
        <v>0</v>
      </c>
      <c r="AG27" s="16">
        <f>1/1000*'[1]4408Exp'!AE$264</f>
        <v>5.0845999999999994E-5</v>
      </c>
      <c r="AH27" s="16">
        <f>1/1000*'[1]4408Exp'!AF$264</f>
        <v>5.8897999999999998E-5</v>
      </c>
      <c r="AI27" s="16">
        <f>1/1000*'[1]4408Exp'!AG$264</f>
        <v>1.9505999999999999E-5</v>
      </c>
      <c r="AJ27" s="16">
        <f>1/1000*'[1]4408Exp'!AH$264</f>
        <v>1.2105999999999999E-5</v>
      </c>
      <c r="AK27" s="16">
        <f>1/1000*'[1]4408Exp'!AI$264</f>
        <v>6.6799999999999997E-5</v>
      </c>
      <c r="AL27" s="16">
        <f>1/1000*'[1]4408Exp'!AJ$264</f>
        <v>1.6669200000000002E-4</v>
      </c>
      <c r="AM27" s="16">
        <f>1/1000*'[1]4408Exp'!AK$264</f>
        <v>4.3262999999999996E-5</v>
      </c>
      <c r="AN27" s="16">
        <f>1/1000*'[1]4408Exp'!AL$264</f>
        <v>6.5989999999999997E-5</v>
      </c>
      <c r="AO27" s="16">
        <f>1/1000*'[1]4408Exp'!AM$264</f>
        <v>2.3506899999999997E-4</v>
      </c>
      <c r="AP27" s="16">
        <f>1/1000*'[1]4408Exp'!AN$264</f>
        <v>2.8833699999999995E-4</v>
      </c>
      <c r="AQ27" s="16">
        <f>1/1000*'[1]4408Exp'!AO$264</f>
        <v>8.5088999999999998E-5</v>
      </c>
      <c r="AR27" s="16">
        <f>1/1000*'[1]4408Exp'!AP$264</f>
        <v>2.0201999999999997E-5</v>
      </c>
      <c r="AS27" s="16">
        <f>1/1000*'[1]4408Exp'!AQ$264</f>
        <v>3.5131999999999995E-5</v>
      </c>
      <c r="AT27" s="16">
        <f>1/1000*'[1]4408Exp'!AR$264</f>
        <v>1.8187999999999999E-5</v>
      </c>
      <c r="AU27" s="16">
        <f>1/1000*'[1]4408Exp'!AS$264</f>
        <v>8.0230999999999998E-5</v>
      </c>
      <c r="AV27" s="16">
        <f>1/1000*'[1]4408Exp'!AT$264</f>
        <v>0</v>
      </c>
      <c r="AW27" s="16">
        <f>1/1000*'[1]4408Exp'!AU$264</f>
        <v>0</v>
      </c>
      <c r="AX27" s="16">
        <f>1/1000*'[1]4408Exp'!AV$264</f>
        <v>0</v>
      </c>
      <c r="AY27" s="16">
        <f>1/1000*'[1]4408Exp'!AW$264</f>
        <v>0</v>
      </c>
      <c r="AZ27" s="16">
        <f>1/1000*'[1]4408Exp'!AX$264</f>
        <v>0</v>
      </c>
      <c r="BA27" s="16">
        <f>1/1000*'[1]4408Exp'!AY$264</f>
        <v>0</v>
      </c>
      <c r="BB27" s="16">
        <f>1/1000*'[1]4408Exp'!AZ$264</f>
        <v>0</v>
      </c>
      <c r="BC27" s="16">
        <f>1/1000*'[1]4408Exp'!BA$264</f>
        <v>0</v>
      </c>
      <c r="BD27" s="108"/>
    </row>
    <row r="28" spans="2:56" ht="13">
      <c r="B28" s="115" t="s">
        <v>9</v>
      </c>
      <c r="C28" s="70">
        <f>'[1]4412Exp'!B$264</f>
        <v>2.7471535647800695E-3</v>
      </c>
      <c r="D28" s="16">
        <f>'[1]4412Exp'!C$264</f>
        <v>0</v>
      </c>
      <c r="E28" s="16">
        <f>'[1]4412Exp'!D$264</f>
        <v>0</v>
      </c>
      <c r="F28" s="16">
        <f>'[1]4412Exp'!E$264</f>
        <v>0</v>
      </c>
      <c r="G28" s="16">
        <f>'[1]4412Exp'!F$264</f>
        <v>0</v>
      </c>
      <c r="H28" s="16">
        <f>'[1]4412Exp'!G$264</f>
        <v>0</v>
      </c>
      <c r="I28" s="16">
        <f>'[1]4412Exp'!H$264</f>
        <v>0</v>
      </c>
      <c r="J28" s="16">
        <f>'[1]4412Exp'!I$264</f>
        <v>1.0947999999999999E-3</v>
      </c>
      <c r="K28" s="16">
        <f>'[1]4412Exp'!J$264</f>
        <v>1.9320000000000001E-3</v>
      </c>
      <c r="L28" s="16">
        <f>'[1]4412Exp'!K$264</f>
        <v>4.7572674583591336E-3</v>
      </c>
      <c r="M28" s="16">
        <f>'[1]4412Exp'!L$264</f>
        <v>2.944E-4</v>
      </c>
      <c r="N28" s="16">
        <f>'[1]4412Exp'!M$264</f>
        <v>1.0852834808129069E-2</v>
      </c>
      <c r="O28" s="16">
        <f>'[1]4412Exp'!N$264</f>
        <v>5.4615277289438227E-2</v>
      </c>
      <c r="P28" s="16">
        <f>'[1]4412Exp'!O$264</f>
        <v>3.3535211758026123E-2</v>
      </c>
      <c r="Q28" s="16">
        <f>'[1]4412Exp'!P$264</f>
        <v>4.1863219999999993E-3</v>
      </c>
      <c r="R28" s="16">
        <f>'[1]4412Exp'!Q$264</f>
        <v>6.1178259811320752E-3</v>
      </c>
      <c r="S28" s="16">
        <f>'[1]4412Exp'!R$264</f>
        <v>1.3790334357809401E-2</v>
      </c>
      <c r="T28" s="16">
        <f>'[1]4412Exp'!S$264</f>
        <v>1.574515724126984E-2</v>
      </c>
      <c r="U28" s="16">
        <f>'[1]4412Exp'!T$264</f>
        <v>2.1896E-4</v>
      </c>
      <c r="V28" s="16">
        <f>'[1]4412Exp'!U$264</f>
        <v>2.1896E-4</v>
      </c>
      <c r="W28" s="16">
        <f>'[1]4412Exp'!V$264</f>
        <v>2.1896E-4</v>
      </c>
      <c r="X28" s="16">
        <f>'[1]4412Exp'!W$264</f>
        <v>2.1896E-4</v>
      </c>
      <c r="Y28" s="16">
        <f>'[1]4412Exp'!X$264</f>
        <v>2.1896E-4</v>
      </c>
      <c r="Z28" s="16">
        <f>'[1]4412Exp'!Y$264</f>
        <v>2.1896E-4</v>
      </c>
      <c r="AA28" s="16">
        <f>'[1]4412Exp'!Z$264</f>
        <v>2.1896E-4</v>
      </c>
      <c r="AB28" s="16">
        <f>'[1]4412Exp'!AA$264</f>
        <v>2.1896E-4</v>
      </c>
      <c r="AC28" s="148"/>
      <c r="AD28" s="70">
        <f>1/1000*'[1]4412Exp'!AB$264</f>
        <v>2.3599999999999999E-4</v>
      </c>
      <c r="AE28" s="16">
        <f>1/1000*'[1]4412Exp'!AC$264</f>
        <v>6.9E-6</v>
      </c>
      <c r="AF28" s="16">
        <f>1/1000*'[1]4412Exp'!AD$264</f>
        <v>8.0399999999999995E-7</v>
      </c>
      <c r="AG28" s="16">
        <f>1/1000*'[1]4412Exp'!AE$264</f>
        <v>5.0500000000000001E-5</v>
      </c>
      <c r="AH28" s="16">
        <f>1/1000*'[1]4412Exp'!AF$264</f>
        <v>1.2206600000000001E-4</v>
      </c>
      <c r="AI28" s="16">
        <f>1/1000*'[1]4412Exp'!AG$264</f>
        <v>1.1697000000000001E-4</v>
      </c>
      <c r="AJ28" s="16">
        <f>1/1000*'[1]4412Exp'!AH$264</f>
        <v>9.5966999999999998E-5</v>
      </c>
      <c r="AK28" s="16">
        <f>1/1000*'[1]4412Exp'!AI$264</f>
        <v>7.6183199999999994E-4</v>
      </c>
      <c r="AL28" s="16">
        <f>1/1000*'[1]4412Exp'!AJ$264</f>
        <v>1.2535319999999999E-3</v>
      </c>
      <c r="AM28" s="16">
        <f>1/1000*'[1]4412Exp'!AK$264</f>
        <v>1.1553959999999999E-3</v>
      </c>
      <c r="AN28" s="16">
        <f>1/1000*'[1]4412Exp'!AL$264</f>
        <v>5.0476899999999996E-4</v>
      </c>
      <c r="AO28" s="16">
        <f>1/1000*'[1]4412Exp'!AM$264</f>
        <v>4.7650429999999992E-3</v>
      </c>
      <c r="AP28" s="16">
        <f>1/1000*'[1]4412Exp'!AN$264</f>
        <v>9.7034579999999999E-3</v>
      </c>
      <c r="AQ28" s="16">
        <f>1/1000*'[1]4412Exp'!AO$264</f>
        <v>8.3598530000000004E-3</v>
      </c>
      <c r="AR28" s="16">
        <f>1/1000*'[1]4412Exp'!AP$264</f>
        <v>3.1159649999999996E-3</v>
      </c>
      <c r="AS28" s="16">
        <f>1/1000*'[1]4412Exp'!AQ$264</f>
        <v>3.6868479999999999E-3</v>
      </c>
      <c r="AT28" s="16">
        <f>1/1000*'[1]4412Exp'!AR$264</f>
        <v>3.3537049999999998E-3</v>
      </c>
      <c r="AU28" s="16">
        <f>1/1000*'[1]4412Exp'!AS$264</f>
        <v>4.6977530000000007E-3</v>
      </c>
      <c r="AV28" s="16">
        <f>1/1000*'[1]4412Exp'!AT$264</f>
        <v>0</v>
      </c>
      <c r="AW28" s="16">
        <f>1/1000*'[1]4412Exp'!AU$264</f>
        <v>0</v>
      </c>
      <c r="AX28" s="16">
        <f>1/1000*'[1]4412Exp'!AV$264</f>
        <v>0</v>
      </c>
      <c r="AY28" s="16">
        <f>1/1000*'[1]4412Exp'!AW$264</f>
        <v>0</v>
      </c>
      <c r="AZ28" s="16">
        <f>1/1000*'[1]4412Exp'!AX$264</f>
        <v>0</v>
      </c>
      <c r="BA28" s="16">
        <f>1/1000*'[1]4412Exp'!AY$264</f>
        <v>0</v>
      </c>
      <c r="BB28" s="16">
        <f>1/1000*'[1]4412Exp'!AZ$264</f>
        <v>0</v>
      </c>
      <c r="BC28" s="16">
        <f>1/1000*'[1]4412Exp'!BA$264</f>
        <v>0</v>
      </c>
      <c r="BD28" s="108"/>
    </row>
    <row r="29" spans="2:56" ht="13">
      <c r="B29" s="115" t="s">
        <v>58</v>
      </c>
      <c r="C29" s="70">
        <f>'[1]44104411Exp'!B$264</f>
        <v>0</v>
      </c>
      <c r="D29" s="16">
        <f>'[1]44104411Exp'!C$264</f>
        <v>8.2344272621394057E-5</v>
      </c>
      <c r="E29" s="16">
        <f>'[1]44104411Exp'!D$264</f>
        <v>1.4209798576166192E-5</v>
      </c>
      <c r="F29" s="16">
        <f>'[1]44104411Exp'!E$264</f>
        <v>5.7820587059128562E-5</v>
      </c>
      <c r="G29" s="16">
        <f>'[1]44104411Exp'!F$264</f>
        <v>1.0519380178036907E-3</v>
      </c>
      <c r="H29" s="16">
        <f>'[1]44104411Exp'!G$264</f>
        <v>1.3387371636334409E-4</v>
      </c>
      <c r="I29" s="16">
        <f>'[1]44104411Exp'!H$264</f>
        <v>3.0569266592549794E-4</v>
      </c>
      <c r="J29" s="16">
        <f>'[1]44104411Exp'!I$264</f>
        <v>7.8268153853340225E-4</v>
      </c>
      <c r="K29" s="16">
        <f>'[1]44104411Exp'!J$264</f>
        <v>5.9679418336460344E-4</v>
      </c>
      <c r="L29" s="16">
        <f>'[1]44104411Exp'!K$264</f>
        <v>1.3788480915540935E-3</v>
      </c>
      <c r="M29" s="16">
        <f>'[1]44104411Exp'!L$264</f>
        <v>4.0286125246823852E-3</v>
      </c>
      <c r="N29" s="16">
        <f>'[1]44104411Exp'!M$264</f>
        <v>4.1072953428039219E-3</v>
      </c>
      <c r="O29" s="16">
        <f>'[1]44104411Exp'!N$264</f>
        <v>0</v>
      </c>
      <c r="P29" s="16">
        <f>'[1]44104411Exp'!O$264</f>
        <v>6.4072796715022092E-4</v>
      </c>
      <c r="Q29" s="16">
        <f>'[1]44104411Exp'!P$264</f>
        <v>3.4736000000000001E-5</v>
      </c>
      <c r="R29" s="16">
        <f>'[1]44104411Exp'!Q$264</f>
        <v>5.7119999999999997E-6</v>
      </c>
      <c r="S29" s="16">
        <f>'[1]44104411Exp'!R$264</f>
        <v>1.0732219685898289E-3</v>
      </c>
      <c r="T29" s="16">
        <f>'[1]44104411Exp'!S$264</f>
        <v>5.7119999999999997E-6</v>
      </c>
      <c r="U29" s="16">
        <f>'[1]44104411Exp'!T$264</f>
        <v>2.5199999999999998E-7</v>
      </c>
      <c r="V29" s="16">
        <f>'[1]44104411Exp'!U$264</f>
        <v>2.5199999999999998E-7</v>
      </c>
      <c r="W29" s="16">
        <f>'[1]44104411Exp'!V$264</f>
        <v>2.5199999999999998E-7</v>
      </c>
      <c r="X29" s="16">
        <f>'[1]44104411Exp'!W$264</f>
        <v>2.5199999999999998E-7</v>
      </c>
      <c r="Y29" s="16">
        <f>'[1]44104411Exp'!X$264</f>
        <v>2.5199999999999998E-7</v>
      </c>
      <c r="Z29" s="16">
        <f>'[1]44104411Exp'!Y$264</f>
        <v>2.5199999999999998E-7</v>
      </c>
      <c r="AA29" s="16">
        <f>'[1]44104411Exp'!Z$264</f>
        <v>2.5199999999999998E-7</v>
      </c>
      <c r="AB29" s="16">
        <f>'[1]44104411Exp'!AA$264</f>
        <v>2.5199999999999998E-7</v>
      </c>
      <c r="AC29" s="148"/>
      <c r="AD29" s="70">
        <f>1/1000*'[1]44104411Exp'!AB$264</f>
        <v>7.9999999999999996E-6</v>
      </c>
      <c r="AE29" s="16">
        <f>1/1000*'[1]44104411Exp'!AC$264</f>
        <v>1.3005529999999999E-3</v>
      </c>
      <c r="AF29" s="16">
        <f>1/1000*'[1]44104411Exp'!AD$264</f>
        <v>8.5622900000000002E-4</v>
      </c>
      <c r="AG29" s="16">
        <f>1/1000*'[1]44104411Exp'!AE$264</f>
        <v>1.5578950000000001E-3</v>
      </c>
      <c r="AH29" s="16">
        <f>1/1000*'[1]44104411Exp'!AF$264</f>
        <v>2.5155209999999997E-3</v>
      </c>
      <c r="AI29" s="16">
        <f>1/1000*'[1]44104411Exp'!AG$264</f>
        <v>1.6361899999999998E-3</v>
      </c>
      <c r="AJ29" s="16">
        <f>1/1000*'[1]44104411Exp'!AH$264</f>
        <v>1.330627E-3</v>
      </c>
      <c r="AK29" s="16">
        <f>1/1000*'[1]44104411Exp'!AI$264</f>
        <v>2.5734159999999994E-3</v>
      </c>
      <c r="AL29" s="16">
        <f>1/1000*'[1]44104411Exp'!AJ$264</f>
        <v>2.5348219999999999E-3</v>
      </c>
      <c r="AM29" s="16">
        <f>1/1000*'[1]44104411Exp'!AK$264</f>
        <v>3.6277339999999992E-3</v>
      </c>
      <c r="AN29" s="16">
        <f>1/1000*'[1]44104411Exp'!AL$264</f>
        <v>4.219067E-3</v>
      </c>
      <c r="AO29" s="16">
        <f>1/1000*'[1]44104411Exp'!AM$264</f>
        <v>3.6915760000000002E-3</v>
      </c>
      <c r="AP29" s="16">
        <f>1/1000*'[1]44104411Exp'!AN$264</f>
        <v>6.6482000000000005E-5</v>
      </c>
      <c r="AQ29" s="16">
        <f>1/1000*'[1]44104411Exp'!AO$264</f>
        <v>2.59048E-4</v>
      </c>
      <c r="AR29" s="16">
        <f>1/1000*'[1]44104411Exp'!AP$264</f>
        <v>1.04732E-4</v>
      </c>
      <c r="AS29" s="16">
        <f>1/1000*'[1]44104411Exp'!AQ$264</f>
        <v>4.3879999999999993E-5</v>
      </c>
      <c r="AT29" s="16">
        <f>1/1000*'[1]44104411Exp'!AR$264</f>
        <v>5.4554499999999993E-4</v>
      </c>
      <c r="AU29" s="16">
        <f>1/1000*'[1]44104411Exp'!AS$264</f>
        <v>1.3626599999999999E-4</v>
      </c>
      <c r="AV29" s="16">
        <f>1/1000*'[1]44104411Exp'!AT$264</f>
        <v>0</v>
      </c>
      <c r="AW29" s="16">
        <f>1/1000*'[1]44104411Exp'!AU$264</f>
        <v>0</v>
      </c>
      <c r="AX29" s="16">
        <f>1/1000*'[1]44104411Exp'!AV$264</f>
        <v>0</v>
      </c>
      <c r="AY29" s="16">
        <f>1/1000*'[1]44104411Exp'!AW$264</f>
        <v>0</v>
      </c>
      <c r="AZ29" s="16">
        <f>1/1000*'[1]44104411Exp'!AX$264</f>
        <v>0</v>
      </c>
      <c r="BA29" s="16">
        <f>1/1000*'[1]44104411Exp'!AY$264</f>
        <v>0</v>
      </c>
      <c r="BB29" s="16">
        <f>1/1000*'[1]44104411Exp'!AZ$264</f>
        <v>0</v>
      </c>
      <c r="BC29" s="16">
        <f>1/1000*'[1]44104411Exp'!BA$264</f>
        <v>0</v>
      </c>
      <c r="BD29" s="108"/>
    </row>
    <row r="30" spans="2:56" ht="13">
      <c r="B30" s="115" t="s">
        <v>180</v>
      </c>
      <c r="C30" s="70">
        <f>'[1]44094418Exp'!B$264</f>
        <v>6.8452999999999993E-4</v>
      </c>
      <c r="D30" s="16">
        <f>'[1]44094418Exp'!C$264</f>
        <v>6.5670997638346388E-4</v>
      </c>
      <c r="E30" s="16">
        <f>'[1]44094418Exp'!D$264</f>
        <v>1.0604649999999998E-2</v>
      </c>
      <c r="F30" s="16">
        <f>'[1]44094418Exp'!E$264</f>
        <v>1.6761927026311286E-3</v>
      </c>
      <c r="G30" s="16">
        <f>'[1]44094418Exp'!F$264</f>
        <v>2.0962011486578246E-3</v>
      </c>
      <c r="H30" s="16">
        <f>'[1]44094418Exp'!G$264</f>
        <v>6.5203422368462077E-3</v>
      </c>
      <c r="I30" s="16">
        <f>'[1]44094418Exp'!H$264</f>
        <v>9.7458683839239061E-3</v>
      </c>
      <c r="J30" s="16">
        <f>'[1]44094418Exp'!I$264</f>
        <v>2.2568137866297883E-2</v>
      </c>
      <c r="K30" s="16">
        <f>'[1]44094418Exp'!J$264</f>
        <v>2.4567130604510126E-2</v>
      </c>
      <c r="L30" s="16">
        <f>'[1]44094418Exp'!K$264</f>
        <v>1.7532168179929392E-2</v>
      </c>
      <c r="M30" s="16">
        <f>'[1]44094418Exp'!L$264</f>
        <v>2.8668978124665397E-2</v>
      </c>
      <c r="N30" s="16">
        <f>'[1]44094418Exp'!M$264</f>
        <v>3.2015625841792905E-2</v>
      </c>
      <c r="O30" s="16">
        <f>'[1]44094418Exp'!N$264</f>
        <v>3.9982711119618305E-2</v>
      </c>
      <c r="P30" s="16">
        <f>'[1]44094418Exp'!O$264</f>
        <v>3.3603080586819704E-2</v>
      </c>
      <c r="Q30" s="16">
        <f>'[1]44094418Exp'!P$264</f>
        <v>3.7881075451729848E-2</v>
      </c>
      <c r="R30" s="16">
        <f>'[1]44094418Exp'!Q$264</f>
        <v>2.8021679681009375E-2</v>
      </c>
      <c r="S30" s="16">
        <f>'[1]44094418Exp'!R$264</f>
        <v>5.0709660983484429E-2</v>
      </c>
      <c r="T30" s="16">
        <f>'[1]44094418Exp'!S$264</f>
        <v>5.3583868397485454E-2</v>
      </c>
      <c r="U30" s="16">
        <f>'[1]44094418Exp'!T$264</f>
        <v>8.5693019999999991E-3</v>
      </c>
      <c r="V30" s="16">
        <f>'[1]44094418Exp'!U$264</f>
        <v>8.5693019999999991E-3</v>
      </c>
      <c r="W30" s="16">
        <f>'[1]44094418Exp'!V$264</f>
        <v>8.5693019999999991E-3</v>
      </c>
      <c r="X30" s="16">
        <f>'[1]44094418Exp'!W$264</f>
        <v>8.5693019999999991E-3</v>
      </c>
      <c r="Y30" s="16">
        <f>'[1]44094418Exp'!X$264</f>
        <v>8.5693019999999991E-3</v>
      </c>
      <c r="Z30" s="16">
        <f>'[1]44094418Exp'!Y$264</f>
        <v>8.5693019999999991E-3</v>
      </c>
      <c r="AA30" s="16">
        <f>'[1]44094418Exp'!Z$264</f>
        <v>8.5693019999999991E-3</v>
      </c>
      <c r="AB30" s="16">
        <f>'[1]44094418Exp'!AA$264</f>
        <v>8.5693019999999991E-3</v>
      </c>
      <c r="AC30" s="148"/>
      <c r="AD30" s="70">
        <f>1/1000*'[1]44094418Exp'!AB$264</f>
        <v>5.1600000000000007E-4</v>
      </c>
      <c r="AE30" s="16">
        <f>1/1000*'[1]44094418Exp'!AC$264</f>
        <v>5.1834599999999993E-4</v>
      </c>
      <c r="AF30" s="16">
        <f>1/1000*'[1]44094418Exp'!AD$264</f>
        <v>3.437856E-3</v>
      </c>
      <c r="AG30" s="16">
        <f>1/1000*'[1]44094418Exp'!AE$264</f>
        <v>9.9214199999999989E-4</v>
      </c>
      <c r="AH30" s="16">
        <f>1/1000*'[1]44094418Exp'!AF$264</f>
        <v>5.1120820000000004E-3</v>
      </c>
      <c r="AI30" s="16">
        <f>1/1000*'[1]44094418Exp'!AG$264</f>
        <v>8.9497830000000011E-3</v>
      </c>
      <c r="AJ30" s="16">
        <f>1/1000*'[1]44094418Exp'!AH$264</f>
        <v>1.0199624000000001E-2</v>
      </c>
      <c r="AK30" s="16">
        <f>1/1000*'[1]44094418Exp'!AI$264</f>
        <v>1.5836950999999998E-2</v>
      </c>
      <c r="AL30" s="16">
        <f>1/1000*'[1]44094418Exp'!AJ$264</f>
        <v>2.1865940000000007E-2</v>
      </c>
      <c r="AM30" s="16">
        <f>1/1000*'[1]44094418Exp'!AK$264</f>
        <v>1.3995836999999997E-2</v>
      </c>
      <c r="AN30" s="16">
        <f>1/1000*'[1]44094418Exp'!AL$264</f>
        <v>1.5856873E-2</v>
      </c>
      <c r="AO30" s="16">
        <f>1/1000*'[1]44094418Exp'!AM$264</f>
        <v>2.2707630000000003E-2</v>
      </c>
      <c r="AP30" s="16">
        <f>1/1000*'[1]44094418Exp'!AN$264</f>
        <v>3.3019343999999999E-2</v>
      </c>
      <c r="AQ30" s="16">
        <f>1/1000*'[1]44094418Exp'!AO$264</f>
        <v>2.6655520000000002E-2</v>
      </c>
      <c r="AR30" s="16">
        <f>1/1000*'[1]44094418Exp'!AP$264</f>
        <v>2.3870725000000002E-2</v>
      </c>
      <c r="AS30" s="16">
        <f>1/1000*'[1]44094418Exp'!AQ$264</f>
        <v>3.0189002E-2</v>
      </c>
      <c r="AT30" s="16">
        <f>1/1000*'[1]44094418Exp'!AR$264</f>
        <v>3.7906571E-2</v>
      </c>
      <c r="AU30" s="16">
        <f>1/1000*'[1]44094418Exp'!AS$264</f>
        <v>3.4354630999999997E-2</v>
      </c>
      <c r="AV30" s="16">
        <f>1/1000*'[1]44094418Exp'!AT$264</f>
        <v>0</v>
      </c>
      <c r="AW30" s="16">
        <f>1/1000*'[1]44094418Exp'!AU$264</f>
        <v>0</v>
      </c>
      <c r="AX30" s="16">
        <f>1/1000*'[1]44094418Exp'!AV$264</f>
        <v>0</v>
      </c>
      <c r="AY30" s="16">
        <f>1/1000*'[1]44094418Exp'!AW$264</f>
        <v>0</v>
      </c>
      <c r="AZ30" s="16">
        <f>1/1000*'[1]44094418Exp'!AX$264</f>
        <v>0</v>
      </c>
      <c r="BA30" s="16">
        <f>1/1000*'[1]44094418Exp'!AY$264</f>
        <v>0</v>
      </c>
      <c r="BB30" s="16">
        <f>1/1000*'[1]44094418Exp'!AZ$264</f>
        <v>0</v>
      </c>
      <c r="BC30" s="16">
        <f>1/1000*'[1]44094418Exp'!BA$264</f>
        <v>0</v>
      </c>
      <c r="BD30" s="108"/>
    </row>
    <row r="31" spans="2:56" ht="13">
      <c r="B31" s="115" t="s">
        <v>18</v>
      </c>
      <c r="C31" s="70">
        <f>'[1]94Exp'!B$264</f>
        <v>0.18331532580535254</v>
      </c>
      <c r="D31" s="16">
        <f>'[1]94Exp'!C$264</f>
        <v>0.17238182826914425</v>
      </c>
      <c r="E31" s="16">
        <f>'[1]94Exp'!D$264</f>
        <v>0.21322460291455508</v>
      </c>
      <c r="F31" s="16">
        <f>'[1]94Exp'!E$264</f>
        <v>0.34946671622254227</v>
      </c>
      <c r="G31" s="16">
        <f>'[1]94Exp'!F$264</f>
        <v>0.5263561753828272</v>
      </c>
      <c r="H31" s="16">
        <f>'[1]94Exp'!G$264</f>
        <v>0.55551694178024835</v>
      </c>
      <c r="I31" s="16">
        <f>'[1]94Exp'!H$264</f>
        <v>0.61193164845597681</v>
      </c>
      <c r="J31" s="16">
        <f>'[1]94Exp'!I$264</f>
        <v>0.73248045336805823</v>
      </c>
      <c r="K31" s="16">
        <f>'[1]94Exp'!J$264</f>
        <v>0.76875450469890905</v>
      </c>
      <c r="L31" s="16">
        <f>'[1]94Exp'!K$264</f>
        <v>0.56672978793666862</v>
      </c>
      <c r="M31" s="16">
        <f>'[1]94Exp'!L$264</f>
        <v>0.61823299962030842</v>
      </c>
      <c r="N31" s="16">
        <f>'[1]94Exp'!M$264</f>
        <v>0.58900638169514019</v>
      </c>
      <c r="O31" s="16">
        <f>'[1]94Exp'!N$264</f>
        <v>0.59938903525358145</v>
      </c>
      <c r="P31" s="16">
        <f>'[1]94Exp'!O$264</f>
        <v>0.56070999632584906</v>
      </c>
      <c r="Q31" s="16">
        <f>'[1]94Exp'!P$264</f>
        <v>0.62668397542849663</v>
      </c>
      <c r="R31" s="16">
        <f>'[1]94Exp'!Q$264</f>
        <v>0.62951019342346415</v>
      </c>
      <c r="S31" s="16">
        <f>'[1]94Exp'!R$264</f>
        <v>0.61579832454771699</v>
      </c>
      <c r="T31" s="16">
        <f>'[1]94Exp'!S$264</f>
        <v>0.62066769938029676</v>
      </c>
      <c r="U31" s="16">
        <f>'[1]94Exp'!T$264</f>
        <v>0</v>
      </c>
      <c r="V31" s="16">
        <f>'[1]94Exp'!U$264</f>
        <v>0</v>
      </c>
      <c r="W31" s="16">
        <f>'[1]94Exp'!V$264</f>
        <v>0</v>
      </c>
      <c r="X31" s="16">
        <f>'[1]94Exp'!W$264</f>
        <v>0</v>
      </c>
      <c r="Y31" s="16">
        <f>'[1]94Exp'!X$264</f>
        <v>0</v>
      </c>
      <c r="Z31" s="16">
        <f>'[1]94Exp'!Y$264</f>
        <v>0</v>
      </c>
      <c r="AA31" s="16">
        <f>'[1]94Exp'!Z$264</f>
        <v>0</v>
      </c>
      <c r="AB31" s="16">
        <f>'[1]94Exp'!AA$264</f>
        <v>0</v>
      </c>
      <c r="AC31" s="148"/>
      <c r="AD31" s="70">
        <f>1/1000*'[1]94Exp'!AB$264</f>
        <v>6.1564999999999988E-2</v>
      </c>
      <c r="AE31" s="16">
        <f>1/1000*'[1]94Exp'!AC$264</f>
        <v>6.2629299999999985E-2</v>
      </c>
      <c r="AF31" s="16">
        <f>1/1000*'[1]94Exp'!AD$264</f>
        <v>7.7589229999999981E-2</v>
      </c>
      <c r="AG31" s="16">
        <f>1/1000*'[1]94Exp'!AE$264</f>
        <v>0.179935543</v>
      </c>
      <c r="AH31" s="16">
        <f>1/1000*'[1]94Exp'!AF$264</f>
        <v>0.33384694100000001</v>
      </c>
      <c r="AI31" s="16">
        <f>1/1000*'[1]94Exp'!AG$264</f>
        <v>0.38459039500000003</v>
      </c>
      <c r="AJ31" s="16">
        <f>1/1000*'[1]94Exp'!AH$264</f>
        <v>0.44353815099999999</v>
      </c>
      <c r="AK31" s="16">
        <f>1/1000*'[1]94Exp'!AI$264</f>
        <v>0.53213794699999994</v>
      </c>
      <c r="AL31" s="16">
        <f>1/1000*'[1]94Exp'!AJ$264</f>
        <v>0.64085782000000002</v>
      </c>
      <c r="AM31" s="16">
        <f>1/1000*'[1]94Exp'!AK$264</f>
        <v>0.50474967399999993</v>
      </c>
      <c r="AN31" s="16">
        <f>1/1000*'[1]94Exp'!AL$264</f>
        <v>0.56827269000000014</v>
      </c>
      <c r="AO31" s="16">
        <f>1/1000*'[1]94Exp'!AM$264</f>
        <v>0.527608721</v>
      </c>
      <c r="AP31" s="16">
        <f>1/1000*'[1]94Exp'!AN$264</f>
        <v>0.545821479</v>
      </c>
      <c r="AQ31" s="16">
        <f>1/1000*'[1]94Exp'!AO$264</f>
        <v>0.53021928500000004</v>
      </c>
      <c r="AR31" s="16">
        <f>1/1000*'[1]94Exp'!AP$264</f>
        <v>0.63433593799999999</v>
      </c>
      <c r="AS31" s="16">
        <f>1/1000*'[1]94Exp'!AQ$264</f>
        <v>0.65379031899999995</v>
      </c>
      <c r="AT31" s="16">
        <f>1/1000*'[1]94Exp'!AR$264</f>
        <v>0.65576351099999985</v>
      </c>
      <c r="AU31" s="16">
        <f>1/1000*'[1]94Exp'!AS$264</f>
        <v>0.67159571499999993</v>
      </c>
      <c r="AV31" s="16">
        <f>1/1000*'[1]94Exp'!AT$264</f>
        <v>0</v>
      </c>
      <c r="AW31" s="16">
        <f>1/1000*'[1]94Exp'!AU$264</f>
        <v>0</v>
      </c>
      <c r="AX31" s="16">
        <f>1/1000*'[1]94Exp'!AV$264</f>
        <v>0</v>
      </c>
      <c r="AY31" s="16">
        <f>1/1000*'[1]94Exp'!AW$264</f>
        <v>0</v>
      </c>
      <c r="AZ31" s="16">
        <f>1/1000*'[1]94Exp'!AX$264</f>
        <v>0</v>
      </c>
      <c r="BA31" s="16">
        <f>1/1000*'[1]94Exp'!AY$264</f>
        <v>0</v>
      </c>
      <c r="BB31" s="16">
        <f>1/1000*'[1]94Exp'!AZ$264</f>
        <v>0</v>
      </c>
      <c r="BC31" s="16">
        <f>1/1000*'[1]94Exp'!BA$264</f>
        <v>0</v>
      </c>
      <c r="BD31" s="108"/>
    </row>
    <row r="32" spans="2:56" ht="13">
      <c r="B32" s="116" t="s">
        <v>10</v>
      </c>
      <c r="C32" s="94">
        <f t="shared" ref="C32:AB32" si="8">C24-SUM(C25:C31)</f>
        <v>2.2608285299999975E-2</v>
      </c>
      <c r="D32" s="13">
        <f t="shared" si="8"/>
        <v>2.2640222699999962E-2</v>
      </c>
      <c r="E32" s="13">
        <f t="shared" si="8"/>
        <v>2.722609187484018E-2</v>
      </c>
      <c r="F32" s="13">
        <f t="shared" si="8"/>
        <v>3.3569477150000027E-2</v>
      </c>
      <c r="G32" s="13">
        <f t="shared" si="8"/>
        <v>4.4737415096212096E-2</v>
      </c>
      <c r="H32" s="13">
        <f t="shared" si="8"/>
        <v>6.4713231834821472E-2</v>
      </c>
      <c r="I32" s="13">
        <f t="shared" si="8"/>
        <v>6.1156335376760795E-2</v>
      </c>
      <c r="J32" s="13">
        <f t="shared" si="8"/>
        <v>6.4733272141666798E-2</v>
      </c>
      <c r="K32" s="13">
        <f t="shared" si="8"/>
        <v>7.5044621072256068E-2</v>
      </c>
      <c r="L32" s="13">
        <f t="shared" si="8"/>
        <v>5.9900712762572028E-2</v>
      </c>
      <c r="M32" s="13">
        <f t="shared" si="8"/>
        <v>5.827144223455738E-2</v>
      </c>
      <c r="N32" s="13">
        <f t="shared" si="8"/>
        <v>5.7013869426242203E-2</v>
      </c>
      <c r="O32" s="13">
        <f t="shared" si="8"/>
        <v>7.2887587649154928E-2</v>
      </c>
      <c r="P32" s="13">
        <f t="shared" si="8"/>
        <v>6.6601880410987024E-2</v>
      </c>
      <c r="Q32" s="13">
        <f t="shared" si="8"/>
        <v>6.0263742390354702E-2</v>
      </c>
      <c r="R32" s="13">
        <f t="shared" si="8"/>
        <v>7.3868324567109345E-2</v>
      </c>
      <c r="S32" s="13">
        <f t="shared" si="8"/>
        <v>7.330106133987202E-2</v>
      </c>
      <c r="T32" s="13">
        <f t="shared" si="8"/>
        <v>7.9888945877066297E-2</v>
      </c>
      <c r="U32" s="13">
        <f t="shared" si="8"/>
        <v>3.2155518968531496E-3</v>
      </c>
      <c r="V32" s="13">
        <f t="shared" si="8"/>
        <v>3.2155518968531496E-3</v>
      </c>
      <c r="W32" s="13">
        <f t="shared" si="8"/>
        <v>3.2155518968531496E-3</v>
      </c>
      <c r="X32" s="13">
        <f t="shared" si="8"/>
        <v>3.2155518968531496E-3</v>
      </c>
      <c r="Y32" s="13">
        <f t="shared" si="8"/>
        <v>3.2155518968531496E-3</v>
      </c>
      <c r="Z32" s="13">
        <f t="shared" si="8"/>
        <v>3.2155518968531496E-3</v>
      </c>
      <c r="AA32" s="13">
        <f t="shared" si="8"/>
        <v>3.2155518968531496E-3</v>
      </c>
      <c r="AB32" s="13">
        <f t="shared" si="8"/>
        <v>3.2155518968531496E-3</v>
      </c>
      <c r="AC32" s="148"/>
      <c r="AD32" s="94">
        <f t="shared" ref="AD32:BC32" si="9">AD24-SUM(AD25:AD31)</f>
        <v>2.6042000000000017E-2</v>
      </c>
      <c r="AE32" s="13">
        <f t="shared" si="9"/>
        <v>2.7964872000000016E-2</v>
      </c>
      <c r="AF32" s="13">
        <f t="shared" si="9"/>
        <v>1.8717544000000003E-2</v>
      </c>
      <c r="AG32" s="13">
        <f t="shared" si="9"/>
        <v>1.6803093000000019E-2</v>
      </c>
      <c r="AH32" s="13">
        <f t="shared" si="9"/>
        <v>1.3257119999999845E-2</v>
      </c>
      <c r="AI32" s="13">
        <f t="shared" si="9"/>
        <v>1.8511815000000043E-2</v>
      </c>
      <c r="AJ32" s="13">
        <f t="shared" si="9"/>
        <v>2.1935580999999982E-2</v>
      </c>
      <c r="AK32" s="13">
        <f t="shared" si="9"/>
        <v>3.7030462000000153E-2</v>
      </c>
      <c r="AL32" s="13">
        <f t="shared" si="9"/>
        <v>3.8237393999999814E-2</v>
      </c>
      <c r="AM32" s="13">
        <f t="shared" si="9"/>
        <v>3.4155919000000146E-2</v>
      </c>
      <c r="AN32" s="13">
        <f t="shared" si="9"/>
        <v>3.5332687000000029E-2</v>
      </c>
      <c r="AO32" s="13">
        <f t="shared" si="9"/>
        <v>3.4292727999999939E-2</v>
      </c>
      <c r="AP32" s="13">
        <f t="shared" si="9"/>
        <v>3.5872971999999725E-2</v>
      </c>
      <c r="AQ32" s="13">
        <f t="shared" si="9"/>
        <v>4.0194189000000047E-2</v>
      </c>
      <c r="AR32" s="13">
        <f t="shared" si="9"/>
        <v>4.5276148000000127E-2</v>
      </c>
      <c r="AS32" s="13">
        <f t="shared" si="9"/>
        <v>4.2362085999999799E-2</v>
      </c>
      <c r="AT32" s="13">
        <f t="shared" si="9"/>
        <v>3.2749389000000018E-2</v>
      </c>
      <c r="AU32" s="13">
        <f t="shared" si="9"/>
        <v>3.863551799999998E-2</v>
      </c>
      <c r="AV32" s="13">
        <f t="shared" si="9"/>
        <v>0</v>
      </c>
      <c r="AW32" s="13">
        <f t="shared" si="9"/>
        <v>0</v>
      </c>
      <c r="AX32" s="13">
        <f t="shared" si="9"/>
        <v>0</v>
      </c>
      <c r="AY32" s="13">
        <f t="shared" si="9"/>
        <v>0</v>
      </c>
      <c r="AZ32" s="13">
        <f t="shared" si="9"/>
        <v>0</v>
      </c>
      <c r="BA32" s="13">
        <f t="shared" si="9"/>
        <v>0</v>
      </c>
      <c r="BB32" s="13">
        <f t="shared" si="9"/>
        <v>0</v>
      </c>
      <c r="BC32" s="13">
        <f t="shared" si="9"/>
        <v>0</v>
      </c>
      <c r="BD32" s="108"/>
    </row>
    <row r="33" spans="2:56" ht="20" customHeight="1">
      <c r="B33" s="147" t="s">
        <v>13</v>
      </c>
      <c r="C33" s="64">
        <f>[1]PaperSectorMinusCoreVPAExp!B$264+SUM(C35:C35)</f>
        <v>2.7405233624888295E-2</v>
      </c>
      <c r="D33" s="19">
        <f>[1]PaperSectorMinusCoreVPAExp!C$264+SUM(D35:D35)</f>
        <v>2.2064439042730911E-2</v>
      </c>
      <c r="E33" s="19">
        <f>[1]PaperSectorMinusCoreVPAExp!D$264+SUM(E35:E35)</f>
        <v>2.0417730368825653E-2</v>
      </c>
      <c r="F33" s="19">
        <f>[1]PaperSectorMinusCoreVPAExp!E$264+SUM(F35:F35)</f>
        <v>2.117232141412087E-2</v>
      </c>
      <c r="G33" s="19">
        <f>[1]PaperSectorMinusCoreVPAExp!F$264+SUM(G35:G35)</f>
        <v>2.4019745422131471E-2</v>
      </c>
      <c r="H33" s="19">
        <f>[1]PaperSectorMinusCoreVPAExp!G$264+SUM(H35:H35)</f>
        <v>1.1640020923113578E-2</v>
      </c>
      <c r="I33" s="19">
        <f>[1]PaperSectorMinusCoreVPAExp!H$264+SUM(I35:I35)</f>
        <v>1.0829964829987927E-2</v>
      </c>
      <c r="J33" s="19">
        <f>[1]PaperSectorMinusCoreVPAExp!I$264+SUM(J35:J35)</f>
        <v>1.3431545355701024E-2</v>
      </c>
      <c r="K33" s="19">
        <f>[1]PaperSectorMinusCoreVPAExp!J$264+SUM(K35:K35)</f>
        <v>1.3866017902852053E-2</v>
      </c>
      <c r="L33" s="19">
        <f>[1]PaperSectorMinusCoreVPAExp!K$264+SUM(L35:L35)</f>
        <v>1.302999394876626E-2</v>
      </c>
      <c r="M33" s="19">
        <f>[1]PaperSectorMinusCoreVPAExp!L$264+SUM(M35:M35)</f>
        <v>1.1643468130315025E-2</v>
      </c>
      <c r="N33" s="19">
        <f>[1]PaperSectorMinusCoreVPAExp!M$264+SUM(N35:N35)</f>
        <v>3.1044916391041174E-2</v>
      </c>
      <c r="O33" s="19">
        <f>[1]PaperSectorMinusCoreVPAExp!N$264+SUM(O35:O35)</f>
        <v>2.4453975439221533E-2</v>
      </c>
      <c r="P33" s="19">
        <f>[1]PaperSectorMinusCoreVPAExp!O$264+SUM(P35:P35)</f>
        <v>2.5942225938346237E-2</v>
      </c>
      <c r="Q33" s="19">
        <f>[1]PaperSectorMinusCoreVPAExp!P$264+SUM(Q35:Q35)</f>
        <v>3.0065673377839258E-2</v>
      </c>
      <c r="R33" s="19">
        <f>[1]PaperSectorMinusCoreVPAExp!Q$264+SUM(R35:R35)</f>
        <v>2.4868720243800747E-2</v>
      </c>
      <c r="S33" s="19">
        <f>[1]PaperSectorMinusCoreVPAExp!R$264+SUM(S35:S35)</f>
        <v>2.0193000257983512E-2</v>
      </c>
      <c r="T33" s="19">
        <f>[1]PaperSectorMinusCoreVPAExp!S$264+SUM(T35:T35)</f>
        <v>3.4997501562673491E-2</v>
      </c>
      <c r="U33" s="19">
        <f>[1]PaperSectorMinusCoreVPAExp!T$264+SUM(U35:U35)</f>
        <v>0</v>
      </c>
      <c r="V33" s="19">
        <f>[1]PaperSectorMinusCoreVPAExp!U$264+SUM(V35:V35)</f>
        <v>0</v>
      </c>
      <c r="W33" s="19">
        <f>[1]PaperSectorMinusCoreVPAExp!V$264+SUM(W35:W35)</f>
        <v>0</v>
      </c>
      <c r="X33" s="19">
        <f>[1]PaperSectorMinusCoreVPAExp!W$264+SUM(X35:X35)</f>
        <v>0</v>
      </c>
      <c r="Y33" s="19">
        <f>[1]PaperSectorMinusCoreVPAExp!X$264+SUM(Y35:Y35)</f>
        <v>0</v>
      </c>
      <c r="Z33" s="19">
        <f>[1]PaperSectorMinusCoreVPAExp!Y$264+SUM(Z35:Z35)</f>
        <v>0</v>
      </c>
      <c r="AA33" s="19">
        <f>[1]PaperSectorMinusCoreVPAExp!Z$264+SUM(AA35:AA35)</f>
        <v>0</v>
      </c>
      <c r="AB33" s="19">
        <f>[1]PaperSectorMinusCoreVPAExp!AA$264+SUM(AB35:AB35)</f>
        <v>0</v>
      </c>
      <c r="AC33" s="148"/>
      <c r="AD33" s="64">
        <f>1/1000*[1]PaperSectorMinusCoreVPAExp!AB$264+SUM(AD35:AD35)</f>
        <v>1.3001E-2</v>
      </c>
      <c r="AE33" s="19">
        <f>1/1000*[1]PaperSectorMinusCoreVPAExp!AC$264+SUM(AE35:AE35)</f>
        <v>1.2108872999999997E-2</v>
      </c>
      <c r="AF33" s="19">
        <f>1/1000*[1]PaperSectorMinusCoreVPAExp!AD$264+SUM(AF35:AF35)</f>
        <v>1.1098311000000001E-2</v>
      </c>
      <c r="AG33" s="19">
        <f>1/1000*[1]PaperSectorMinusCoreVPAExp!AE$264+SUM(AG35:AG35)</f>
        <v>1.0864698999999998E-2</v>
      </c>
      <c r="AH33" s="19">
        <f>1/1000*[1]PaperSectorMinusCoreVPAExp!AF$264+SUM(AH35:AH35)</f>
        <v>1.1078640000000001E-2</v>
      </c>
      <c r="AI33" s="19">
        <f>1/1000*[1]PaperSectorMinusCoreVPAExp!AG$264+SUM(AI35:AI35)</f>
        <v>7.6454499999999989E-3</v>
      </c>
      <c r="AJ33" s="19">
        <f>1/1000*[1]PaperSectorMinusCoreVPAExp!AH$264+SUM(AJ35:AJ35)</f>
        <v>7.2216450000000005E-3</v>
      </c>
      <c r="AK33" s="19">
        <f>1/1000*[1]PaperSectorMinusCoreVPAExp!AI$264+SUM(AK35:AK35)</f>
        <v>8.8154770000000004E-3</v>
      </c>
      <c r="AL33" s="19">
        <f>1/1000*[1]PaperSectorMinusCoreVPAExp!AJ$264+SUM(AL35:AL35)</f>
        <v>1.0787351999999998E-2</v>
      </c>
      <c r="AM33" s="19">
        <f>1/1000*[1]PaperSectorMinusCoreVPAExp!AK$264+SUM(AM35:AM35)</f>
        <v>1.0091343000000003E-2</v>
      </c>
      <c r="AN33" s="19">
        <f>1/1000*[1]PaperSectorMinusCoreVPAExp!AL$264+SUM(AN35:AN35)</f>
        <v>8.9501249999999997E-3</v>
      </c>
      <c r="AO33" s="19">
        <f>1/1000*[1]PaperSectorMinusCoreVPAExp!AM$264+SUM(AO35:AO35)</f>
        <v>1.5096435000000002E-2</v>
      </c>
      <c r="AP33" s="19">
        <f>1/1000*[1]PaperSectorMinusCoreVPAExp!AN$264+SUM(AP35:AP35)</f>
        <v>2.2138841999999999E-2</v>
      </c>
      <c r="AQ33" s="19">
        <f>1/1000*[1]PaperSectorMinusCoreVPAExp!AO$264+SUM(AQ35:AQ35)</f>
        <v>1.8759335999999998E-2</v>
      </c>
      <c r="AR33" s="19">
        <f>1/1000*[1]PaperSectorMinusCoreVPAExp!AP$264+SUM(AR35:AR35)</f>
        <v>1.7485392000000002E-2</v>
      </c>
      <c r="AS33" s="19">
        <f>1/1000*[1]PaperSectorMinusCoreVPAExp!AQ$264+SUM(AS35:AS35)</f>
        <v>1.5975559E-2</v>
      </c>
      <c r="AT33" s="19">
        <f>1/1000*[1]PaperSectorMinusCoreVPAExp!AR$264+SUM(AT35:AT35)</f>
        <v>1.8742041000000001E-2</v>
      </c>
      <c r="AU33" s="19">
        <f>1/1000*[1]PaperSectorMinusCoreVPAExp!AS$264+SUM(AU35:AU35)</f>
        <v>2.1857864000000001E-2</v>
      </c>
      <c r="AV33" s="19">
        <f>1/1000*[1]PaperSectorMinusCoreVPAExp!AT$264+SUM(AV35:AV35)</f>
        <v>0</v>
      </c>
      <c r="AW33" s="19">
        <f>1/1000*[1]PaperSectorMinusCoreVPAExp!AU$264+SUM(AW35:AW35)</f>
        <v>0</v>
      </c>
      <c r="AX33" s="19">
        <f>1/1000*[1]PaperSectorMinusCoreVPAExp!AV$264+SUM(AX35:AX35)</f>
        <v>0</v>
      </c>
      <c r="AY33" s="19">
        <f>1/1000*[1]PaperSectorMinusCoreVPAExp!AW$264+SUM(AY35:AY35)</f>
        <v>0</v>
      </c>
      <c r="AZ33" s="19">
        <f>1/1000*[1]PaperSectorMinusCoreVPAExp!AX$264+SUM(AZ35:AZ35)</f>
        <v>0</v>
      </c>
      <c r="BA33" s="19">
        <f>1/1000*[1]PaperSectorMinusCoreVPAExp!AY$264+SUM(BA35:BA35)</f>
        <v>0</v>
      </c>
      <c r="BB33" s="19">
        <f>1/1000*[1]PaperSectorMinusCoreVPAExp!AZ$264+SUM(BB35:BB35)</f>
        <v>0</v>
      </c>
      <c r="BC33" s="19">
        <f>1/1000*[1]PaperSectorMinusCoreVPAExp!BA$264+SUM(BC35:BC35)</f>
        <v>0</v>
      </c>
      <c r="BD33" s="108"/>
    </row>
    <row r="34" spans="2:56" ht="13">
      <c r="B34" s="115" t="s">
        <v>11</v>
      </c>
      <c r="C34" s="70">
        <f>'[1]440123Exp'!B$264</f>
        <v>3.2682999999999999E-5</v>
      </c>
      <c r="D34" s="12">
        <f>'[1]440123Exp'!C$264</f>
        <v>2.3049531841315651E-4</v>
      </c>
      <c r="E34" s="12">
        <f>'[1]440123Exp'!D$264</f>
        <v>5.782690635479462E-5</v>
      </c>
      <c r="F34" s="12">
        <f>'[1]440123Exp'!E$264</f>
        <v>1.6539024482117831E-3</v>
      </c>
      <c r="G34" s="12">
        <f>'[1]440123Exp'!F$264</f>
        <v>5.7776463423059917E-3</v>
      </c>
      <c r="H34" s="12">
        <f>'[1]440123Exp'!G$264</f>
        <v>3.8835512589135469E-4</v>
      </c>
      <c r="I34" s="12">
        <f>'[1]440123Exp'!H$264</f>
        <v>1.3232308311437154E-3</v>
      </c>
      <c r="J34" s="12">
        <f>'[1]440123Exp'!I$264</f>
        <v>2.3795827021152694E-3</v>
      </c>
      <c r="K34" s="12">
        <f>'[1]440123Exp'!J$264</f>
        <v>2.1710930499999996E-3</v>
      </c>
      <c r="L34" s="12">
        <f>'[1]440123Exp'!K$264</f>
        <v>1.7322373613913159E-3</v>
      </c>
      <c r="M34" s="12">
        <f>'[1]440123Exp'!L$264</f>
        <v>1.0125721960784313E-3</v>
      </c>
      <c r="N34" s="12">
        <f>'[1]440123Exp'!M$264</f>
        <v>1.3556326171596734E-2</v>
      </c>
      <c r="O34" s="12">
        <f>'[1]440123Exp'!N$264</f>
        <v>3.7282770669569338E-3</v>
      </c>
      <c r="P34" s="12">
        <f>'[1]440123Exp'!O$264</f>
        <v>2.2083336127052028E-3</v>
      </c>
      <c r="Q34" s="12">
        <f>'[1]440123Exp'!P$264</f>
        <v>1.4088322602979422E-2</v>
      </c>
      <c r="R34" s="12">
        <f>'[1]440123Exp'!Q$264</f>
        <v>9.6278643510590099E-3</v>
      </c>
      <c r="S34" s="12">
        <f>'[1]440123Exp'!R$264</f>
        <v>2.0599326168479421E-3</v>
      </c>
      <c r="T34" s="12">
        <f>'[1]440123Exp'!S$264</f>
        <v>1.3869933547607423E-3</v>
      </c>
      <c r="U34" s="12">
        <f>'[1]440123Exp'!T$264</f>
        <v>0</v>
      </c>
      <c r="V34" s="12">
        <f>'[1]440123Exp'!U$264</f>
        <v>0</v>
      </c>
      <c r="W34" s="12">
        <f>'[1]440123Exp'!V$264</f>
        <v>0</v>
      </c>
      <c r="X34" s="12">
        <f>'[1]440123Exp'!W$264</f>
        <v>0</v>
      </c>
      <c r="Y34" s="12">
        <f>'[1]440123Exp'!X$264</f>
        <v>0</v>
      </c>
      <c r="Z34" s="12">
        <f>'[1]440123Exp'!Y$264</f>
        <v>0</v>
      </c>
      <c r="AA34" s="12">
        <f>'[1]440123Exp'!Z$264</f>
        <v>0</v>
      </c>
      <c r="AB34" s="12">
        <f>'[1]440123Exp'!AA$264</f>
        <v>0</v>
      </c>
      <c r="AC34" s="148"/>
      <c r="AD34" s="70">
        <f>1/1000*'[1]440123Exp'!AB$264</f>
        <v>0</v>
      </c>
      <c r="AE34" s="12">
        <f>1/1000*'[1]440123Exp'!AC$264</f>
        <v>8.8190000000000015E-6</v>
      </c>
      <c r="AF34" s="12">
        <f>1/1000*'[1]440123Exp'!AD$264</f>
        <v>2.0999999999999998E-6</v>
      </c>
      <c r="AG34" s="12">
        <f>1/1000*'[1]440123Exp'!AE$264</f>
        <v>4.6910000000000003E-5</v>
      </c>
      <c r="AH34" s="12">
        <f>1/1000*'[1]440123Exp'!AF$264</f>
        <v>2.1241499999999998E-4</v>
      </c>
      <c r="AI34" s="12">
        <f>1/1000*'[1]440123Exp'!AG$264</f>
        <v>1.8014000000000001E-5</v>
      </c>
      <c r="AJ34" s="12">
        <f>1/1000*'[1]440123Exp'!AH$264</f>
        <v>1.7760699999999998E-4</v>
      </c>
      <c r="AK34" s="12">
        <f>1/1000*'[1]440123Exp'!AI$264</f>
        <v>1.42946E-4</v>
      </c>
      <c r="AL34" s="12">
        <f>1/1000*'[1]440123Exp'!AJ$264</f>
        <v>1.34425E-4</v>
      </c>
      <c r="AM34" s="12">
        <f>1/1000*'[1]440123Exp'!AK$264</f>
        <v>2.9906399999999998E-4</v>
      </c>
      <c r="AN34" s="12">
        <f>1/1000*'[1]440123Exp'!AL$264</f>
        <v>1.3414299999999998E-4</v>
      </c>
      <c r="AO34" s="12">
        <f>1/1000*'[1]440123Exp'!AM$264</f>
        <v>1.8207009999999999E-3</v>
      </c>
      <c r="AP34" s="12">
        <f>1/1000*'[1]440123Exp'!AN$264</f>
        <v>1.290879E-3</v>
      </c>
      <c r="AQ34" s="12">
        <f>1/1000*'[1]440123Exp'!AO$264</f>
        <v>4.4657000000000003E-4</v>
      </c>
      <c r="AR34" s="12">
        <f>1/1000*'[1]440123Exp'!AP$264</f>
        <v>9.6774600000000001E-4</v>
      </c>
      <c r="AS34" s="12">
        <f>1/1000*'[1]440123Exp'!AQ$264</f>
        <v>9.5046099999999999E-4</v>
      </c>
      <c r="AT34" s="12">
        <f>1/1000*'[1]440123Exp'!AR$264</f>
        <v>8.127799999999999E-5</v>
      </c>
      <c r="AU34" s="12">
        <f>1/1000*'[1]440123Exp'!AS$264</f>
        <v>2.7962399999999996E-4</v>
      </c>
      <c r="AV34" s="12">
        <f>1/1000*'[1]440123Exp'!AT$264</f>
        <v>0</v>
      </c>
      <c r="AW34" s="12">
        <f>1/1000*'[1]440123Exp'!AU$264</f>
        <v>0</v>
      </c>
      <c r="AX34" s="12">
        <f>1/1000*'[1]440123Exp'!AV$264</f>
        <v>0</v>
      </c>
      <c r="AY34" s="12">
        <f>1/1000*'[1]440123Exp'!AW$264</f>
        <v>0</v>
      </c>
      <c r="AZ34" s="12">
        <f>1/1000*'[1]440123Exp'!AX$264</f>
        <v>0</v>
      </c>
      <c r="BA34" s="12">
        <f>1/1000*'[1]440123Exp'!AY$264</f>
        <v>0</v>
      </c>
      <c r="BB34" s="12">
        <f>1/1000*'[1]440123Exp'!AZ$264</f>
        <v>0</v>
      </c>
      <c r="BC34" s="12">
        <f>1/1000*'[1]440123Exp'!BA$264</f>
        <v>0</v>
      </c>
      <c r="BD34" s="108"/>
    </row>
    <row r="35" spans="2:56">
      <c r="B35" s="115" t="s">
        <v>181</v>
      </c>
      <c r="C35" s="70">
        <f>'[1]4701-5Exp'!B$264</f>
        <v>0</v>
      </c>
      <c r="D35" s="16">
        <f>'[1]4701-5Exp'!C$264</f>
        <v>0</v>
      </c>
      <c r="E35" s="16">
        <f>'[1]4701-5Exp'!D$264</f>
        <v>0</v>
      </c>
      <c r="F35" s="16">
        <f>'[1]4701-5Exp'!E$264</f>
        <v>0</v>
      </c>
      <c r="G35" s="16">
        <f>'[1]4701-5Exp'!F$264</f>
        <v>7.2000000000000009E-8</v>
      </c>
      <c r="H35" s="16">
        <f>'[1]4701-5Exp'!G$264</f>
        <v>0</v>
      </c>
      <c r="I35" s="16">
        <f>'[1]4701-5Exp'!H$264</f>
        <v>0</v>
      </c>
      <c r="J35" s="16">
        <f>'[1]4701-5Exp'!I$264</f>
        <v>0</v>
      </c>
      <c r="K35" s="16">
        <f>'[1]4701-5Exp'!J$264</f>
        <v>9.0000000000000007E-7</v>
      </c>
      <c r="L35" s="16">
        <f>'[1]4701-5Exp'!K$264</f>
        <v>0</v>
      </c>
      <c r="M35" s="16">
        <f>'[1]4701-5Exp'!L$264</f>
        <v>0</v>
      </c>
      <c r="N35" s="16">
        <f>'[1]4701-5Exp'!M$264</f>
        <v>0</v>
      </c>
      <c r="O35" s="16">
        <f>'[1]4701-5Exp'!N$264</f>
        <v>4.7700000000000001E-5</v>
      </c>
      <c r="P35" s="16">
        <f>'[1]4701-5Exp'!O$264</f>
        <v>0</v>
      </c>
      <c r="Q35" s="16">
        <f>'[1]4701-5Exp'!P$264</f>
        <v>0</v>
      </c>
      <c r="R35" s="16">
        <f>'[1]4701-5Exp'!Q$264</f>
        <v>0</v>
      </c>
      <c r="S35" s="16">
        <f>'[1]4701-5Exp'!R$264</f>
        <v>0</v>
      </c>
      <c r="T35" s="16">
        <f>'[1]4701-5Exp'!S$264</f>
        <v>5.7487499999999995E-5</v>
      </c>
      <c r="U35" s="16">
        <f>'[1]4701-5Exp'!T$264</f>
        <v>0</v>
      </c>
      <c r="V35" s="16">
        <f>'[1]4701-5Exp'!U$264</f>
        <v>0</v>
      </c>
      <c r="W35" s="16">
        <f>'[1]4701-5Exp'!V$264</f>
        <v>0</v>
      </c>
      <c r="X35" s="16">
        <f>'[1]4701-5Exp'!W$264</f>
        <v>0</v>
      </c>
      <c r="Y35" s="16">
        <f>'[1]4701-5Exp'!X$264</f>
        <v>0</v>
      </c>
      <c r="Z35" s="16">
        <f>'[1]4701-5Exp'!Y$264</f>
        <v>0</v>
      </c>
      <c r="AA35" s="16">
        <f>'[1]4701-5Exp'!Z$264</f>
        <v>0</v>
      </c>
      <c r="AB35" s="16">
        <f>'[1]4701-5Exp'!AA$264</f>
        <v>0</v>
      </c>
      <c r="AC35" s="59"/>
      <c r="AD35" s="70">
        <f>1/1000*'[1]4701-5Exp'!AB$264</f>
        <v>0</v>
      </c>
      <c r="AE35" s="16">
        <f>1/1000*'[1]4701-5Exp'!AC$264</f>
        <v>0</v>
      </c>
      <c r="AF35" s="16">
        <f>1/1000*'[1]4701-5Exp'!AD$264</f>
        <v>0</v>
      </c>
      <c r="AG35" s="16">
        <f>1/1000*'[1]4701-5Exp'!AE$264</f>
        <v>0</v>
      </c>
      <c r="AH35" s="16">
        <f>1/1000*'[1]4701-5Exp'!AF$264</f>
        <v>0</v>
      </c>
      <c r="AI35" s="16">
        <f>1/1000*'[1]4701-5Exp'!AG$264</f>
        <v>0</v>
      </c>
      <c r="AJ35" s="16">
        <f>1/1000*'[1]4701-5Exp'!AH$264</f>
        <v>0</v>
      </c>
      <c r="AK35" s="16">
        <f>1/1000*'[1]4701-5Exp'!AI$264</f>
        <v>0</v>
      </c>
      <c r="AL35" s="16">
        <f>1/1000*'[1]4701-5Exp'!AJ$264</f>
        <v>0</v>
      </c>
      <c r="AM35" s="16">
        <f>1/1000*'[1]4701-5Exp'!AK$264</f>
        <v>0</v>
      </c>
      <c r="AN35" s="16">
        <f>1/1000*'[1]4701-5Exp'!AL$264</f>
        <v>0</v>
      </c>
      <c r="AO35" s="16">
        <f>1/1000*'[1]4701-5Exp'!AM$264</f>
        <v>0</v>
      </c>
      <c r="AP35" s="16">
        <f>1/1000*'[1]4701-5Exp'!AN$264</f>
        <v>0</v>
      </c>
      <c r="AQ35" s="16">
        <f>1/1000*'[1]4701-5Exp'!AO$264</f>
        <v>0</v>
      </c>
      <c r="AR35" s="16">
        <f>1/1000*'[1]4701-5Exp'!AP$264</f>
        <v>0</v>
      </c>
      <c r="AS35" s="16">
        <f>1/1000*'[1]4701-5Exp'!AQ$264</f>
        <v>0</v>
      </c>
      <c r="AT35" s="16">
        <f>1/1000*'[1]4701-5Exp'!AR$264</f>
        <v>0</v>
      </c>
      <c r="AU35" s="16">
        <f>1/1000*'[1]4701-5Exp'!AS$264</f>
        <v>0</v>
      </c>
      <c r="AV35" s="16">
        <f>1/1000*'[1]4701-5Exp'!AT$264</f>
        <v>0</v>
      </c>
      <c r="AW35" s="16">
        <f>1/1000*'[1]4701-5Exp'!AU$264</f>
        <v>0</v>
      </c>
      <c r="AX35" s="16">
        <f>1/1000*'[1]4701-5Exp'!AV$264</f>
        <v>0</v>
      </c>
      <c r="AY35" s="16">
        <f>1/1000*'[1]4701-5Exp'!AW$264</f>
        <v>0</v>
      </c>
      <c r="AZ35" s="16">
        <f>1/1000*'[1]4701-5Exp'!AX$264</f>
        <v>0</v>
      </c>
      <c r="BA35" s="16">
        <f>1/1000*'[1]4701-5Exp'!AY$264</f>
        <v>0</v>
      </c>
      <c r="BB35" s="16">
        <f>1/1000*'[1]4701-5Exp'!AZ$264</f>
        <v>0</v>
      </c>
      <c r="BC35" s="16">
        <f>1/1000*'[1]4701-5Exp'!BA$264</f>
        <v>0</v>
      </c>
      <c r="BD35" s="108"/>
    </row>
    <row r="36" spans="2:56" ht="13" thickBot="1">
      <c r="B36" s="121" t="s">
        <v>17</v>
      </c>
      <c r="C36" s="158">
        <f>'[1]48Exp'!B$264</f>
        <v>2.7372550624888289E-2</v>
      </c>
      <c r="D36" s="18">
        <f>'[1]48Exp'!C$264</f>
        <v>2.1833943724317757E-2</v>
      </c>
      <c r="E36" s="18">
        <f>'[1]48Exp'!D$264</f>
        <v>2.0359903462470859E-2</v>
      </c>
      <c r="F36" s="18">
        <f>'[1]48Exp'!E$264</f>
        <v>1.9518418965909088E-2</v>
      </c>
      <c r="G36" s="18">
        <f>'[1]48Exp'!F$264</f>
        <v>1.8241955079825477E-2</v>
      </c>
      <c r="H36" s="18">
        <f>'[1]48Exp'!G$264</f>
        <v>1.1251665797222222E-2</v>
      </c>
      <c r="I36" s="18">
        <f>'[1]48Exp'!H$264</f>
        <v>9.5067339988442121E-3</v>
      </c>
      <c r="J36" s="18">
        <f>'[1]48Exp'!I$264</f>
        <v>1.1051962653585753E-2</v>
      </c>
      <c r="K36" s="18">
        <f>'[1]48Exp'!J$264</f>
        <v>1.1693124852852049E-2</v>
      </c>
      <c r="L36" s="18">
        <f>'[1]48Exp'!K$264</f>
        <v>1.1297756587374945E-2</v>
      </c>
      <c r="M36" s="18">
        <f>'[1]48Exp'!L$264</f>
        <v>1.0630895934236592E-2</v>
      </c>
      <c r="N36" s="18">
        <f>'[1]48Exp'!M$264</f>
        <v>1.7488590219444447E-2</v>
      </c>
      <c r="O36" s="18">
        <f>'[1]48Exp'!N$264</f>
        <v>2.0630298372264599E-2</v>
      </c>
      <c r="P36" s="18">
        <f>'[1]48Exp'!O$264</f>
        <v>2.3733892325641028E-2</v>
      </c>
      <c r="Q36" s="18">
        <f>'[1]48Exp'!P$264</f>
        <v>1.5977350774859827E-2</v>
      </c>
      <c r="R36" s="18">
        <f>'[1]48Exp'!Q$264</f>
        <v>1.5240855892741734E-2</v>
      </c>
      <c r="S36" s="18">
        <f>'[1]48Exp'!R$264</f>
        <v>1.8133067641135567E-2</v>
      </c>
      <c r="T36" s="18">
        <f>'[1]48Exp'!S$264</f>
        <v>3.3495533207912744E-2</v>
      </c>
      <c r="U36" s="18">
        <f>'[1]48Exp'!T$264</f>
        <v>0</v>
      </c>
      <c r="V36" s="18">
        <f>'[1]48Exp'!U$264</f>
        <v>0</v>
      </c>
      <c r="W36" s="18">
        <f>'[1]48Exp'!V$264</f>
        <v>0</v>
      </c>
      <c r="X36" s="18">
        <f>'[1]48Exp'!W$264</f>
        <v>0</v>
      </c>
      <c r="Y36" s="18">
        <f>'[1]48Exp'!X$264</f>
        <v>0</v>
      </c>
      <c r="Z36" s="18">
        <f>'[1]48Exp'!Y$264</f>
        <v>0</v>
      </c>
      <c r="AA36" s="18">
        <f>'[1]48Exp'!Z$264</f>
        <v>0</v>
      </c>
      <c r="AB36" s="18">
        <f>'[1]48Exp'!AA$264</f>
        <v>0</v>
      </c>
      <c r="AC36" s="86"/>
      <c r="AD36" s="158">
        <f>1/1000*'[1]48Exp'!AB$264</f>
        <v>1.3001E-2</v>
      </c>
      <c r="AE36" s="18">
        <f>1/1000*'[1]48Exp'!AC$264</f>
        <v>1.2100053999999997E-2</v>
      </c>
      <c r="AF36" s="18">
        <f>1/1000*'[1]48Exp'!AD$264</f>
        <v>1.1096211E-2</v>
      </c>
      <c r="AG36" s="18">
        <f>1/1000*'[1]48Exp'!AE$264</f>
        <v>1.0817788999999998E-2</v>
      </c>
      <c r="AH36" s="18">
        <f>1/1000*'[1]48Exp'!AF$264</f>
        <v>1.0866225E-2</v>
      </c>
      <c r="AI36" s="18">
        <f>1/1000*'[1]48Exp'!AG$264</f>
        <v>7.6274359999999996E-3</v>
      </c>
      <c r="AJ36" s="18">
        <f>1/1000*'[1]48Exp'!AH$264</f>
        <v>7.0440380000000007E-3</v>
      </c>
      <c r="AK36" s="18">
        <f>1/1000*'[1]48Exp'!AI$264</f>
        <v>8.6725309999999989E-3</v>
      </c>
      <c r="AL36" s="18">
        <f>1/1000*'[1]48Exp'!AJ$264</f>
        <v>1.0652926999999998E-2</v>
      </c>
      <c r="AM36" s="18">
        <f>1/1000*'[1]48Exp'!AK$264</f>
        <v>9.7922789999999992E-3</v>
      </c>
      <c r="AN36" s="18">
        <f>1/1000*'[1]48Exp'!AL$264</f>
        <v>8.815982E-3</v>
      </c>
      <c r="AO36" s="18">
        <f>1/1000*'[1]48Exp'!AM$264</f>
        <v>1.3275734000000001E-2</v>
      </c>
      <c r="AP36" s="18">
        <f>1/1000*'[1]48Exp'!AN$264</f>
        <v>2.0847962999999994E-2</v>
      </c>
      <c r="AQ36" s="18">
        <f>1/1000*'[1]48Exp'!AO$264</f>
        <v>1.8312765999999998E-2</v>
      </c>
      <c r="AR36" s="18">
        <f>1/1000*'[1]48Exp'!AP$264</f>
        <v>1.6517646000000004E-2</v>
      </c>
      <c r="AS36" s="18">
        <f>1/1000*'[1]48Exp'!AQ$264</f>
        <v>1.5025098000000001E-2</v>
      </c>
      <c r="AT36" s="18">
        <f>1/1000*'[1]48Exp'!AR$264</f>
        <v>1.8660763000000004E-2</v>
      </c>
      <c r="AU36" s="18">
        <f>1/1000*'[1]48Exp'!AS$264</f>
        <v>2.1578240000000002E-2</v>
      </c>
      <c r="AV36" s="18">
        <f>1/1000*'[1]48Exp'!AT$264</f>
        <v>0</v>
      </c>
      <c r="AW36" s="18">
        <f>1/1000*'[1]48Exp'!AU$264</f>
        <v>0</v>
      </c>
      <c r="AX36" s="18">
        <f>1/1000*'[1]48Exp'!AV$264</f>
        <v>0</v>
      </c>
      <c r="AY36" s="18">
        <f>1/1000*'[1]48Exp'!AW$264</f>
        <v>0</v>
      </c>
      <c r="AZ36" s="18">
        <f>1/1000*'[1]48Exp'!AX$264</f>
        <v>0</v>
      </c>
      <c r="BA36" s="18">
        <f>1/1000*'[1]48Exp'!AY$264</f>
        <v>0</v>
      </c>
      <c r="BB36" s="18">
        <f>1/1000*'[1]48Exp'!AZ$264</f>
        <v>0</v>
      </c>
      <c r="BC36" s="18">
        <f>1/1000*'[1]48Exp'!BA$264</f>
        <v>0</v>
      </c>
      <c r="BD36" s="108"/>
    </row>
    <row r="37" spans="2:56" ht="13" thickTop="1">
      <c r="AC37" s="162"/>
      <c r="AD37" s="162"/>
      <c r="AE37" s="162"/>
      <c r="AF37" s="162"/>
      <c r="AG37" s="162"/>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row>
  </sheetData>
  <mergeCells count="9">
    <mergeCell ref="AD5:BC5"/>
    <mergeCell ref="AD21:BC21"/>
    <mergeCell ref="C5:AB5"/>
    <mergeCell ref="C21:AB21"/>
    <mergeCell ref="B2:B3"/>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101"/>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v>1</v>
      </c>
      <c r="B1" s="104"/>
    </row>
    <row r="2" spans="1:56" s="107" customFormat="1" ht="16" thickTop="1">
      <c r="A2" s="9"/>
      <c r="B2" s="226" t="s">
        <v>41</v>
      </c>
      <c r="C2" s="220" t="s">
        <v>203</v>
      </c>
      <c r="D2" s="221"/>
      <c r="E2" s="221"/>
      <c r="F2" s="221"/>
      <c r="G2" s="221"/>
      <c r="H2" s="221"/>
      <c r="I2" s="221"/>
      <c r="J2" s="221"/>
      <c r="K2" s="221"/>
      <c r="L2" s="221"/>
      <c r="M2" s="221"/>
      <c r="N2" s="221"/>
      <c r="O2" s="221"/>
      <c r="P2" s="221"/>
      <c r="Q2" s="221"/>
      <c r="R2" s="221"/>
      <c r="S2" s="221"/>
      <c r="T2" s="221"/>
      <c r="U2" s="221"/>
      <c r="V2" s="221"/>
      <c r="W2" s="221"/>
      <c r="X2" s="221"/>
      <c r="Y2" s="221"/>
      <c r="Z2" s="221"/>
      <c r="AA2" s="221"/>
      <c r="AB2" s="221"/>
      <c r="AC2" s="134"/>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189</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25">
        <f>1/$A$1*[1]TimberSectorImp!B$263</f>
        <v>0.84604805615757683</v>
      </c>
      <c r="D5" s="52">
        <f>1/$A$1*[1]TimberSectorImp!C$263</f>
        <v>0.86118791803525829</v>
      </c>
      <c r="E5" s="52">
        <f>1/$A$1*[1]TimberSectorImp!D$263</f>
        <v>1.2685568116972628</v>
      </c>
      <c r="F5" s="52">
        <f>1/$A$1*[1]TimberSectorImp!E$263</f>
        <v>1.8657849012329835</v>
      </c>
      <c r="G5" s="52">
        <f>1/$A$1*[1]TimberSectorImp!F$263</f>
        <v>2.6088553820917713</v>
      </c>
      <c r="H5" s="52">
        <f>1/$A$1*[1]TimberSectorImp!G$263</f>
        <v>3.2320056307356295</v>
      </c>
      <c r="I5" s="52">
        <f>1/$A$1*[1]TimberSectorImp!H$263</f>
        <v>3.8995182343041472</v>
      </c>
      <c r="J5" s="52">
        <f>1/$A$1*[1]TimberSectorImp!I$263</f>
        <v>4.5973942585041394</v>
      </c>
      <c r="K5" s="52">
        <f>1/$A$1*[1]TimberSectorImp!J$263</f>
        <v>4.3129115317095952</v>
      </c>
      <c r="L5" s="52">
        <f>1/$A$1*[1]TimberSectorImp!K$263</f>
        <v>4.4305784268956971</v>
      </c>
      <c r="M5" s="52">
        <f>1/$A$1*[1]TimberSectorImp!L$263</f>
        <v>5.113102440127391</v>
      </c>
      <c r="N5" s="52">
        <f>1/$A$1*[1]TimberSectorImp!M$263</f>
        <v>5.0635374184330031</v>
      </c>
      <c r="O5" s="52">
        <f>1/$A$1*[1]TimberSectorImp!N$263</f>
        <v>4.9776350845242563</v>
      </c>
      <c r="P5" s="52">
        <f>1/$A$1*[1]TimberSectorImp!O$263</f>
        <v>5.3659859858796199</v>
      </c>
      <c r="Q5" s="54">
        <f>1/$A$1*[1]TimberSectorImp!P$263</f>
        <v>6.5898898451125243</v>
      </c>
      <c r="R5" s="54">
        <f>1/$A$1*[1]TimberSectorImp!Q$263</f>
        <v>7.0525002665236194</v>
      </c>
      <c r="S5" s="54">
        <f>1/$A$1*[1]TimberSectorImp!R$263</f>
        <v>7.4683840244157746</v>
      </c>
      <c r="T5" s="54">
        <f>1/$A$1*[1]TimberSectorImp!S$263</f>
        <v>8.4260117561880872</v>
      </c>
      <c r="U5" s="54">
        <f>1/$A$1*[1]TimberSectorImp!T$263</f>
        <v>1.9827464067999998</v>
      </c>
      <c r="V5" s="54">
        <f>1/$A$1*[1]TimberSectorImp!U$263</f>
        <v>0</v>
      </c>
      <c r="W5" s="54">
        <f>1/$A$1*[1]TimberSectorImp!V$263</f>
        <v>0</v>
      </c>
      <c r="X5" s="54">
        <f>1/$A$1*[1]TimberSectorImp!W$263</f>
        <v>0</v>
      </c>
      <c r="Y5" s="54">
        <f>1/$A$1*[1]TimberSectorImp!X$263</f>
        <v>0</v>
      </c>
      <c r="Z5" s="54">
        <f>1/$A$1*[1]TimberSectorImp!Y$263</f>
        <v>0</v>
      </c>
      <c r="AA5" s="54">
        <f>1/$A$1*[1]TimberSectorImp!Z$263</f>
        <v>0</v>
      </c>
      <c r="AB5" s="54">
        <f>1/$A$1*[1]TimberSectorImp!AA$263</f>
        <v>0</v>
      </c>
      <c r="AC5" s="95"/>
      <c r="AD5" s="58">
        <f>1/1000*[1]TimberSectorImp!AB$263</f>
        <v>0.16020300000000001</v>
      </c>
      <c r="AE5" s="52">
        <f>1/1000*[1]TimberSectorImp!AC$263</f>
        <v>0.16377105499999997</v>
      </c>
      <c r="AF5" s="52">
        <f>1/1000*[1]TimberSectorImp!AD$263</f>
        <v>0.255257501</v>
      </c>
      <c r="AG5" s="52">
        <f>1/1000*[1]TimberSectorImp!AE$263</f>
        <v>0.35726237900000007</v>
      </c>
      <c r="AH5" s="52">
        <f>1/1000*[1]TimberSectorImp!AF$263</f>
        <v>0.54923200399999983</v>
      </c>
      <c r="AI5" s="52">
        <f>1/1000*[1]TimberSectorImp!AG$263</f>
        <v>0.64905539400000012</v>
      </c>
      <c r="AJ5" s="52">
        <f>1/1000*[1]TimberSectorImp!AH$263</f>
        <v>0.77672961600000012</v>
      </c>
      <c r="AK5" s="52">
        <f>1/1000*[1]TimberSectorImp!AI$263</f>
        <v>1.017765735</v>
      </c>
      <c r="AL5" s="52">
        <f>1/1000*[1]TimberSectorImp!AJ$263</f>
        <v>1.0950984530000003</v>
      </c>
      <c r="AM5" s="52">
        <f>1/1000*[1]TimberSectorImp!AK$263</f>
        <v>0.8972079350000004</v>
      </c>
      <c r="AN5" s="52">
        <f>1/1000*[1]TimberSectorImp!AL$263</f>
        <v>1.1409120499999994</v>
      </c>
      <c r="AO5" s="52">
        <f>1/1000*[1]TimberSectorImp!AM$263</f>
        <v>1.3413908999999999</v>
      </c>
      <c r="AP5" s="52">
        <f>1/1000*[1]TimberSectorImp!AN$263</f>
        <v>1.3336900849999997</v>
      </c>
      <c r="AQ5" s="52">
        <f>1/1000*[1]TimberSectorImp!AO$263</f>
        <v>1.608657045</v>
      </c>
      <c r="AR5" s="52">
        <f>1/1000*[1]TimberSectorImp!AP$263</f>
        <v>2.1943034680000006</v>
      </c>
      <c r="AS5" s="52">
        <f>1/1000*[1]TimberSectorImp!AQ$263</f>
        <v>2.1230839410000009</v>
      </c>
      <c r="AT5" s="52">
        <f>1/1000*[1]TimberSectorImp!AR$263</f>
        <v>1.8800301921199998</v>
      </c>
      <c r="AU5" s="52">
        <f>1/1000*[1]TimberSectorImp!AS$263</f>
        <v>2.2908967791400001</v>
      </c>
      <c r="AV5" s="52">
        <f>1/1000*[1]TimberSectorImp!AT$263</f>
        <v>0.63513668090000008</v>
      </c>
      <c r="AW5" s="52">
        <f>1/1000*[1]TimberSectorImp!AU$263</f>
        <v>0</v>
      </c>
      <c r="AX5" s="52">
        <f>1/1000*[1]TimberSectorImp!AV$263</f>
        <v>0</v>
      </c>
      <c r="AY5" s="52">
        <f>1/1000*[1]TimberSectorImp!AW$263</f>
        <v>0</v>
      </c>
      <c r="AZ5" s="52">
        <f>1/1000*[1]TimberSectorImp!AX$263</f>
        <v>0</v>
      </c>
      <c r="BA5" s="52">
        <f>1/1000*[1]TimberSectorImp!AY$263</f>
        <v>0</v>
      </c>
      <c r="BB5" s="52">
        <f>1/1000*[1]TimberSectorImp!AZ$263</f>
        <v>0</v>
      </c>
      <c r="BC5" s="52">
        <f>1/1000*[1]TimberSectorImp!BA$263</f>
        <v>0</v>
      </c>
      <c r="BD5" s="108"/>
    </row>
    <row r="6" spans="1:56" ht="17.149999999999999" customHeight="1" thickTop="1">
      <c r="B6" s="142" t="s">
        <v>21</v>
      </c>
      <c r="C6" s="143">
        <f>1/$A$1*[1]TimberSectorImp!B$266</f>
        <v>1.3657994529324424E-3</v>
      </c>
      <c r="D6" s="35">
        <f>1/$A$1*[1]TimberSectorImp!C$266</f>
        <v>2.5509774E-3</v>
      </c>
      <c r="E6" s="35">
        <f>1/$A$1*[1]TimberSectorImp!D$266</f>
        <v>6.9012059300000003E-3</v>
      </c>
      <c r="F6" s="35">
        <f>1/$A$1*[1]TimberSectorImp!E$266</f>
        <v>5.6646092979303923E-3</v>
      </c>
      <c r="G6" s="35">
        <f>1/$A$1*[1]TimberSectorImp!F$266</f>
        <v>1.90222575845721E-2</v>
      </c>
      <c r="H6" s="35">
        <f>1/$A$1*[1]TimberSectorImp!G$266</f>
        <v>2.0547601866666664E-2</v>
      </c>
      <c r="I6" s="35">
        <f>1/$A$1*[1]TimberSectorImp!H$266</f>
        <v>4.0701013486907973E-2</v>
      </c>
      <c r="J6" s="35">
        <f>1/$A$1*[1]TimberSectorImp!I$266</f>
        <v>5.5931245444266663E-2</v>
      </c>
      <c r="K6" s="35">
        <f>1/$A$1*[1]TimberSectorImp!J$266</f>
        <v>0.1233779069129905</v>
      </c>
      <c r="L6" s="35">
        <f>1/$A$1*[1]TimberSectorImp!K$266</f>
        <v>0.16807397665725748</v>
      </c>
      <c r="M6" s="35">
        <f>1/$A$1*[1]TimberSectorImp!L$266</f>
        <v>0.15005582151813329</v>
      </c>
      <c r="N6" s="35">
        <f>1/$A$1*[1]TimberSectorImp!M$266</f>
        <v>0.21582886167817072</v>
      </c>
      <c r="O6" s="35">
        <f>1/$A$1*[1]TimberSectorImp!N$266</f>
        <v>0.20839790497216079</v>
      </c>
      <c r="P6" s="35">
        <f>1/$A$1*[1]TimberSectorImp!O$266</f>
        <v>0.31932150323134045</v>
      </c>
      <c r="Q6" s="35">
        <f>1/$A$1*[1]TimberSectorImp!P$266</f>
        <v>0.4140691387851887</v>
      </c>
      <c r="R6" s="35">
        <f>1/$A$1*[1]TimberSectorImp!Q$266</f>
        <v>0.57699842518405464</v>
      </c>
      <c r="S6" s="35">
        <f>1/$A$1*[1]TimberSectorImp!R$266</f>
        <v>1.247728633047634</v>
      </c>
      <c r="T6" s="35">
        <f>1/$A$1*[1]TimberSectorImp!S$266</f>
        <v>1.8690693616198673</v>
      </c>
      <c r="U6" s="35">
        <f>1/$A$1*[1]TimberSectorImp!T$266</f>
        <v>1.9683904651999999</v>
      </c>
      <c r="V6" s="35">
        <f>1/$A$1*[1]TimberSectorImp!U$266</f>
        <v>0</v>
      </c>
      <c r="W6" s="35">
        <f>1/$A$1*[1]TimberSectorImp!V$266</f>
        <v>0</v>
      </c>
      <c r="X6" s="35">
        <f>1/$A$1*[1]TimberSectorImp!W$266</f>
        <v>0</v>
      </c>
      <c r="Y6" s="35">
        <f>1/$A$1*[1]TimberSectorImp!X$266</f>
        <v>0</v>
      </c>
      <c r="Z6" s="35">
        <f>1/$A$1*[1]TimberSectorImp!Y$266</f>
        <v>0</v>
      </c>
      <c r="AA6" s="35">
        <f>1/$A$1*[1]TimberSectorImp!Z$266</f>
        <v>0</v>
      </c>
      <c r="AB6" s="35">
        <f>1/$A$1*[1]TimberSectorImp!AA$266</f>
        <v>0</v>
      </c>
      <c r="AC6" s="59"/>
      <c r="AD6" s="60">
        <f>1/1000*[1]TimberSectorImp!AB$266</f>
        <v>2.99E-4</v>
      </c>
      <c r="AE6" s="35">
        <f>1/1000*[1]TimberSectorImp!AC$266</f>
        <v>7.1660699999999996E-4</v>
      </c>
      <c r="AF6" s="35">
        <f>1/1000*[1]TimberSectorImp!AD$266</f>
        <v>1.2613039999999998E-3</v>
      </c>
      <c r="AG6" s="35">
        <f>1/1000*[1]TimberSectorImp!AE$266</f>
        <v>4.5703260000000004E-3</v>
      </c>
      <c r="AH6" s="35">
        <f>1/1000*[1]TimberSectorImp!AF$266</f>
        <v>1.1876563999999999E-2</v>
      </c>
      <c r="AI6" s="35">
        <f>1/1000*[1]TimberSectorImp!AG$266</f>
        <v>1.5058258999999999E-2</v>
      </c>
      <c r="AJ6" s="35">
        <f>1/1000*[1]TimberSectorImp!AH$266</f>
        <v>2.3725630999999997E-2</v>
      </c>
      <c r="AK6" s="35">
        <f>1/1000*[1]TimberSectorImp!AI$266</f>
        <v>3.0006006999999998E-2</v>
      </c>
      <c r="AL6" s="35">
        <f>1/1000*[1]TimberSectorImp!AJ$266</f>
        <v>4.9842592999999998E-2</v>
      </c>
      <c r="AM6" s="35">
        <f>1/1000*[1]TimberSectorImp!AK$266</f>
        <v>5.2355669000000001E-2</v>
      </c>
      <c r="AN6" s="35">
        <f>1/1000*[1]TimberSectorImp!AL$266</f>
        <v>6.475953999999999E-2</v>
      </c>
      <c r="AO6" s="35">
        <f>1/1000*[1]TimberSectorImp!AM$266</f>
        <v>0.11750448499999998</v>
      </c>
      <c r="AP6" s="35">
        <f>1/1000*[1]TimberSectorImp!AN$266</f>
        <v>0.10764723399999998</v>
      </c>
      <c r="AQ6" s="35">
        <f>1/1000*[1]TimberSectorImp!AO$266</f>
        <v>0.13437028300000001</v>
      </c>
      <c r="AR6" s="35">
        <f>1/1000*[1]TimberSectorImp!AP$266</f>
        <v>0.195570257</v>
      </c>
      <c r="AS6" s="35">
        <f>1/1000*[1]TimberSectorImp!AQ$266</f>
        <v>0.26972995599999994</v>
      </c>
      <c r="AT6" s="35">
        <f>1/1000*[1]TimberSectorImp!AR$266</f>
        <v>0.45315199712000004</v>
      </c>
      <c r="AU6" s="35">
        <f>1/1000*[1]TimberSectorImp!AS$266</f>
        <v>0.65848711388000003</v>
      </c>
      <c r="AV6" s="35">
        <f>1/1000*[1]TimberSectorImp!AT$266</f>
        <v>0.6298927458400001</v>
      </c>
      <c r="AW6" s="35">
        <f>1/1000*[1]TimberSectorImp!AU$266</f>
        <v>0</v>
      </c>
      <c r="AX6" s="35">
        <f>1/1000*[1]TimberSectorImp!AV$266</f>
        <v>0</v>
      </c>
      <c r="AY6" s="35">
        <f>1/1000*[1]TimberSectorImp!AW$266</f>
        <v>0</v>
      </c>
      <c r="AZ6" s="35">
        <f>1/1000*[1]TimberSectorImp!AX$266</f>
        <v>0</v>
      </c>
      <c r="BA6" s="35">
        <f>1/1000*[1]TimberSectorImp!AY$266</f>
        <v>0</v>
      </c>
      <c r="BB6" s="35">
        <f>1/1000*[1]TimberSectorImp!AZ$266</f>
        <v>0</v>
      </c>
      <c r="BC6" s="35">
        <f>1/1000*[1]TimberSectorImp!BA$266</f>
        <v>0</v>
      </c>
      <c r="BD6" s="108"/>
    </row>
    <row r="7" spans="1:56">
      <c r="B7" s="115" t="s">
        <v>22</v>
      </c>
      <c r="C7" s="16">
        <f>1/$A$1*[1]TimberSectorImp!B$38</f>
        <v>0</v>
      </c>
      <c r="D7" s="12">
        <f>1/$A$1*[1]TimberSectorImp!C$38</f>
        <v>0</v>
      </c>
      <c r="E7" s="12">
        <f>1/$A$1*[1]TimberSectorImp!D$38</f>
        <v>0</v>
      </c>
      <c r="F7" s="12">
        <f>1/$A$1*[1]TimberSectorImp!E$38</f>
        <v>0</v>
      </c>
      <c r="G7" s="12">
        <f>1/$A$1*[1]TimberSectorImp!F$38</f>
        <v>0</v>
      </c>
      <c r="H7" s="12">
        <f>1/$A$1*[1]TimberSectorImp!G$38</f>
        <v>0</v>
      </c>
      <c r="I7" s="12">
        <f>1/$A$1*[1]TimberSectorImp!H$38</f>
        <v>3.081298780241317E-3</v>
      </c>
      <c r="J7" s="12">
        <f>1/$A$1*[1]TimberSectorImp!I$38</f>
        <v>5.389636391999999E-3</v>
      </c>
      <c r="K7" s="12">
        <f>1/$A$1*[1]TimberSectorImp!J$38</f>
        <v>7.6580495824000006E-2</v>
      </c>
      <c r="L7" s="12">
        <f>1/$A$1*[1]TimberSectorImp!K$38</f>
        <v>0.13612637836000002</v>
      </c>
      <c r="M7" s="12">
        <f>1/$A$1*[1]TimberSectorImp!L$38</f>
        <v>0.12799996907599995</v>
      </c>
      <c r="N7" s="12">
        <f>1/$A$1*[1]TimberSectorImp!M$38</f>
        <v>0.18644985279199999</v>
      </c>
      <c r="O7" s="12">
        <f>1/$A$1*[1]TimberSectorImp!N$38</f>
        <v>0.17781233248799999</v>
      </c>
      <c r="P7" s="12">
        <f>1/$A$1*[1]TimberSectorImp!O$38</f>
        <v>0.24000000000000002</v>
      </c>
      <c r="Q7" s="12">
        <f>1/$A$1*[1]TimberSectorImp!P$38</f>
        <v>0.31483063651199999</v>
      </c>
      <c r="R7" s="12">
        <f>1/$A$1*[1]TimberSectorImp!Q$38</f>
        <v>0.42020107224999997</v>
      </c>
      <c r="S7" s="12">
        <f>1/$A$1*[1]TimberSectorImp!R$38</f>
        <v>0.57803823780000008</v>
      </c>
      <c r="T7" s="12">
        <f>1/$A$1*[1]TimberSectorImp!S$38</f>
        <v>0.79010102760000001</v>
      </c>
      <c r="U7" s="12">
        <f>1/$A$1*[1]TimberSectorImp!T$38</f>
        <v>0.90266719959999997</v>
      </c>
      <c r="V7" s="12">
        <f>1/$A$1*[1]TimberSectorImp!U$38</f>
        <v>0</v>
      </c>
      <c r="W7" s="12">
        <f>1/$A$1*[1]TimberSectorImp!V$38</f>
        <v>0</v>
      </c>
      <c r="X7" s="12">
        <f>1/$A$1*[1]TimberSectorImp!W$38</f>
        <v>0</v>
      </c>
      <c r="Y7" s="12">
        <f>1/$A$1*[1]TimberSectorImp!X$38</f>
        <v>0</v>
      </c>
      <c r="Z7" s="12">
        <f>1/$A$1*[1]TimberSectorImp!Y$38</f>
        <v>0</v>
      </c>
      <c r="AA7" s="12">
        <f>1/$A$1*[1]TimberSectorImp!Z$38</f>
        <v>0</v>
      </c>
      <c r="AB7" s="12">
        <f>1/$A$1*[1]TimberSectorImp!AA$38</f>
        <v>0</v>
      </c>
      <c r="AC7" s="59"/>
      <c r="AD7" s="16">
        <f>1/1000*[1]TimberSectorImp!AB$38</f>
        <v>0</v>
      </c>
      <c r="AE7" s="12">
        <f>1/1000*[1]TimberSectorImp!AC$38</f>
        <v>0</v>
      </c>
      <c r="AF7" s="12">
        <f>1/1000*[1]TimberSectorImp!AD$38</f>
        <v>0</v>
      </c>
      <c r="AG7" s="12">
        <f>1/1000*[1]TimberSectorImp!AE$38</f>
        <v>0</v>
      </c>
      <c r="AH7" s="12">
        <f>1/1000*[1]TimberSectorImp!AF$38</f>
        <v>0</v>
      </c>
      <c r="AI7" s="12">
        <f>1/1000*[1]TimberSectorImp!AG$38</f>
        <v>8.4550200000000004E-4</v>
      </c>
      <c r="AJ7" s="12">
        <f>1/1000*[1]TimberSectorImp!AH$38</f>
        <v>1.3701189999999999E-3</v>
      </c>
      <c r="AK7" s="12">
        <f>1/1000*[1]TimberSectorImp!AI$38</f>
        <v>1.3882479999999999E-3</v>
      </c>
      <c r="AL7" s="12">
        <f>1/1000*[1]TimberSectorImp!AJ$38</f>
        <v>1.3196676000000001E-2</v>
      </c>
      <c r="AM7" s="12">
        <f>1/1000*[1]TimberSectorImp!AK$38</f>
        <v>3.6751418000000001E-2</v>
      </c>
      <c r="AN7" s="12">
        <f>1/1000*[1]TimberSectorImp!AL$38</f>
        <v>4.0598780000000001E-2</v>
      </c>
      <c r="AO7" s="12">
        <f>1/1000*[1]TimberSectorImp!AM$38</f>
        <v>7.8119852999999989E-2</v>
      </c>
      <c r="AP7" s="12">
        <f>1/1000*[1]TimberSectorImp!AN$38</f>
        <v>6.6865567000000001E-2</v>
      </c>
      <c r="AQ7" s="12">
        <f>1/1000*[1]TimberSectorImp!AO$38</f>
        <v>7.8125085999999996E-2</v>
      </c>
      <c r="AR7" s="12">
        <f>1/1000*[1]TimberSectorImp!AP$38</f>
        <v>0.104124367</v>
      </c>
      <c r="AS7" s="12">
        <f>1/1000*[1]TimberSectorImp!AQ$38</f>
        <v>0.14360072599999998</v>
      </c>
      <c r="AT7" s="12">
        <f>1/1000*[1]TimberSectorImp!AR$38</f>
        <v>0.21253964724000002</v>
      </c>
      <c r="AU7" s="12">
        <f>1/1000*[1]TimberSectorImp!AS$38</f>
        <v>0.27868195101999998</v>
      </c>
      <c r="AV7" s="12">
        <f>1/1000*[1]TimberSectorImp!AT$38</f>
        <v>0.31339013999999998</v>
      </c>
      <c r="AW7" s="12">
        <f>1/1000*[1]TimberSectorImp!AU$38</f>
        <v>0</v>
      </c>
      <c r="AX7" s="12">
        <f>1/1000*[1]TimberSectorImp!AV$38</f>
        <v>0</v>
      </c>
      <c r="AY7" s="12">
        <f>1/1000*[1]TimberSectorImp!AW$38</f>
        <v>0</v>
      </c>
      <c r="AZ7" s="12">
        <f>1/1000*[1]TimberSectorImp!AX$38</f>
        <v>0</v>
      </c>
      <c r="BA7" s="12">
        <f>1/1000*[1]TimberSectorImp!AY$38</f>
        <v>0</v>
      </c>
      <c r="BB7" s="12">
        <f>1/1000*[1]TimberSectorImp!AZ$38</f>
        <v>0</v>
      </c>
      <c r="BC7" s="12">
        <f>1/1000*[1]TimberSectorImp!BA$38</f>
        <v>0</v>
      </c>
      <c r="BD7" s="108"/>
    </row>
    <row r="8" spans="1:56">
      <c r="B8" s="115" t="s">
        <v>53</v>
      </c>
      <c r="C8" s="16">
        <f>1/$A$1*[1]TimberSectorImp!B$52</f>
        <v>0</v>
      </c>
      <c r="D8" s="12">
        <f>1/$A$1*[1]TimberSectorImp!C$52</f>
        <v>0</v>
      </c>
      <c r="E8" s="12">
        <f>1/$A$1*[1]TimberSectorImp!D$52</f>
        <v>0</v>
      </c>
      <c r="F8" s="12">
        <f>1/$A$1*[1]TimberSectorImp!E$52</f>
        <v>0</v>
      </c>
      <c r="G8" s="12">
        <f>1/$A$1*[1]TimberSectorImp!F$52</f>
        <v>0</v>
      </c>
      <c r="H8" s="12">
        <f>1/$A$1*[1]TimberSectorImp!G$52</f>
        <v>0</v>
      </c>
      <c r="I8" s="12">
        <f>1/$A$1*[1]TimberSectorImp!H$52</f>
        <v>0</v>
      </c>
      <c r="J8" s="12">
        <f>1/$A$1*[1]TimberSectorImp!I$52</f>
        <v>2.4559639999999997E-3</v>
      </c>
      <c r="K8" s="12">
        <f>1/$A$1*[1]TimberSectorImp!J$52</f>
        <v>7.9317336000000009E-3</v>
      </c>
      <c r="L8" s="12">
        <f>1/$A$1*[1]TimberSectorImp!K$52</f>
        <v>2.3700572000000001E-3</v>
      </c>
      <c r="M8" s="12">
        <f>1/$A$1*[1]TimberSectorImp!L$52</f>
        <v>4.7293189999999992E-3</v>
      </c>
      <c r="N8" s="12">
        <f>1/$A$1*[1]TimberSectorImp!M$52</f>
        <v>8.7807537999999956E-3</v>
      </c>
      <c r="O8" s="12">
        <f>1/$A$1*[1]TimberSectorImp!N$52</f>
        <v>1.0586342116E-2</v>
      </c>
      <c r="P8" s="12">
        <f>1/$A$1*[1]TimberSectorImp!O$52</f>
        <v>2.4806735407999998E-2</v>
      </c>
      <c r="Q8" s="12">
        <f>1/$A$1*[1]TimberSectorImp!P$52</f>
        <v>2.8801383333333333E-2</v>
      </c>
      <c r="R8" s="12">
        <f>1/$A$1*[1]TimberSectorImp!Q$52</f>
        <v>0.03</v>
      </c>
      <c r="S8" s="12">
        <f>1/$A$1*[1]TimberSectorImp!R$52</f>
        <v>3.7017837200000001E-2</v>
      </c>
      <c r="T8" s="12">
        <f>1/$A$1*[1]TimberSectorImp!S$52</f>
        <v>4.2699098000000005E-2</v>
      </c>
      <c r="U8" s="12">
        <f>1/$A$1*[1]TimberSectorImp!T$52</f>
        <v>4.2880349999999998E-2</v>
      </c>
      <c r="V8" s="12">
        <f>1/$A$1*[1]TimberSectorImp!U$52</f>
        <v>0</v>
      </c>
      <c r="W8" s="12">
        <f>1/$A$1*[1]TimberSectorImp!V$52</f>
        <v>0</v>
      </c>
      <c r="X8" s="12">
        <f>1/$A$1*[1]TimberSectorImp!W$52</f>
        <v>0</v>
      </c>
      <c r="Y8" s="12">
        <f>1/$A$1*[1]TimberSectorImp!X$52</f>
        <v>0</v>
      </c>
      <c r="Z8" s="12">
        <f>1/$A$1*[1]TimberSectorImp!Y$52</f>
        <v>0</v>
      </c>
      <c r="AA8" s="12">
        <f>1/$A$1*[1]TimberSectorImp!Z$52</f>
        <v>0</v>
      </c>
      <c r="AB8" s="12">
        <f>1/$A$1*[1]TimberSectorImp!AA$52</f>
        <v>0</v>
      </c>
      <c r="AC8" s="59"/>
      <c r="AD8" s="16">
        <f>1/1000*[1]TimberSectorImp!AB$52</f>
        <v>0</v>
      </c>
      <c r="AE8" s="12">
        <f>1/1000*[1]TimberSectorImp!AC$52</f>
        <v>0</v>
      </c>
      <c r="AF8" s="12">
        <f>1/1000*[1]TimberSectorImp!AD$52</f>
        <v>0</v>
      </c>
      <c r="AG8" s="12">
        <f>1/1000*[1]TimberSectorImp!AE$52</f>
        <v>0</v>
      </c>
      <c r="AH8" s="12">
        <f>1/1000*[1]TimberSectorImp!AF$52</f>
        <v>9.0159999999999997E-6</v>
      </c>
      <c r="AI8" s="12">
        <f>1/1000*[1]TimberSectorImp!AG$52</f>
        <v>0</v>
      </c>
      <c r="AJ8" s="12">
        <f>1/1000*[1]TimberSectorImp!AH$52</f>
        <v>1.2326999999999999E-5</v>
      </c>
      <c r="AK8" s="12">
        <f>1/1000*[1]TimberSectorImp!AI$52</f>
        <v>5.9792000000000005E-4</v>
      </c>
      <c r="AL8" s="12">
        <f>1/1000*[1]TimberSectorImp!AJ$52</f>
        <v>2.1210439999999999E-3</v>
      </c>
      <c r="AM8" s="12">
        <f>1/1000*[1]TimberSectorImp!AK$52</f>
        <v>1.182032E-3</v>
      </c>
      <c r="AN8" s="12">
        <f>1/1000*[1]TimberSectorImp!AL$52</f>
        <v>3.57048E-3</v>
      </c>
      <c r="AO8" s="12">
        <f>1/1000*[1]TimberSectorImp!AM$52</f>
        <v>8.8249009999999996E-3</v>
      </c>
      <c r="AP8" s="12">
        <f>1/1000*[1]TimberSectorImp!AN$52</f>
        <v>1.5328921999999998E-2</v>
      </c>
      <c r="AQ8" s="12">
        <f>1/1000*[1]TimberSectorImp!AO$52</f>
        <v>1.4513389E-2</v>
      </c>
      <c r="AR8" s="12">
        <f>1/1000*[1]TimberSectorImp!AP$52</f>
        <v>1.7096712E-2</v>
      </c>
      <c r="AS8" s="12">
        <f>1/1000*[1]TimberSectorImp!AQ$52</f>
        <v>2.0788675999999999E-2</v>
      </c>
      <c r="AT8" s="12">
        <f>1/1000*[1]TimberSectorImp!AR$52</f>
        <v>1.3202084400000001E-2</v>
      </c>
      <c r="AU8" s="12">
        <f>1/1000*[1]TimberSectorImp!AS$52</f>
        <v>1.598510702E-2</v>
      </c>
      <c r="AV8" s="12">
        <f>1/1000*[1]TimberSectorImp!AT$52</f>
        <v>1.7057326559999999E-2</v>
      </c>
      <c r="AW8" s="12">
        <f>1/1000*[1]TimberSectorImp!AU$52</f>
        <v>0</v>
      </c>
      <c r="AX8" s="12">
        <f>1/1000*[1]TimberSectorImp!AV$52</f>
        <v>0</v>
      </c>
      <c r="AY8" s="12">
        <f>1/1000*[1]TimberSectorImp!AW$52</f>
        <v>0</v>
      </c>
      <c r="AZ8" s="12">
        <f>1/1000*[1]TimberSectorImp!AX$52</f>
        <v>0</v>
      </c>
      <c r="BA8" s="12">
        <f>1/1000*[1]TimberSectorImp!AY$52</f>
        <v>0</v>
      </c>
      <c r="BB8" s="12">
        <f>1/1000*[1]TimberSectorImp!AZ$52</f>
        <v>0</v>
      </c>
      <c r="BC8" s="12">
        <f>1/1000*[1]TimberSectorImp!BA$52</f>
        <v>0</v>
      </c>
      <c r="BD8" s="108"/>
    </row>
    <row r="9" spans="1:56">
      <c r="B9" s="191" t="s">
        <v>222</v>
      </c>
      <c r="C9" s="16">
        <f>1/$A$1*[1]TimberSectorImp!B$53</f>
        <v>0</v>
      </c>
      <c r="D9" s="12">
        <f>1/$A$1*[1]TimberSectorImp!C$53</f>
        <v>0</v>
      </c>
      <c r="E9" s="12">
        <f>1/$A$1*[1]TimberSectorImp!D$53</f>
        <v>0</v>
      </c>
      <c r="F9" s="12">
        <f>1/$A$1*[1]TimberSectorImp!E$53</f>
        <v>0</v>
      </c>
      <c r="G9" s="12">
        <f>1/$A$1*[1]TimberSectorImp!F$53</f>
        <v>0</v>
      </c>
      <c r="H9" s="12">
        <f>1/$A$1*[1]TimberSectorImp!G$53</f>
        <v>0</v>
      </c>
      <c r="I9" s="12">
        <f>1/$A$1*[1]TimberSectorImp!H$53</f>
        <v>0</v>
      </c>
      <c r="J9" s="12">
        <f>1/$A$1*[1]TimberSectorImp!I$53</f>
        <v>0</v>
      </c>
      <c r="K9" s="12">
        <f>1/$A$1*[1]TimberSectorImp!J$53</f>
        <v>0</v>
      </c>
      <c r="L9" s="12">
        <f>1/$A$1*[1]TimberSectorImp!K$53</f>
        <v>0</v>
      </c>
      <c r="M9" s="12">
        <f>1/$A$1*[1]TimberSectorImp!L$53</f>
        <v>0</v>
      </c>
      <c r="N9" s="12">
        <f>1/$A$1*[1]TimberSectorImp!M$53</f>
        <v>0</v>
      </c>
      <c r="O9" s="12">
        <f>1/$A$1*[1]TimberSectorImp!N$53</f>
        <v>0</v>
      </c>
      <c r="P9" s="12">
        <f>1/$A$1*[1]TimberSectorImp!O$53</f>
        <v>4.0289599999999986E-4</v>
      </c>
      <c r="Q9" s="12">
        <f>1/$A$1*[1]TimberSectorImp!P$53</f>
        <v>8.3939399999999993E-4</v>
      </c>
      <c r="R9" s="12">
        <f>1/$A$1*[1]TimberSectorImp!Q$53</f>
        <v>2.7455999999999999E-5</v>
      </c>
      <c r="S9" s="12">
        <f>1/$A$1*[1]TimberSectorImp!R$53</f>
        <v>2.1049403199999997E-2</v>
      </c>
      <c r="T9" s="12">
        <f>1/$A$1*[1]TimberSectorImp!S$53</f>
        <v>6.5543751999999997E-2</v>
      </c>
      <c r="U9" s="12">
        <f>1/$A$1*[1]TimberSectorImp!T$53</f>
        <v>7.2276681199999998E-2</v>
      </c>
      <c r="V9" s="12">
        <f>1/$A$1*[1]TimberSectorImp!U$53</f>
        <v>0</v>
      </c>
      <c r="W9" s="12">
        <f>1/$A$1*[1]TimberSectorImp!V$53</f>
        <v>0</v>
      </c>
      <c r="X9" s="12">
        <f>1/$A$1*[1]TimberSectorImp!W$53</f>
        <v>0</v>
      </c>
      <c r="Y9" s="12">
        <f>1/$A$1*[1]TimberSectorImp!X$53</f>
        <v>0</v>
      </c>
      <c r="Z9" s="12">
        <f>1/$A$1*[1]TimberSectorImp!Y$53</f>
        <v>0</v>
      </c>
      <c r="AA9" s="12">
        <f>1/$A$1*[1]TimberSectorImp!Z$53</f>
        <v>0</v>
      </c>
      <c r="AB9" s="12">
        <f>1/$A$1*[1]TimberSectorImp!AA$53</f>
        <v>0</v>
      </c>
      <c r="AC9" s="59"/>
      <c r="AD9" s="16">
        <f>1/1000*[1]TimberSectorImp!AB$53</f>
        <v>0</v>
      </c>
      <c r="AE9" s="12">
        <f>1/1000*[1]TimberSectorImp!AC$53</f>
        <v>0</v>
      </c>
      <c r="AF9" s="12">
        <f>1/1000*[1]TimberSectorImp!AD$53</f>
        <v>0</v>
      </c>
      <c r="AG9" s="12">
        <f>1/1000*[1]TimberSectorImp!AE$53</f>
        <v>0</v>
      </c>
      <c r="AH9" s="12">
        <f>1/1000*[1]TimberSectorImp!AF$53</f>
        <v>0</v>
      </c>
      <c r="AI9" s="12">
        <f>1/1000*[1]TimberSectorImp!AG$53</f>
        <v>0</v>
      </c>
      <c r="AJ9" s="12">
        <f>1/1000*[1]TimberSectorImp!AH$53</f>
        <v>0</v>
      </c>
      <c r="AK9" s="12">
        <f>1/1000*[1]TimberSectorImp!AI$53</f>
        <v>0</v>
      </c>
      <c r="AL9" s="12">
        <f>1/1000*[1]TimberSectorImp!AJ$53</f>
        <v>0</v>
      </c>
      <c r="AM9" s="12">
        <f>1/1000*[1]TimberSectorImp!AK$53</f>
        <v>0</v>
      </c>
      <c r="AN9" s="12">
        <f>1/1000*[1]TimberSectorImp!AL$53</f>
        <v>0</v>
      </c>
      <c r="AO9" s="12">
        <f>1/1000*[1]TimberSectorImp!AM$53</f>
        <v>0</v>
      </c>
      <c r="AP9" s="12">
        <f>1/1000*[1]TimberSectorImp!AN$53</f>
        <v>0</v>
      </c>
      <c r="AQ9" s="12">
        <f>1/1000*[1]TimberSectorImp!AO$53</f>
        <v>2.64319E-4</v>
      </c>
      <c r="AR9" s="12">
        <f>1/1000*[1]TimberSectorImp!AP$53</f>
        <v>4.1969700000000002E-4</v>
      </c>
      <c r="AS9" s="12">
        <f>1/1000*[1]TimberSectorImp!AQ$53</f>
        <v>2.0485000000000001E-5</v>
      </c>
      <c r="AT9" s="12">
        <f>1/1000*[1]TimberSectorImp!AR$53</f>
        <v>9.0258753600000012E-3</v>
      </c>
      <c r="AU9" s="12">
        <f>1/1000*[1]TimberSectorImp!AS$53</f>
        <v>3.1484955740000001E-2</v>
      </c>
      <c r="AV9" s="12">
        <f>1/1000*[1]TimberSectorImp!AT$53</f>
        <v>4.0560339360000003E-2</v>
      </c>
      <c r="AW9" s="12">
        <f>1/1000*[1]TimberSectorImp!AU$53</f>
        <v>0</v>
      </c>
      <c r="AX9" s="12">
        <f>1/1000*[1]TimberSectorImp!AV$53</f>
        <v>0</v>
      </c>
      <c r="AY9" s="12">
        <f>1/1000*[1]TimberSectorImp!AW$53</f>
        <v>0</v>
      </c>
      <c r="AZ9" s="12">
        <f>1/1000*[1]TimberSectorImp!AX$53</f>
        <v>0</v>
      </c>
      <c r="BA9" s="12">
        <f>1/1000*[1]TimberSectorImp!AY$53</f>
        <v>0</v>
      </c>
      <c r="BB9" s="12">
        <f>1/1000*[1]TimberSectorImp!AZ$53</f>
        <v>0</v>
      </c>
      <c r="BC9" s="12">
        <f>1/1000*[1]TimberSectorImp!BA$53</f>
        <v>0</v>
      </c>
      <c r="BD9" s="108"/>
    </row>
    <row r="10" spans="1:56">
      <c r="B10" s="191" t="s">
        <v>224</v>
      </c>
      <c r="C10" s="16">
        <f>1/$A$1*[1]TimberSectorImp!B$77</f>
        <v>0</v>
      </c>
      <c r="D10" s="12">
        <f>1/$A$1*[1]TimberSectorImp!C$77</f>
        <v>0</v>
      </c>
      <c r="E10" s="12">
        <f>1/$A$1*[1]TimberSectorImp!D$77</f>
        <v>0</v>
      </c>
      <c r="F10" s="12">
        <f>1/$A$1*[1]TimberSectorImp!E$77</f>
        <v>0</v>
      </c>
      <c r="G10" s="12">
        <f>1/$A$1*[1]TimberSectorImp!F$77</f>
        <v>0</v>
      </c>
      <c r="H10" s="12">
        <f>1/$A$1*[1]TimberSectorImp!G$77</f>
        <v>0</v>
      </c>
      <c r="I10" s="12">
        <f>1/$A$1*[1]TimberSectorImp!H$77</f>
        <v>0</v>
      </c>
      <c r="J10" s="12">
        <f>1/$A$1*[1]TimberSectorImp!I$77</f>
        <v>0</v>
      </c>
      <c r="K10" s="12">
        <f>1/$A$1*[1]TimberSectorImp!J$77</f>
        <v>0</v>
      </c>
      <c r="L10" s="12">
        <f>1/$A$1*[1]TimberSectorImp!K$77</f>
        <v>0</v>
      </c>
      <c r="M10" s="12">
        <f>1/$A$1*[1]TimberSectorImp!L$77</f>
        <v>0</v>
      </c>
      <c r="N10" s="12">
        <f>1/$A$1*[1]TimberSectorImp!M$77</f>
        <v>0</v>
      </c>
      <c r="O10" s="12">
        <f>1/$A$1*[1]TimberSectorImp!N$77</f>
        <v>0</v>
      </c>
      <c r="P10" s="12">
        <f>1/$A$1*[1]TimberSectorImp!O$77</f>
        <v>0</v>
      </c>
      <c r="Q10" s="12">
        <f>1/$A$1*[1]TimberSectorImp!P$77</f>
        <v>0</v>
      </c>
      <c r="R10" s="12">
        <f>1/$A$1*[1]TimberSectorImp!Q$77</f>
        <v>0</v>
      </c>
      <c r="S10" s="12">
        <f>1/$A$1*[1]TimberSectorImp!R$77</f>
        <v>3.2368000000000001E-2</v>
      </c>
      <c r="T10" s="12">
        <f>1/$A$1*[1]TimberSectorImp!S$77</f>
        <v>8.4538093999999994E-2</v>
      </c>
      <c r="U10" s="12">
        <f>1/$A$1*[1]TimberSectorImp!T$77</f>
        <v>2.32485872E-2</v>
      </c>
      <c r="V10" s="12">
        <f>1/$A$1*[1]TimberSectorImp!U$77</f>
        <v>0</v>
      </c>
      <c r="W10" s="12">
        <f>1/$A$1*[1]TimberSectorImp!V$77</f>
        <v>0</v>
      </c>
      <c r="X10" s="12">
        <f>1/$A$1*[1]TimberSectorImp!W$77</f>
        <v>0</v>
      </c>
      <c r="Y10" s="12">
        <f>1/$A$1*[1]TimberSectorImp!X$77</f>
        <v>0</v>
      </c>
      <c r="Z10" s="12">
        <f>1/$A$1*[1]TimberSectorImp!Y$77</f>
        <v>0</v>
      </c>
      <c r="AA10" s="12">
        <f>1/$A$1*[1]TimberSectorImp!Z$77</f>
        <v>0</v>
      </c>
      <c r="AB10" s="12">
        <f>1/$A$1*[1]TimberSectorImp!AA$77</f>
        <v>0</v>
      </c>
      <c r="AC10" s="59"/>
      <c r="AD10" s="16">
        <f>1/1000*[1]TimberSectorImp!AB$77</f>
        <v>0</v>
      </c>
      <c r="AE10" s="12">
        <f>1/1000*[1]TimberSectorImp!AC$77</f>
        <v>0</v>
      </c>
      <c r="AF10" s="12">
        <f>1/1000*[1]TimberSectorImp!AD$77</f>
        <v>0</v>
      </c>
      <c r="AG10" s="12">
        <f>1/1000*[1]TimberSectorImp!AE$77</f>
        <v>0</v>
      </c>
      <c r="AH10" s="12">
        <f>1/1000*[1]TimberSectorImp!AF$77</f>
        <v>0</v>
      </c>
      <c r="AI10" s="12">
        <f>1/1000*[1]TimberSectorImp!AG$77</f>
        <v>0</v>
      </c>
      <c r="AJ10" s="12">
        <f>1/1000*[1]TimberSectorImp!AH$77</f>
        <v>0</v>
      </c>
      <c r="AK10" s="12">
        <f>1/1000*[1]TimberSectorImp!AI$77</f>
        <v>0</v>
      </c>
      <c r="AL10" s="12">
        <f>1/1000*[1]TimberSectorImp!AJ$77</f>
        <v>0</v>
      </c>
      <c r="AM10" s="12">
        <f>1/1000*[1]TimberSectorImp!AK$77</f>
        <v>0</v>
      </c>
      <c r="AN10" s="12">
        <f>1/1000*[1]TimberSectorImp!AL$77</f>
        <v>0</v>
      </c>
      <c r="AO10" s="12">
        <f>1/1000*[1]TimberSectorImp!AM$77</f>
        <v>0</v>
      </c>
      <c r="AP10" s="12">
        <f>1/1000*[1]TimberSectorImp!AN$77</f>
        <v>0</v>
      </c>
      <c r="AQ10" s="12">
        <f>1/1000*[1]TimberSectorImp!AO$77</f>
        <v>0</v>
      </c>
      <c r="AR10" s="12">
        <f>1/1000*[1]TimberSectorImp!AP$77</f>
        <v>0</v>
      </c>
      <c r="AS10" s="12">
        <f>1/1000*[1]TimberSectorImp!AQ$77</f>
        <v>0</v>
      </c>
      <c r="AT10" s="12">
        <f>1/1000*[1]TimberSectorImp!AR$77</f>
        <v>8.9452690000000005E-3</v>
      </c>
      <c r="AU10" s="12">
        <f>1/1000*[1]TimberSectorImp!AS$77</f>
        <v>2.6998361679999999E-2</v>
      </c>
      <c r="AV10" s="12">
        <f>1/1000*[1]TimberSectorImp!AT$77</f>
        <v>6.9921972999999991E-3</v>
      </c>
      <c r="AW10" s="12">
        <f>1/1000*[1]TimberSectorImp!AU$77</f>
        <v>0</v>
      </c>
      <c r="AX10" s="12">
        <f>1/1000*[1]TimberSectorImp!AV$77</f>
        <v>0</v>
      </c>
      <c r="AY10" s="12">
        <f>1/1000*[1]TimberSectorImp!AW$77</f>
        <v>0</v>
      </c>
      <c r="AZ10" s="12">
        <f>1/1000*[1]TimberSectorImp!AX$77</f>
        <v>0</v>
      </c>
      <c r="BA10" s="12">
        <f>1/1000*[1]TimberSectorImp!AY$77</f>
        <v>0</v>
      </c>
      <c r="BB10" s="12">
        <f>1/1000*[1]TimberSectorImp!AZ$77</f>
        <v>0</v>
      </c>
      <c r="BC10" s="12">
        <f>1/1000*[1]TimberSectorImp!BA$77</f>
        <v>0</v>
      </c>
      <c r="BD10" s="108"/>
    </row>
    <row r="11" spans="1:56">
      <c r="B11" s="191" t="s">
        <v>216</v>
      </c>
      <c r="C11" s="16">
        <f>1/$A$1*[1]TimberSectorImp!B$88</f>
        <v>0</v>
      </c>
      <c r="D11" s="12">
        <f>1/$A$1*[1]TimberSectorImp!C$88</f>
        <v>2.7124999999999999E-5</v>
      </c>
      <c r="E11" s="12">
        <f>1/$A$1*[1]TimberSectorImp!D$88</f>
        <v>0</v>
      </c>
      <c r="F11" s="12">
        <f>1/$A$1*[1]TimberSectorImp!E$88</f>
        <v>0</v>
      </c>
      <c r="G11" s="12">
        <f>1/$A$1*[1]TimberSectorImp!F$88</f>
        <v>0</v>
      </c>
      <c r="H11" s="12">
        <f>1/$A$1*[1]TimberSectorImp!G$88</f>
        <v>2.8392167999999947E-4</v>
      </c>
      <c r="I11" s="12">
        <f>1/$A$1*[1]TimberSectorImp!H$88</f>
        <v>7.2834901999999991E-4</v>
      </c>
      <c r="J11" s="12">
        <f>1/$A$1*[1]TimberSectorImp!I$88</f>
        <v>1.0564600199999999E-3</v>
      </c>
      <c r="K11" s="12">
        <f>1/$A$1*[1]TimberSectorImp!J$88</f>
        <v>3.7030674799999998E-3</v>
      </c>
      <c r="L11" s="12">
        <f>1/$A$1*[1]TimberSectorImp!K$88</f>
        <v>1.3339379619999998E-2</v>
      </c>
      <c r="M11" s="12">
        <f>1/$A$1*[1]TimberSectorImp!L$88</f>
        <v>4.3399999999999998E-4</v>
      </c>
      <c r="N11" s="12">
        <f>1/$A$1*[1]TimberSectorImp!M$88</f>
        <v>0</v>
      </c>
      <c r="O11" s="12">
        <f>1/$A$1*[1]TimberSectorImp!N$88</f>
        <v>0</v>
      </c>
      <c r="P11" s="12">
        <f>1/$A$1*[1]TimberSectorImp!O$88</f>
        <v>-7.7065810742820089E-18</v>
      </c>
      <c r="Q11" s="12">
        <f>1/$A$1*[1]TimberSectorImp!P$88</f>
        <v>0</v>
      </c>
      <c r="R11" s="12">
        <f>1/$A$1*[1]TimberSectorImp!Q$88</f>
        <v>0</v>
      </c>
      <c r="S11" s="12">
        <f>1/$A$1*[1]TimberSectorImp!R$88</f>
        <v>0.19614949360000003</v>
      </c>
      <c r="T11" s="12">
        <f>1/$A$1*[1]TimberSectorImp!S$88</f>
        <v>0.35240267200000003</v>
      </c>
      <c r="U11" s="12">
        <f>1/$A$1*[1]TimberSectorImp!T$88</f>
        <v>0.26696389040000001</v>
      </c>
      <c r="V11" s="12">
        <f>1/$A$1*[1]TimberSectorImp!U$88</f>
        <v>0</v>
      </c>
      <c r="W11" s="12">
        <f>1/$A$1*[1]TimberSectorImp!V$88</f>
        <v>0</v>
      </c>
      <c r="X11" s="12">
        <f>1/$A$1*[1]TimberSectorImp!W$88</f>
        <v>0</v>
      </c>
      <c r="Y11" s="12">
        <f>1/$A$1*[1]TimberSectorImp!X$88</f>
        <v>0</v>
      </c>
      <c r="Z11" s="12">
        <f>1/$A$1*[1]TimberSectorImp!Y$88</f>
        <v>0</v>
      </c>
      <c r="AA11" s="12">
        <f>1/$A$1*[1]TimberSectorImp!Z$88</f>
        <v>0</v>
      </c>
      <c r="AB11" s="12">
        <f>1/$A$1*[1]TimberSectorImp!AA$88</f>
        <v>0</v>
      </c>
      <c r="AC11" s="59"/>
      <c r="AD11" s="16">
        <f>1/1000*[1]TimberSectorImp!AB$88</f>
        <v>0</v>
      </c>
      <c r="AE11" s="12">
        <f>1/1000*[1]TimberSectorImp!AC$88</f>
        <v>0</v>
      </c>
      <c r="AF11" s="12">
        <f>1/1000*[1]TimberSectorImp!AD$88</f>
        <v>0</v>
      </c>
      <c r="AG11" s="12">
        <f>1/1000*[1]TimberSectorImp!AE$88</f>
        <v>0</v>
      </c>
      <c r="AH11" s="12">
        <f>1/1000*[1]TimberSectorImp!AF$88</f>
        <v>0</v>
      </c>
      <c r="AI11" s="12">
        <f>1/1000*[1]TimberSectorImp!AG$88</f>
        <v>1.8855999999999997E-4</v>
      </c>
      <c r="AJ11" s="12">
        <f>1/1000*[1]TimberSectorImp!AH$88</f>
        <v>5.91802E-4</v>
      </c>
      <c r="AK11" s="12">
        <f>1/1000*[1]TimberSectorImp!AI$88</f>
        <v>0</v>
      </c>
      <c r="AL11" s="12">
        <f>1/1000*[1]TimberSectorImp!AJ$88</f>
        <v>1.7644270000000001E-3</v>
      </c>
      <c r="AM11" s="12">
        <f>1/1000*[1]TimberSectorImp!AK$88</f>
        <v>3.5030029999999998E-3</v>
      </c>
      <c r="AN11" s="12">
        <f>1/1000*[1]TimberSectorImp!AL$88</f>
        <v>7.770899999999999E-3</v>
      </c>
      <c r="AO11" s="12">
        <f>1/1000*[1]TimberSectorImp!AM$88</f>
        <v>1.1696260999999999E-2</v>
      </c>
      <c r="AP11" s="12">
        <f>1/1000*[1]TimberSectorImp!AN$88</f>
        <v>1.2482052E-2</v>
      </c>
      <c r="AQ11" s="12">
        <f>1/1000*[1]TimberSectorImp!AO$88</f>
        <v>1.8944689999999997E-2</v>
      </c>
      <c r="AR11" s="12">
        <f>1/1000*[1]TimberSectorImp!AP$88</f>
        <v>2.7298078E-2</v>
      </c>
      <c r="AS11" s="12">
        <f>1/1000*[1]TimberSectorImp!AQ$88</f>
        <v>3.2075466999999996E-2</v>
      </c>
      <c r="AT11" s="12">
        <f>1/1000*[1]TimberSectorImp!AR$88</f>
        <v>6.5436453820000018E-2</v>
      </c>
      <c r="AU11" s="12">
        <f>1/1000*[1]TimberSectorImp!AS$88</f>
        <v>0.11788841720000003</v>
      </c>
      <c r="AV11" s="12">
        <f>1/1000*[1]TimberSectorImp!AT$88</f>
        <v>8.8942801760000009E-2</v>
      </c>
      <c r="AW11" s="12">
        <f>1/1000*[1]TimberSectorImp!AU$88</f>
        <v>0</v>
      </c>
      <c r="AX11" s="12">
        <f>1/1000*[1]TimberSectorImp!AV$88</f>
        <v>0</v>
      </c>
      <c r="AY11" s="12">
        <f>1/1000*[1]TimberSectorImp!AW$88</f>
        <v>0</v>
      </c>
      <c r="AZ11" s="12">
        <f>1/1000*[1]TimberSectorImp!AX$88</f>
        <v>0</v>
      </c>
      <c r="BA11" s="12">
        <f>1/1000*[1]TimberSectorImp!AY$88</f>
        <v>0</v>
      </c>
      <c r="BB11" s="12">
        <f>1/1000*[1]TimberSectorImp!AZ$88</f>
        <v>0</v>
      </c>
      <c r="BC11" s="12">
        <f>1/1000*[1]TimberSectorImp!BA$88</f>
        <v>0</v>
      </c>
      <c r="BD11" s="108"/>
    </row>
    <row r="12" spans="1:56">
      <c r="B12" s="191" t="s">
        <v>215</v>
      </c>
      <c r="C12" s="16">
        <f>1/$A$1*[1]TimberSectorImp!B$92</f>
        <v>0</v>
      </c>
      <c r="D12" s="12">
        <f>1/$A$1*[1]TimberSectorImp!C$92</f>
        <v>0</v>
      </c>
      <c r="E12" s="12">
        <f>1/$A$1*[1]TimberSectorImp!D$92</f>
        <v>0</v>
      </c>
      <c r="F12" s="12">
        <f>1/$A$1*[1]TimberSectorImp!E$92</f>
        <v>2.4085879999999998E-5</v>
      </c>
      <c r="G12" s="12">
        <f>1/$A$1*[1]TimberSectorImp!F$92</f>
        <v>0</v>
      </c>
      <c r="H12" s="12">
        <f>1/$A$1*[1]TimberSectorImp!G$92</f>
        <v>1.3166607999999999E-4</v>
      </c>
      <c r="I12" s="12">
        <f>1/$A$1*[1]TimberSectorImp!H$92</f>
        <v>3.5755370200000014E-3</v>
      </c>
      <c r="J12" s="12">
        <f>1/$A$1*[1]TimberSectorImp!I$92</f>
        <v>5.7841215735999971E-3</v>
      </c>
      <c r="K12" s="12">
        <f>1/$A$1*[1]TimberSectorImp!J$92</f>
        <v>3.6084330888000028E-3</v>
      </c>
      <c r="L12" s="12">
        <f>1/$A$1*[1]TimberSectorImp!K$92</f>
        <v>5.918070223999999E-4</v>
      </c>
      <c r="M12" s="12">
        <f>1/$A$1*[1]TimberSectorImp!L$92</f>
        <v>8.6577698479999997E-4</v>
      </c>
      <c r="N12" s="12">
        <f>1/$A$1*[1]TimberSectorImp!M$92</f>
        <v>2.8347143859999994E-4</v>
      </c>
      <c r="O12" s="12">
        <f>1/$A$1*[1]TimberSectorImp!N$92</f>
        <v>7.9166805819999998E-4</v>
      </c>
      <c r="P12" s="12">
        <f>1/$A$1*[1]TimberSectorImp!O$92</f>
        <v>1.7485112946000001E-3</v>
      </c>
      <c r="Q12" s="12">
        <f>1/$A$1*[1]TimberSectorImp!P$92</f>
        <v>7.0919587046000014E-3</v>
      </c>
      <c r="R12" s="12">
        <f>1/$A$1*[1]TimberSectorImp!Q$92</f>
        <v>2.3190243221300987E-2</v>
      </c>
      <c r="S12" s="12">
        <f>1/$A$1*[1]TimberSectorImp!R$92</f>
        <v>0.135676247</v>
      </c>
      <c r="T12" s="12">
        <f>1/$A$1*[1]TimberSectorImp!S$92</f>
        <v>0.19340178669999999</v>
      </c>
      <c r="U12" s="12">
        <f>1/$A$1*[1]TimberSectorImp!T$92</f>
        <v>0.16398644800000001</v>
      </c>
      <c r="V12" s="12">
        <f>1/$A$1*[1]TimberSectorImp!U$92</f>
        <v>0</v>
      </c>
      <c r="W12" s="12">
        <f>1/$A$1*[1]TimberSectorImp!V$92</f>
        <v>0</v>
      </c>
      <c r="X12" s="12">
        <f>1/$A$1*[1]TimberSectorImp!W$92</f>
        <v>0</v>
      </c>
      <c r="Y12" s="12">
        <f>1/$A$1*[1]TimberSectorImp!X$92</f>
        <v>0</v>
      </c>
      <c r="Z12" s="12">
        <f>1/$A$1*[1]TimberSectorImp!Y$92</f>
        <v>0</v>
      </c>
      <c r="AA12" s="12">
        <f>1/$A$1*[1]TimberSectorImp!Z$92</f>
        <v>0</v>
      </c>
      <c r="AB12" s="12">
        <f>1/$A$1*[1]TimberSectorImp!AA$92</f>
        <v>0</v>
      </c>
      <c r="AC12" s="59"/>
      <c r="AD12" s="16">
        <f>1/1000*[1]TimberSectorImp!AB$92</f>
        <v>0</v>
      </c>
      <c r="AE12" s="12">
        <f>1/1000*[1]TimberSectorImp!AC$92</f>
        <v>0</v>
      </c>
      <c r="AF12" s="12">
        <f>1/1000*[1]TimberSectorImp!AD$92</f>
        <v>0</v>
      </c>
      <c r="AG12" s="12">
        <f>1/1000*[1]TimberSectorImp!AE$92</f>
        <v>9.8511000000000006E-5</v>
      </c>
      <c r="AH12" s="12">
        <f>1/1000*[1]TimberSectorImp!AF$92</f>
        <v>1.3226199999999999E-4</v>
      </c>
      <c r="AI12" s="12">
        <f>1/1000*[1]TimberSectorImp!AG$92</f>
        <v>4.3693099999999994E-4</v>
      </c>
      <c r="AJ12" s="12">
        <f>1/1000*[1]TimberSectorImp!AH$92</f>
        <v>1.212699E-3</v>
      </c>
      <c r="AK12" s="12">
        <f>1/1000*[1]TimberSectorImp!AI$92</f>
        <v>5.6443309999999998E-3</v>
      </c>
      <c r="AL12" s="12">
        <f>1/1000*[1]TimberSectorImp!AJ$92</f>
        <v>5.5547740000000002E-3</v>
      </c>
      <c r="AM12" s="12">
        <f>1/1000*[1]TimberSectorImp!AK$92</f>
        <v>3.46881E-4</v>
      </c>
      <c r="AN12" s="12">
        <f>1/1000*[1]TimberSectorImp!AL$92</f>
        <v>1.0631500000000001E-3</v>
      </c>
      <c r="AO12" s="12">
        <f>1/1000*[1]TimberSectorImp!AM$92</f>
        <v>1.6335069999999998E-3</v>
      </c>
      <c r="AP12" s="12">
        <f>1/1000*[1]TimberSectorImp!AN$92</f>
        <v>1.890426E-3</v>
      </c>
      <c r="AQ12" s="12">
        <f>1/1000*[1]TimberSectorImp!AO$92</f>
        <v>2.2490329999999997E-3</v>
      </c>
      <c r="AR12" s="12">
        <f>1/1000*[1]TimberSectorImp!AP$92</f>
        <v>8.380977999999999E-3</v>
      </c>
      <c r="AS12" s="12">
        <f>1/1000*[1]TimberSectorImp!AQ$92</f>
        <v>1.9769102E-2</v>
      </c>
      <c r="AT12" s="12">
        <f>1/1000*[1]TimberSectorImp!AR$92</f>
        <v>4.4717307160000004E-2</v>
      </c>
      <c r="AU12" s="12">
        <f>1/1000*[1]TimberSectorImp!AS$92</f>
        <v>5.7121879440000002E-2</v>
      </c>
      <c r="AV12" s="12">
        <f>1/1000*[1]TimberSectorImp!AT$92</f>
        <v>4.2692308820000004E-2</v>
      </c>
      <c r="AW12" s="12">
        <f>1/1000*[1]TimberSectorImp!AU$92</f>
        <v>0</v>
      </c>
      <c r="AX12" s="12">
        <f>1/1000*[1]TimberSectorImp!AV$92</f>
        <v>0</v>
      </c>
      <c r="AY12" s="12">
        <f>1/1000*[1]TimberSectorImp!AW$92</f>
        <v>0</v>
      </c>
      <c r="AZ12" s="12">
        <f>1/1000*[1]TimberSectorImp!AX$92</f>
        <v>0</v>
      </c>
      <c r="BA12" s="12">
        <f>1/1000*[1]TimberSectorImp!AY$92</f>
        <v>0</v>
      </c>
      <c r="BB12" s="12">
        <f>1/1000*[1]TimberSectorImp!AZ$92</f>
        <v>0</v>
      </c>
      <c r="BC12" s="12">
        <f>1/1000*[1]TimberSectorImp!BA$92</f>
        <v>0</v>
      </c>
      <c r="BD12" s="108"/>
    </row>
    <row r="13" spans="1:56">
      <c r="B13" s="115" t="s">
        <v>62</v>
      </c>
      <c r="C13" s="16">
        <f>1/$A$1*[1]TimberSectorImp!B$56</f>
        <v>0</v>
      </c>
      <c r="D13" s="12">
        <f>1/$A$1*[1]TimberSectorImp!C$56</f>
        <v>3.2012540000000002E-4</v>
      </c>
      <c r="E13" s="12">
        <f>1/$A$1*[1]TimberSectorImp!D$56</f>
        <v>0</v>
      </c>
      <c r="F13" s="12">
        <f>1/$A$1*[1]TimberSectorImp!E$56</f>
        <v>0</v>
      </c>
      <c r="G13" s="12">
        <f>1/$A$1*[1]TimberSectorImp!F$56</f>
        <v>0</v>
      </c>
      <c r="H13" s="12">
        <f>1/$A$1*[1]TimberSectorImp!G$56</f>
        <v>1.5331119999999998E-4</v>
      </c>
      <c r="I13" s="12">
        <f>1/$A$1*[1]TimberSectorImp!H$56</f>
        <v>3.2572287999999999E-3</v>
      </c>
      <c r="J13" s="12">
        <f>1/$A$1*[1]TimberSectorImp!I$56</f>
        <v>2.1731818892000002E-2</v>
      </c>
      <c r="K13" s="12">
        <f>1/$A$1*[1]TimberSectorImp!J$56</f>
        <v>2.1206706584000007E-2</v>
      </c>
      <c r="L13" s="12">
        <f>1/$A$1*[1]TimberSectorImp!K$56</f>
        <v>5.1330479199999998E-3</v>
      </c>
      <c r="M13" s="12">
        <f>1/$A$1*[1]TimberSectorImp!L$56</f>
        <v>7.4615120159999999E-3</v>
      </c>
      <c r="N13" s="12">
        <f>1/$A$1*[1]TimberSectorImp!M$56</f>
        <v>6.3954770879999989E-3</v>
      </c>
      <c r="O13" s="12">
        <f>1/$A$1*[1]TimberSectorImp!N$56</f>
        <v>3.5678181280000003E-3</v>
      </c>
      <c r="P13" s="12">
        <f>1/$A$1*[1]TimberSectorImp!O$56</f>
        <v>4.2761694079999999E-3</v>
      </c>
      <c r="Q13" s="12">
        <f>1/$A$1*[1]TimberSectorImp!P$56</f>
        <v>4.0085948279999992E-3</v>
      </c>
      <c r="R13" s="12">
        <f>1/$A$1*[1]TimberSectorImp!Q$56</f>
        <v>2.6642993440000001E-3</v>
      </c>
      <c r="S13" s="12">
        <f>1/$A$1*[1]TimberSectorImp!R$56</f>
        <v>2.9401979599999999E-3</v>
      </c>
      <c r="T13" s="12">
        <f>1/$A$1*[1]TimberSectorImp!S$56</f>
        <v>8.2429804800000003E-3</v>
      </c>
      <c r="U13" s="12">
        <f>1/$A$1*[1]TimberSectorImp!T$56</f>
        <v>7.3734231999999997E-3</v>
      </c>
      <c r="V13" s="12">
        <f>1/$A$1*[1]TimberSectorImp!U$56</f>
        <v>0</v>
      </c>
      <c r="W13" s="12">
        <f>1/$A$1*[1]TimberSectorImp!V$56</f>
        <v>0</v>
      </c>
      <c r="X13" s="12">
        <f>1/$A$1*[1]TimberSectorImp!W$56</f>
        <v>0</v>
      </c>
      <c r="Y13" s="12">
        <f>1/$A$1*[1]TimberSectorImp!X$56</f>
        <v>0</v>
      </c>
      <c r="Z13" s="12">
        <f>1/$A$1*[1]TimberSectorImp!Y$56</f>
        <v>0</v>
      </c>
      <c r="AA13" s="12">
        <f>1/$A$1*[1]TimberSectorImp!Z$56</f>
        <v>0</v>
      </c>
      <c r="AB13" s="12">
        <f>1/$A$1*[1]TimberSectorImp!AA$56</f>
        <v>0</v>
      </c>
      <c r="AC13" s="59"/>
      <c r="AD13" s="16">
        <f>1/1000*[1]TimberSectorImp!AB$56</f>
        <v>0</v>
      </c>
      <c r="AE13" s="12">
        <f>1/1000*[1]TimberSectorImp!AC$56</f>
        <v>0</v>
      </c>
      <c r="AF13" s="12">
        <f>1/1000*[1]TimberSectorImp!AD$56</f>
        <v>0</v>
      </c>
      <c r="AG13" s="12">
        <f>1/1000*[1]TimberSectorImp!AE$56</f>
        <v>0</v>
      </c>
      <c r="AH13" s="12">
        <f>1/1000*[1]TimberSectorImp!AF$56</f>
        <v>0</v>
      </c>
      <c r="AI13" s="12">
        <f>1/1000*[1]TimberSectorImp!AG$56</f>
        <v>6.3474000000000009E-5</v>
      </c>
      <c r="AJ13" s="12">
        <f>1/1000*[1]TimberSectorImp!AH$56</f>
        <v>1.8068100000000001E-3</v>
      </c>
      <c r="AK13" s="12">
        <f>1/1000*[1]TimberSectorImp!AI$56</f>
        <v>6.7751009999999995E-3</v>
      </c>
      <c r="AL13" s="12">
        <f>1/1000*[1]TimberSectorImp!AJ$56</f>
        <v>1.2116951000000001E-2</v>
      </c>
      <c r="AM13" s="12">
        <f>1/1000*[1]TimberSectorImp!AK$56</f>
        <v>8.96187E-4</v>
      </c>
      <c r="AN13" s="12">
        <f>1/1000*[1]TimberSectorImp!AL$56</f>
        <v>2.2173800000000001E-3</v>
      </c>
      <c r="AO13" s="12">
        <f>1/1000*[1]TimberSectorImp!AM$56</f>
        <v>2.3220630000000001E-3</v>
      </c>
      <c r="AP13" s="12">
        <f>1/1000*[1]TimberSectorImp!AN$56</f>
        <v>1.612004E-3</v>
      </c>
      <c r="AQ13" s="12">
        <f>1/1000*[1]TimberSectorImp!AO$56</f>
        <v>1.353173E-3</v>
      </c>
      <c r="AR13" s="12">
        <f>1/1000*[1]TimberSectorImp!AP$56</f>
        <v>2.1600729999999998E-3</v>
      </c>
      <c r="AS13" s="12">
        <f>1/1000*[1]TimberSectorImp!AQ$56</f>
        <v>1.191344E-3</v>
      </c>
      <c r="AT13" s="12">
        <f>1/1000*[1]TimberSectorImp!AR$56</f>
        <v>1.0335852400000002E-3</v>
      </c>
      <c r="AU13" s="12">
        <f>1/1000*[1]TimberSectorImp!AS$56</f>
        <v>3.1421120000000003E-3</v>
      </c>
      <c r="AV13" s="12">
        <f>1/1000*[1]TimberSectorImp!AT$56</f>
        <v>2.5161642800000002E-3</v>
      </c>
      <c r="AW13" s="12">
        <f>1/1000*[1]TimberSectorImp!AU$56</f>
        <v>0</v>
      </c>
      <c r="AX13" s="12">
        <f>1/1000*[1]TimberSectorImp!AV$56</f>
        <v>0</v>
      </c>
      <c r="AY13" s="12">
        <f>1/1000*[1]TimberSectorImp!AW$56</f>
        <v>0</v>
      </c>
      <c r="AZ13" s="12">
        <f>1/1000*[1]TimberSectorImp!AX$56</f>
        <v>0</v>
      </c>
      <c r="BA13" s="12">
        <f>1/1000*[1]TimberSectorImp!AY$56</f>
        <v>0</v>
      </c>
      <c r="BB13" s="12">
        <f>1/1000*[1]TimberSectorImp!AZ$56</f>
        <v>0</v>
      </c>
      <c r="BC13" s="12">
        <f>1/1000*[1]TimberSectorImp!BA$56</f>
        <v>0</v>
      </c>
      <c r="BD13" s="108"/>
    </row>
    <row r="14" spans="1:56">
      <c r="B14" s="191" t="s">
        <v>214</v>
      </c>
      <c r="C14" s="16">
        <f>1/$A$1*[1]TimberSectorImp!B$166</f>
        <v>0</v>
      </c>
      <c r="D14" s="12">
        <f>1/$A$1*[1]TimberSectorImp!C$166</f>
        <v>0</v>
      </c>
      <c r="E14" s="12">
        <f>1/$A$1*[1]TimberSectorImp!D$166</f>
        <v>0</v>
      </c>
      <c r="F14" s="12">
        <f>1/$A$1*[1]TimberSectorImp!E$166</f>
        <v>0</v>
      </c>
      <c r="G14" s="12">
        <f>1/$A$1*[1]TimberSectorImp!F$166</f>
        <v>0</v>
      </c>
      <c r="H14" s="12">
        <f>1/$A$1*[1]TimberSectorImp!G$166</f>
        <v>0</v>
      </c>
      <c r="I14" s="12">
        <f>1/$A$1*[1]TimberSectorImp!H$166</f>
        <v>0</v>
      </c>
      <c r="J14" s="12">
        <f>1/$A$1*[1]TimberSectorImp!I$166</f>
        <v>1.3767999999999999E-5</v>
      </c>
      <c r="K14" s="12">
        <f>1/$A$1*[1]TimberSectorImp!J$166</f>
        <v>4.326666666666667E-5</v>
      </c>
      <c r="L14" s="12">
        <f>1/$A$1*[1]TimberSectorImp!K$166</f>
        <v>4.50252E-4</v>
      </c>
      <c r="M14" s="12">
        <f>1/$A$1*[1]TimberSectorImp!L$166</f>
        <v>2.4580333333333333E-3</v>
      </c>
      <c r="N14" s="12">
        <f>1/$A$1*[1]TimberSectorImp!M$166</f>
        <v>2.9743133333333333E-3</v>
      </c>
      <c r="O14" s="12">
        <f>1/$A$1*[1]TimberSectorImp!N$166</f>
        <v>4.9100266666666659E-3</v>
      </c>
      <c r="P14" s="12">
        <f>1/$A$1*[1]TimberSectorImp!O$166</f>
        <v>2.276881821428571E-2</v>
      </c>
      <c r="Q14" s="12">
        <f>1/$A$1*[1]TimberSectorImp!P$166</f>
        <v>4.0509817142857125E-2</v>
      </c>
      <c r="R14" s="12">
        <f>1/$A$1*[1]TimberSectorImp!Q$166</f>
        <v>7.0450787301587298E-2</v>
      </c>
      <c r="S14" s="12">
        <f>1/$A$1*[1]TimberSectorImp!R$166</f>
        <v>0.15950457800000001</v>
      </c>
      <c r="T14" s="12">
        <f>1/$A$1*[1]TimberSectorImp!S$166</f>
        <v>0.1343336504</v>
      </c>
      <c r="U14" s="12">
        <f>1/$A$1*[1]TimberSectorImp!T$166</f>
        <v>0.16881456040000001</v>
      </c>
      <c r="V14" s="12">
        <f>1/$A$1*[1]TimberSectorImp!U$166</f>
        <v>0</v>
      </c>
      <c r="W14" s="12">
        <f>1/$A$1*[1]TimberSectorImp!V$166</f>
        <v>0</v>
      </c>
      <c r="X14" s="12">
        <f>1/$A$1*[1]TimberSectorImp!W$166</f>
        <v>0</v>
      </c>
      <c r="Y14" s="12">
        <f>1/$A$1*[1]TimberSectorImp!X$166</f>
        <v>0</v>
      </c>
      <c r="Z14" s="12">
        <f>1/$A$1*[1]TimberSectorImp!Y$166</f>
        <v>0</v>
      </c>
      <c r="AA14" s="12">
        <f>1/$A$1*[1]TimberSectorImp!Z$166</f>
        <v>0</v>
      </c>
      <c r="AB14" s="12">
        <f>1/$A$1*[1]TimberSectorImp!AA$166</f>
        <v>0</v>
      </c>
      <c r="AC14" s="59"/>
      <c r="AD14" s="16">
        <f>1/1000*[1]TimberSectorImp!AB$166</f>
        <v>0</v>
      </c>
      <c r="AE14" s="12">
        <f>1/1000*[1]TimberSectorImp!AC$166</f>
        <v>0</v>
      </c>
      <c r="AF14" s="12">
        <f>1/1000*[1]TimberSectorImp!AD$166</f>
        <v>0</v>
      </c>
      <c r="AG14" s="12">
        <f>1/1000*[1]TimberSectorImp!AE$166</f>
        <v>0</v>
      </c>
      <c r="AH14" s="12">
        <f>1/1000*[1]TimberSectorImp!AF$166</f>
        <v>0</v>
      </c>
      <c r="AI14" s="12">
        <f>1/1000*[1]TimberSectorImp!AG$166</f>
        <v>0</v>
      </c>
      <c r="AJ14" s="12">
        <f>1/1000*[1]TimberSectorImp!AH$166</f>
        <v>0</v>
      </c>
      <c r="AK14" s="12">
        <f>1/1000*[1]TimberSectorImp!AI$166</f>
        <v>3.4419999999999998E-6</v>
      </c>
      <c r="AL14" s="12">
        <f>1/1000*[1]TimberSectorImp!AJ$166</f>
        <v>1.2980000000000001E-5</v>
      </c>
      <c r="AM14" s="12">
        <f>1/1000*[1]TimberSectorImp!AK$166</f>
        <v>1.2301400000000001E-4</v>
      </c>
      <c r="AN14" s="12">
        <f>1/1000*[1]TimberSectorImp!AL$166</f>
        <v>6.9558E-4</v>
      </c>
      <c r="AO14" s="12">
        <f>1/1000*[1]TimberSectorImp!AM$166</f>
        <v>8.9229399999999996E-4</v>
      </c>
      <c r="AP14" s="12">
        <f>1/1000*[1]TimberSectorImp!AN$166</f>
        <v>1.4730079999999998E-3</v>
      </c>
      <c r="AQ14" s="12">
        <f>1/1000*[1]TimberSectorImp!AO$166</f>
        <v>8.8218970000000004E-3</v>
      </c>
      <c r="AR14" s="12">
        <f>1/1000*[1]TimberSectorImp!AP$166</f>
        <v>1.7616049999999998E-2</v>
      </c>
      <c r="AS14" s="12">
        <f>1/1000*[1]TimberSectorImp!AQ$166</f>
        <v>2.9368575999999997E-2</v>
      </c>
      <c r="AT14" s="12">
        <f>1/1000*[1]TimberSectorImp!AR$166</f>
        <v>5.2253022360000005E-2</v>
      </c>
      <c r="AU14" s="12">
        <f>1/1000*[1]TimberSectorImp!AS$166</f>
        <v>2.8518379000000003E-2</v>
      </c>
      <c r="AV14" s="12">
        <f>1/1000*[1]TimberSectorImp!AT$166</f>
        <v>4.6552876080000007E-2</v>
      </c>
      <c r="AW14" s="12">
        <f>1/1000*[1]TimberSectorImp!AU$166</f>
        <v>0</v>
      </c>
      <c r="AX14" s="12">
        <f>1/1000*[1]TimberSectorImp!AV$166</f>
        <v>0</v>
      </c>
      <c r="AY14" s="12">
        <f>1/1000*[1]TimberSectorImp!AW$166</f>
        <v>0</v>
      </c>
      <c r="AZ14" s="12">
        <f>1/1000*[1]TimberSectorImp!AX$166</f>
        <v>0</v>
      </c>
      <c r="BA14" s="12">
        <f>1/1000*[1]TimberSectorImp!AY$166</f>
        <v>0</v>
      </c>
      <c r="BB14" s="12">
        <f>1/1000*[1]TimberSectorImp!AZ$166</f>
        <v>0</v>
      </c>
      <c r="BC14" s="12">
        <f>1/1000*[1]TimberSectorImp!BA$166</f>
        <v>0</v>
      </c>
      <c r="BD14" s="108"/>
    </row>
    <row r="15" spans="1:56">
      <c r="B15" s="115" t="s">
        <v>39</v>
      </c>
      <c r="C15" s="16">
        <f>1/$A$1*[1]TimberSectorImp!B$211</f>
        <v>1.5959999999999998E-4</v>
      </c>
      <c r="D15" s="12">
        <f>1/$A$1*[1]TimberSectorImp!C$211</f>
        <v>2.091692E-3</v>
      </c>
      <c r="E15" s="12">
        <f>1/$A$1*[1]TimberSectorImp!D$211</f>
        <v>6.7381527800000002E-3</v>
      </c>
      <c r="F15" s="12">
        <f>1/$A$1*[1]TimberSectorImp!E$211</f>
        <v>5.4010579429303917E-3</v>
      </c>
      <c r="G15" s="12">
        <f>1/$A$1*[1]TimberSectorImp!F$211</f>
        <v>1.8646405268731112E-2</v>
      </c>
      <c r="H15" s="12">
        <f>1/$A$1*[1]TimberSectorImp!G$211</f>
        <v>1.9304523573333333E-2</v>
      </c>
      <c r="I15" s="12">
        <f>1/$A$1*[1]TimberSectorImp!H$211</f>
        <v>2.9161491866666663E-2</v>
      </c>
      <c r="J15" s="12">
        <f>1/$A$1*[1]TimberSectorImp!I$211</f>
        <v>1.9224210033333331E-2</v>
      </c>
      <c r="K15" s="12">
        <f>1/$A$1*[1]TimberSectorImp!J$211</f>
        <v>9.4054571428571418E-3</v>
      </c>
      <c r="L15" s="12">
        <f>1/$A$1*[1]TimberSectorImp!K$211</f>
        <v>9.752973333333333E-3</v>
      </c>
      <c r="M15" s="12">
        <f>1/$A$1*[1]TimberSectorImp!L$211</f>
        <v>4.7337799999999999E-3</v>
      </c>
      <c r="N15" s="12">
        <f>1/$A$1*[1]TimberSectorImp!M$211</f>
        <v>7.4974200000000003E-3</v>
      </c>
      <c r="O15" s="12">
        <f>1/$A$1*[1]TimberSectorImp!N$211</f>
        <v>1.0355327135294117E-2</v>
      </c>
      <c r="P15" s="12">
        <f>1/$A$1*[1]TimberSectorImp!O$211</f>
        <v>2.2343183525502318E-2</v>
      </c>
      <c r="Q15" s="12">
        <f>1/$A$1*[1]TimberSectorImp!P$211</f>
        <v>1.1632637486666665E-2</v>
      </c>
      <c r="R15" s="12">
        <f>1/$A$1*[1]TimberSectorImp!Q$211</f>
        <v>8.9462475801249941E-3</v>
      </c>
      <c r="S15" s="12">
        <f>1/$A$1*[1]TimberSectorImp!R$211</f>
        <v>2.293468999E-2</v>
      </c>
      <c r="T15" s="12">
        <f>1/$A$1*[1]TimberSectorImp!S$211</f>
        <v>2.33806256E-2</v>
      </c>
      <c r="U15" s="12">
        <f>1/$A$1*[1]TimberSectorImp!T$211</f>
        <v>6.0421234399999996E-2</v>
      </c>
      <c r="V15" s="12">
        <f>1/$A$1*[1]TimberSectorImp!U$211</f>
        <v>0</v>
      </c>
      <c r="W15" s="12">
        <f>1/$A$1*[1]TimberSectorImp!V$211</f>
        <v>0</v>
      </c>
      <c r="X15" s="12">
        <f>1/$A$1*[1]TimberSectorImp!W$211</f>
        <v>0</v>
      </c>
      <c r="Y15" s="12">
        <f>1/$A$1*[1]TimberSectorImp!X$211</f>
        <v>0</v>
      </c>
      <c r="Z15" s="12">
        <f>1/$A$1*[1]TimberSectorImp!Y$211</f>
        <v>0</v>
      </c>
      <c r="AA15" s="12">
        <f>1/$A$1*[1]TimberSectorImp!Z$211</f>
        <v>0</v>
      </c>
      <c r="AB15" s="12">
        <f>1/$A$1*[1]TimberSectorImp!AA$211</f>
        <v>0</v>
      </c>
      <c r="AC15" s="59"/>
      <c r="AD15" s="16">
        <f>1/1000*[1]TimberSectorImp!AB$211</f>
        <v>0</v>
      </c>
      <c r="AE15" s="12">
        <f>1/1000*[1]TimberSectorImp!AC$211</f>
        <v>1.93609E-4</v>
      </c>
      <c r="AF15" s="12">
        <f>1/1000*[1]TimberSectorImp!AD$211</f>
        <v>7.74816E-4</v>
      </c>
      <c r="AG15" s="12">
        <f>1/1000*[1]TimberSectorImp!AE$211</f>
        <v>2.3587080000000002E-3</v>
      </c>
      <c r="AH15" s="12">
        <f>1/1000*[1]TimberSectorImp!AF$211</f>
        <v>6.4619359999999997E-3</v>
      </c>
      <c r="AI15" s="12">
        <f>1/1000*[1]TimberSectorImp!AG$211</f>
        <v>8.047269000000001E-3</v>
      </c>
      <c r="AJ15" s="12">
        <f>1/1000*[1]TimberSectorImp!AH$211</f>
        <v>1.3340007000000001E-2</v>
      </c>
      <c r="AK15" s="12">
        <f>1/1000*[1]TimberSectorImp!AI$211</f>
        <v>1.0029837999999999E-2</v>
      </c>
      <c r="AL15" s="12">
        <f>1/1000*[1]TimberSectorImp!AJ$211</f>
        <v>7.3829149999999994E-3</v>
      </c>
      <c r="AM15" s="12">
        <f>1/1000*[1]TimberSectorImp!AK$211</f>
        <v>5.0584710000000001E-3</v>
      </c>
      <c r="AN15" s="12">
        <f>1/1000*[1]TimberSectorImp!AL$211</f>
        <v>2.2189000000000002E-3</v>
      </c>
      <c r="AO15" s="12">
        <f>1/1000*[1]TimberSectorImp!AM$211</f>
        <v>1.4203E-3</v>
      </c>
      <c r="AP15" s="12">
        <f>1/1000*[1]TimberSectorImp!AN$211</f>
        <v>3.1105630000000002E-3</v>
      </c>
      <c r="AQ15" s="12">
        <f>1/1000*[1]TimberSectorImp!AO$211</f>
        <v>3.1091349999999999E-3</v>
      </c>
      <c r="AR15" s="12">
        <f>1/1000*[1]TimberSectorImp!AP$211</f>
        <v>3.6687999999999998E-3</v>
      </c>
      <c r="AS15" s="12">
        <f>1/1000*[1]TimberSectorImp!AQ$211</f>
        <v>4.7557390000000001E-3</v>
      </c>
      <c r="AT15" s="12">
        <f>1/1000*[1]TimberSectorImp!AR$211</f>
        <v>4.2710450000000002E-3</v>
      </c>
      <c r="AU15" s="12">
        <f>1/1000*[1]TimberSectorImp!AS$211</f>
        <v>7.7322743199999995E-3</v>
      </c>
      <c r="AV15" s="12">
        <f>1/1000*[1]TimberSectorImp!AT$211</f>
        <v>1.32430095E-2</v>
      </c>
      <c r="AW15" s="12">
        <f>1/1000*[1]TimberSectorImp!AU$211</f>
        <v>0</v>
      </c>
      <c r="AX15" s="12">
        <f>1/1000*[1]TimberSectorImp!AV$211</f>
        <v>0</v>
      </c>
      <c r="AY15" s="12">
        <f>1/1000*[1]TimberSectorImp!AW$211</f>
        <v>0</v>
      </c>
      <c r="AZ15" s="12">
        <f>1/1000*[1]TimberSectorImp!AX$211</f>
        <v>0</v>
      </c>
      <c r="BA15" s="12">
        <f>1/1000*[1]TimberSectorImp!AY$211</f>
        <v>0</v>
      </c>
      <c r="BB15" s="12">
        <f>1/1000*[1]TimberSectorImp!AZ$211</f>
        <v>0</v>
      </c>
      <c r="BC15" s="12">
        <f>1/1000*[1]TimberSectorImp!BA$211</f>
        <v>0</v>
      </c>
      <c r="BD15" s="108"/>
    </row>
    <row r="16" spans="1:56">
      <c r="B16" s="116" t="s">
        <v>20</v>
      </c>
      <c r="C16" s="117">
        <f t="shared" ref="C16:AB16" si="2">SUM(C6:C6)-SUM(C7:C15)</f>
        <v>1.2061994529324424E-3</v>
      </c>
      <c r="D16" s="45">
        <f t="shared" si="2"/>
        <v>1.1203499999999991E-4</v>
      </c>
      <c r="E16" s="45">
        <f t="shared" si="2"/>
        <v>1.6305315000000008E-4</v>
      </c>
      <c r="F16" s="45">
        <f t="shared" si="2"/>
        <v>2.3946547500000061E-4</v>
      </c>
      <c r="G16" s="45">
        <f t="shared" si="2"/>
        <v>3.7585231584098822E-4</v>
      </c>
      <c r="H16" s="45">
        <f t="shared" si="2"/>
        <v>6.741793333333336E-4</v>
      </c>
      <c r="I16" s="45">
        <f t="shared" si="2"/>
        <v>8.9710799999999369E-4</v>
      </c>
      <c r="J16" s="45">
        <f t="shared" si="2"/>
        <v>2.75266533333339E-4</v>
      </c>
      <c r="K16" s="45">
        <f t="shared" si="2"/>
        <v>8.9874652666666055E-4</v>
      </c>
      <c r="L16" s="45">
        <f t="shared" si="2"/>
        <v>3.1008120152412055E-4</v>
      </c>
      <c r="M16" s="45">
        <f t="shared" si="2"/>
        <v>1.3734311080000061E-3</v>
      </c>
      <c r="N16" s="45">
        <f t="shared" si="2"/>
        <v>3.4475732262373993E-3</v>
      </c>
      <c r="O16" s="45">
        <f t="shared" si="2"/>
        <v>3.7439038000000591E-4</v>
      </c>
      <c r="P16" s="45">
        <f t="shared" si="2"/>
        <v>2.97518938095237E-3</v>
      </c>
      <c r="Q16" s="13">
        <f t="shared" si="2"/>
        <v>6.3547167777316393E-3</v>
      </c>
      <c r="R16" s="13">
        <f t="shared" si="2"/>
        <v>2.1518319487041526E-2</v>
      </c>
      <c r="S16" s="13">
        <f t="shared" si="2"/>
        <v>6.2049948297634216E-2</v>
      </c>
      <c r="T16" s="13">
        <f t="shared" si="2"/>
        <v>0.17442567483986737</v>
      </c>
      <c r="U16" s="13">
        <f t="shared" si="2"/>
        <v>0.25975809080000012</v>
      </c>
      <c r="V16" s="13">
        <f t="shared" si="2"/>
        <v>0</v>
      </c>
      <c r="W16" s="13">
        <f t="shared" si="2"/>
        <v>0</v>
      </c>
      <c r="X16" s="13">
        <f t="shared" si="2"/>
        <v>0</v>
      </c>
      <c r="Y16" s="13">
        <f t="shared" si="2"/>
        <v>0</v>
      </c>
      <c r="Z16" s="13">
        <f t="shared" si="2"/>
        <v>0</v>
      </c>
      <c r="AA16" s="13">
        <f t="shared" si="2"/>
        <v>0</v>
      </c>
      <c r="AB16" s="13">
        <f t="shared" si="2"/>
        <v>0</v>
      </c>
      <c r="AC16" s="59"/>
      <c r="AD16" s="17">
        <f t="shared" ref="AD16:BC16" si="3">SUM(AD6:AD6)-SUM(AD7:AD15)</f>
        <v>2.99E-4</v>
      </c>
      <c r="AE16" s="13">
        <f t="shared" si="3"/>
        <v>5.22998E-4</v>
      </c>
      <c r="AF16" s="13">
        <f t="shared" si="3"/>
        <v>4.8648799999999976E-4</v>
      </c>
      <c r="AG16" s="13">
        <f t="shared" si="3"/>
        <v>2.1131070000000004E-3</v>
      </c>
      <c r="AH16" s="13">
        <f t="shared" si="3"/>
        <v>5.2733499999999996E-3</v>
      </c>
      <c r="AI16" s="13">
        <f t="shared" si="3"/>
        <v>5.4765229999999988E-3</v>
      </c>
      <c r="AJ16" s="13">
        <f t="shared" si="3"/>
        <v>5.3918669999999946E-3</v>
      </c>
      <c r="AK16" s="13">
        <f t="shared" si="3"/>
        <v>5.5671270000000016E-3</v>
      </c>
      <c r="AL16" s="13">
        <f t="shared" si="3"/>
        <v>7.6928259999999998E-3</v>
      </c>
      <c r="AM16" s="13">
        <f t="shared" si="3"/>
        <v>4.4946630000000029E-3</v>
      </c>
      <c r="AN16" s="13">
        <f t="shared" si="3"/>
        <v>6.6243699999999905E-3</v>
      </c>
      <c r="AO16" s="13">
        <f t="shared" si="3"/>
        <v>1.2595305999999987E-2</v>
      </c>
      <c r="AP16" s="13">
        <f t="shared" si="3"/>
        <v>4.8846919999999822E-3</v>
      </c>
      <c r="AQ16" s="13">
        <f t="shared" si="3"/>
        <v>6.9895610000000052E-3</v>
      </c>
      <c r="AR16" s="13">
        <f t="shared" si="3"/>
        <v>1.4805501999999998E-2</v>
      </c>
      <c r="AS16" s="13">
        <f t="shared" si="3"/>
        <v>1.8159840999999954E-2</v>
      </c>
      <c r="AT16" s="13">
        <f t="shared" si="3"/>
        <v>4.1727707539999992E-2</v>
      </c>
      <c r="AU16" s="13">
        <f t="shared" si="3"/>
        <v>9.0933676460000057E-2</v>
      </c>
      <c r="AV16" s="13">
        <f t="shared" si="3"/>
        <v>5.7945582180000121E-2</v>
      </c>
      <c r="AW16" s="13">
        <f t="shared" si="3"/>
        <v>0</v>
      </c>
      <c r="AX16" s="13">
        <f t="shared" si="3"/>
        <v>0</v>
      </c>
      <c r="AY16" s="13">
        <f t="shared" si="3"/>
        <v>0</v>
      </c>
      <c r="AZ16" s="13">
        <f t="shared" si="3"/>
        <v>0</v>
      </c>
      <c r="BA16" s="13">
        <f t="shared" si="3"/>
        <v>0</v>
      </c>
      <c r="BB16" s="13">
        <f t="shared" si="3"/>
        <v>0</v>
      </c>
      <c r="BC16" s="13">
        <f t="shared" si="3"/>
        <v>0</v>
      </c>
      <c r="BD16" s="108"/>
    </row>
    <row r="17" spans="2:56" ht="17.149999999999999" customHeight="1">
      <c r="B17" s="119" t="s">
        <v>73</v>
      </c>
      <c r="C17" s="20">
        <f>1/$A$1*[1]TimberSectorImp!B$268</f>
        <v>1.0341945263247217E-2</v>
      </c>
      <c r="D17" s="31">
        <f>1/$A$1*[1]TimberSectorImp!C$268</f>
        <v>2.2361755851432234E-2</v>
      </c>
      <c r="E17" s="31">
        <f>1/$A$1*[1]TimberSectorImp!D$268</f>
        <v>6.8593573375220804E-2</v>
      </c>
      <c r="F17" s="31">
        <f>1/$A$1*[1]TimberSectorImp!E$268</f>
        <v>7.545876961054554E-2</v>
      </c>
      <c r="G17" s="31">
        <f>1/$A$1*[1]TimberSectorImp!F$268</f>
        <v>0.14064666893739289</v>
      </c>
      <c r="H17" s="31">
        <f>1/$A$1*[1]TimberSectorImp!G$268</f>
        <v>0.1563933725856933</v>
      </c>
      <c r="I17" s="31">
        <f>1/$A$1*[1]TimberSectorImp!H$268</f>
        <v>0.24692403204062197</v>
      </c>
      <c r="J17" s="31">
        <f>1/$A$1*[1]TimberSectorImp!I$268</f>
        <v>0.43302837887177759</v>
      </c>
      <c r="K17" s="31">
        <f>1/$A$1*[1]TimberSectorImp!J$268</f>
        <v>0.37526629251321048</v>
      </c>
      <c r="L17" s="31">
        <f>1/$A$1*[1]TimberSectorImp!K$268</f>
        <v>0.47208033418707446</v>
      </c>
      <c r="M17" s="31">
        <f>1/$A$1*[1]TimberSectorImp!L$268</f>
        <v>0.66799274720706281</v>
      </c>
      <c r="N17" s="31">
        <f>1/$A$1*[1]TimberSectorImp!M$268</f>
        <v>0.66608383054708586</v>
      </c>
      <c r="O17" s="31">
        <f>1/$A$1*[1]TimberSectorImp!N$268</f>
        <v>0.81155131506610068</v>
      </c>
      <c r="P17" s="31">
        <f>1/$A$1*[1]TimberSectorImp!O$268</f>
        <v>0.89912984070412083</v>
      </c>
      <c r="Q17" s="31">
        <f>1/$A$1*[1]TimberSectorImp!P$268</f>
        <v>0.95022621757322923</v>
      </c>
      <c r="R17" s="31">
        <f>1/$A$1*[1]TimberSectorImp!Q$268</f>
        <v>0.85274616321487462</v>
      </c>
      <c r="S17" s="31">
        <f>1/$A$1*[1]TimberSectorImp!R$268</f>
        <v>0.9170897833826096</v>
      </c>
      <c r="T17" s="31">
        <f>1/$A$1*[1]TimberSectorImp!S$268</f>
        <v>1.067271216660842</v>
      </c>
      <c r="U17" s="31">
        <f>1/$A$1*[1]TimberSectorImp!T$268</f>
        <v>0</v>
      </c>
      <c r="V17" s="31">
        <f>1/$A$1*[1]TimberSectorImp!U$268</f>
        <v>0</v>
      </c>
      <c r="W17" s="31">
        <f>1/$A$1*[1]TimberSectorImp!V$268</f>
        <v>0</v>
      </c>
      <c r="X17" s="31">
        <f>1/$A$1*[1]TimberSectorImp!W$268</f>
        <v>0</v>
      </c>
      <c r="Y17" s="31">
        <f>1/$A$1*[1]TimberSectorImp!X$268</f>
        <v>0</v>
      </c>
      <c r="Z17" s="31">
        <f>1/$A$1*[1]TimberSectorImp!Y$268</f>
        <v>0</v>
      </c>
      <c r="AA17" s="31">
        <f>1/$A$1*[1]TimberSectorImp!Z$268</f>
        <v>0</v>
      </c>
      <c r="AB17" s="31">
        <f>1/$A$1*[1]TimberSectorImp!AA$268</f>
        <v>0</v>
      </c>
      <c r="AC17" s="59"/>
      <c r="AD17" s="20">
        <f>1/1000*[1]TimberSectorImp!AB$268</f>
        <v>1.4500000000000001E-3</v>
      </c>
      <c r="AE17" s="31">
        <f>1/1000*[1]TimberSectorImp!AC$268</f>
        <v>5.650721E-3</v>
      </c>
      <c r="AF17" s="31">
        <f>1/1000*[1]TimberSectorImp!AD$268</f>
        <v>1.8670299999999997E-2</v>
      </c>
      <c r="AG17" s="31">
        <f>1/1000*[1]TimberSectorImp!AE$268</f>
        <v>1.7871690000000003E-2</v>
      </c>
      <c r="AH17" s="31">
        <f>1/1000*[1]TimberSectorImp!AF$268</f>
        <v>3.2925297999999999E-2</v>
      </c>
      <c r="AI17" s="31">
        <f>1/1000*[1]TimberSectorImp!AG$268</f>
        <v>4.1219601999999994E-2</v>
      </c>
      <c r="AJ17" s="31">
        <f>1/1000*[1]TimberSectorImp!AH$268</f>
        <v>6.2335224999999994E-2</v>
      </c>
      <c r="AK17" s="31">
        <f>1/1000*[1]TimberSectorImp!AI$268</f>
        <v>0.10546665600000001</v>
      </c>
      <c r="AL17" s="31">
        <f>1/1000*[1]TimberSectorImp!AJ$268</f>
        <v>0.13332481200000001</v>
      </c>
      <c r="AM17" s="31">
        <f>1/1000*[1]TimberSectorImp!AK$268</f>
        <v>0.11075047799999999</v>
      </c>
      <c r="AN17" s="31">
        <f>1/1000*[1]TimberSectorImp!AL$268</f>
        <v>0.15916710999999997</v>
      </c>
      <c r="AO17" s="31">
        <f>1/1000*[1]TimberSectorImp!AM$268</f>
        <v>0.15687625300000002</v>
      </c>
      <c r="AP17" s="31">
        <f>1/1000*[1]TimberSectorImp!AN$268</f>
        <v>0.20354682799999999</v>
      </c>
      <c r="AQ17" s="31">
        <f>1/1000*[1]TimberSectorImp!AO$268</f>
        <v>0.22563680699999997</v>
      </c>
      <c r="AR17" s="31">
        <f>1/1000*[1]TimberSectorImp!AP$268</f>
        <v>0.26468379399999997</v>
      </c>
      <c r="AS17" s="31">
        <f>1/1000*[1]TimberSectorImp!AQ$268</f>
        <v>0.241710759</v>
      </c>
      <c r="AT17" s="31">
        <f>1/1000*[1]TimberSectorImp!AR$268</f>
        <v>0.23312648300000002</v>
      </c>
      <c r="AU17" s="31">
        <f>1/1000*[1]TimberSectorImp!AS$268</f>
        <v>0.27773659799999995</v>
      </c>
      <c r="AV17" s="31">
        <f>1/1000*[1]TimberSectorImp!AT$268</f>
        <v>0</v>
      </c>
      <c r="AW17" s="31">
        <f>1/1000*[1]TimberSectorImp!AU$268</f>
        <v>0</v>
      </c>
      <c r="AX17" s="31">
        <f>1/1000*[1]TimberSectorImp!AV$268</f>
        <v>0</v>
      </c>
      <c r="AY17" s="31">
        <f>1/1000*[1]TimberSectorImp!AW$268</f>
        <v>0</v>
      </c>
      <c r="AZ17" s="31">
        <f>1/1000*[1]TimberSectorImp!AX$268</f>
        <v>0</v>
      </c>
      <c r="BA17" s="31">
        <f>1/1000*[1]TimberSectorImp!AY$268</f>
        <v>0</v>
      </c>
      <c r="BB17" s="31">
        <f>1/1000*[1]TimberSectorImp!AZ$268</f>
        <v>0</v>
      </c>
      <c r="BC17" s="31">
        <f>1/1000*[1]TimberSectorImp!BA$268</f>
        <v>0</v>
      </c>
      <c r="BD17" s="108"/>
    </row>
    <row r="18" spans="2:56">
      <c r="B18" s="115" t="s">
        <v>74</v>
      </c>
      <c r="C18" s="16">
        <f>1/$A$1*[1]TimberSectorImp!B$39</f>
        <v>1.9358933372635488E-3</v>
      </c>
      <c r="D18" s="12">
        <f>1/$A$1*[1]TimberSectorImp!C$39</f>
        <v>1.240043252E-3</v>
      </c>
      <c r="E18" s="12">
        <f>1/$A$1*[1]TimberSectorImp!D$39</f>
        <v>3.609521624609376E-3</v>
      </c>
      <c r="F18" s="12">
        <f>1/$A$1*[1]TimberSectorImp!E$39</f>
        <v>8.8653772794387957E-3</v>
      </c>
      <c r="G18" s="12">
        <f>1/$A$1*[1]TimberSectorImp!F$39</f>
        <v>1.0419591185204843E-2</v>
      </c>
      <c r="H18" s="12">
        <f>1/$A$1*[1]TimberSectorImp!G$39</f>
        <v>4.7547335964116411E-3</v>
      </c>
      <c r="I18" s="12">
        <f>1/$A$1*[1]TimberSectorImp!H$39</f>
        <v>1.3773629215600927E-2</v>
      </c>
      <c r="J18" s="12">
        <f>1/$A$1*[1]TimberSectorImp!I$39</f>
        <v>5.4748373412988237E-2</v>
      </c>
      <c r="K18" s="12">
        <f>1/$A$1*[1]TimberSectorImp!J$39</f>
        <v>4.138648381602146E-2</v>
      </c>
      <c r="L18" s="12">
        <f>1/$A$1*[1]TimberSectorImp!K$39</f>
        <v>4.8566427109029135E-2</v>
      </c>
      <c r="M18" s="12">
        <f>1/$A$1*[1]TimberSectorImp!L$39</f>
        <v>4.6938434108293035E-2</v>
      </c>
      <c r="N18" s="12">
        <f>1/$A$1*[1]TimberSectorImp!M$39</f>
        <v>4.0086492405984761E-2</v>
      </c>
      <c r="O18" s="12">
        <f>1/$A$1*[1]TimberSectorImp!N$39</f>
        <v>3.4529708164594268E-2</v>
      </c>
      <c r="P18" s="12">
        <f>1/$A$1*[1]TimberSectorImp!O$39</f>
        <v>2.3153136629305196E-2</v>
      </c>
      <c r="Q18" s="12">
        <f>1/$A$1*[1]TimberSectorImp!P$39</f>
        <v>2.9560960246452446E-2</v>
      </c>
      <c r="R18" s="12">
        <f>1/$A$1*[1]TimberSectorImp!Q$39</f>
        <v>3.2430556201741921E-2</v>
      </c>
      <c r="S18" s="12">
        <f>1/$A$1*[1]TimberSectorImp!R$39</f>
        <v>6.6376270546722571E-2</v>
      </c>
      <c r="T18" s="12">
        <f>1/$A$1*[1]TimberSectorImp!S$39</f>
        <v>1.6236587399515959E-3</v>
      </c>
      <c r="U18" s="12">
        <f>1/$A$1*[1]TimberSectorImp!T$39</f>
        <v>0</v>
      </c>
      <c r="V18" s="12">
        <f>1/$A$1*[1]TimberSectorImp!U$39</f>
        <v>0</v>
      </c>
      <c r="W18" s="12">
        <f>1/$A$1*[1]TimberSectorImp!V$39</f>
        <v>0</v>
      </c>
      <c r="X18" s="12">
        <f>1/$A$1*[1]TimberSectorImp!W$39</f>
        <v>0</v>
      </c>
      <c r="Y18" s="12">
        <f>1/$A$1*[1]TimberSectorImp!X$39</f>
        <v>0</v>
      </c>
      <c r="Z18" s="12">
        <f>1/$A$1*[1]TimberSectorImp!Y$39</f>
        <v>0</v>
      </c>
      <c r="AA18" s="12">
        <f>1/$A$1*[1]TimberSectorImp!Z$39</f>
        <v>0</v>
      </c>
      <c r="AB18" s="12">
        <f>1/$A$1*[1]TimberSectorImp!AA$39</f>
        <v>0</v>
      </c>
      <c r="AC18" s="59"/>
      <c r="AD18" s="16">
        <f>1/1000*[1]TimberSectorImp!AB$39</f>
        <v>2.5500000000000002E-4</v>
      </c>
      <c r="AE18" s="12">
        <f>1/1000*[1]TimberSectorImp!AC$39</f>
        <v>4.5063999999999998E-4</v>
      </c>
      <c r="AF18" s="12">
        <f>1/1000*[1]TimberSectorImp!AD$39</f>
        <v>1.6505629999999999E-3</v>
      </c>
      <c r="AG18" s="12">
        <f>1/1000*[1]TimberSectorImp!AE$39</f>
        <v>3.0442160000000002E-3</v>
      </c>
      <c r="AH18" s="12">
        <f>1/1000*[1]TimberSectorImp!AF$39</f>
        <v>1.704875E-3</v>
      </c>
      <c r="AI18" s="12">
        <f>1/1000*[1]TimberSectorImp!AG$39</f>
        <v>1.771906E-3</v>
      </c>
      <c r="AJ18" s="12">
        <f>1/1000*[1]TimberSectorImp!AH$39</f>
        <v>2.4077699999999996E-3</v>
      </c>
      <c r="AK18" s="12">
        <f>1/1000*[1]TimberSectorImp!AI$39</f>
        <v>7.6910650000000004E-3</v>
      </c>
      <c r="AL18" s="12">
        <f>1/1000*[1]TimberSectorImp!AJ$39</f>
        <v>6.6075320000000002E-3</v>
      </c>
      <c r="AM18" s="12">
        <f>1/1000*[1]TimberSectorImp!AK$39</f>
        <v>6.390471E-3</v>
      </c>
      <c r="AN18" s="12">
        <f>1/1000*[1]TimberSectorImp!AL$39</f>
        <v>7.6494599999999994E-3</v>
      </c>
      <c r="AO18" s="12">
        <f>1/1000*[1]TimberSectorImp!AM$39</f>
        <v>5.6135839999999996E-3</v>
      </c>
      <c r="AP18" s="12">
        <f>1/1000*[1]TimberSectorImp!AN$39</f>
        <v>6.2798340000000006E-3</v>
      </c>
      <c r="AQ18" s="12">
        <f>1/1000*[1]TimberSectorImp!AO$39</f>
        <v>4.8216810000000004E-3</v>
      </c>
      <c r="AR18" s="12">
        <f>1/1000*[1]TimberSectorImp!AP$39</f>
        <v>5.827718E-3</v>
      </c>
      <c r="AS18" s="12">
        <f>1/1000*[1]TimberSectorImp!AQ$39</f>
        <v>6.3081769999999999E-3</v>
      </c>
      <c r="AT18" s="12">
        <f>1/1000*[1]TimberSectorImp!AR$39</f>
        <v>1.3517047999999999E-2</v>
      </c>
      <c r="AU18" s="12">
        <f>1/1000*[1]TimberSectorImp!AS$39</f>
        <v>2.1838407000000001E-2</v>
      </c>
      <c r="AV18" s="12">
        <f>1/1000*[1]TimberSectorImp!AT$39</f>
        <v>0</v>
      </c>
      <c r="AW18" s="12">
        <f>1/1000*[1]TimberSectorImp!AU$39</f>
        <v>0</v>
      </c>
      <c r="AX18" s="12">
        <f>1/1000*[1]TimberSectorImp!AV$39</f>
        <v>0</v>
      </c>
      <c r="AY18" s="12">
        <f>1/1000*[1]TimberSectorImp!AW$39</f>
        <v>0</v>
      </c>
      <c r="AZ18" s="12">
        <f>1/1000*[1]TimberSectorImp!AX$39</f>
        <v>0</v>
      </c>
      <c r="BA18" s="12">
        <f>1/1000*[1]TimberSectorImp!AY$39</f>
        <v>0</v>
      </c>
      <c r="BB18" s="12">
        <f>1/1000*[1]TimberSectorImp!AZ$39</f>
        <v>0</v>
      </c>
      <c r="BC18" s="12">
        <f>1/1000*[1]TimberSectorImp!BA$39</f>
        <v>0</v>
      </c>
      <c r="BD18" s="108"/>
    </row>
    <row r="19" spans="2:56">
      <c r="B19" s="115" t="s">
        <v>36</v>
      </c>
      <c r="C19" s="16">
        <f>1/$A$1*[1]TimberSectorImp!B$147</f>
        <v>0</v>
      </c>
      <c r="D19" s="12">
        <f>1/$A$1*[1]TimberSectorImp!C$147</f>
        <v>0</v>
      </c>
      <c r="E19" s="12">
        <f>1/$A$1*[1]TimberSectorImp!D$147</f>
        <v>0</v>
      </c>
      <c r="F19" s="12">
        <f>1/$A$1*[1]TimberSectorImp!E$147</f>
        <v>0</v>
      </c>
      <c r="G19" s="12">
        <f>1/$A$1*[1]TimberSectorImp!F$147</f>
        <v>4.2072518361704794E-4</v>
      </c>
      <c r="H19" s="12">
        <f>1/$A$1*[1]TimberSectorImp!G$147</f>
        <v>0</v>
      </c>
      <c r="I19" s="12">
        <f>1/$A$1*[1]TimberSectorImp!H$147</f>
        <v>-7.401351479031708E-20</v>
      </c>
      <c r="J19" s="12">
        <f>1/$A$1*[1]TimberSectorImp!I$147</f>
        <v>0</v>
      </c>
      <c r="K19" s="12">
        <f>1/$A$1*[1]TimberSectorImp!J$147</f>
        <v>0</v>
      </c>
      <c r="L19" s="12">
        <f>1/$A$1*[1]TimberSectorImp!K$147</f>
        <v>0</v>
      </c>
      <c r="M19" s="12">
        <f>1/$A$1*[1]TimberSectorImp!L$147</f>
        <v>-1.9761948418087999E-19</v>
      </c>
      <c r="N19" s="12">
        <f>1/$A$1*[1]TimberSectorImp!M$147</f>
        <v>0</v>
      </c>
      <c r="O19" s="12">
        <f>1/$A$1*[1]TimberSectorImp!N$147</f>
        <v>0</v>
      </c>
      <c r="P19" s="12">
        <f>1/$A$1*[1]TimberSectorImp!O$147</f>
        <v>2.4083065857131278E-19</v>
      </c>
      <c r="Q19" s="12">
        <f>1/$A$1*[1]TimberSectorImp!P$147</f>
        <v>3.5663957807562195E-19</v>
      </c>
      <c r="R19" s="12">
        <f>1/$A$1*[1]TimberSectorImp!Q$147</f>
        <v>0</v>
      </c>
      <c r="S19" s="12">
        <f>1/$A$1*[1]TimberSectorImp!R$147</f>
        <v>0</v>
      </c>
      <c r="T19" s="12">
        <f>1/$A$1*[1]TimberSectorImp!S$147</f>
        <v>0</v>
      </c>
      <c r="U19" s="12">
        <f>1/$A$1*[1]TimberSectorImp!T$147</f>
        <v>0</v>
      </c>
      <c r="V19" s="12">
        <f>1/$A$1*[1]TimberSectorImp!U$147</f>
        <v>0</v>
      </c>
      <c r="W19" s="12">
        <f>1/$A$1*[1]TimberSectorImp!V$147</f>
        <v>0</v>
      </c>
      <c r="X19" s="12">
        <f>1/$A$1*[1]TimberSectorImp!W$147</f>
        <v>0</v>
      </c>
      <c r="Y19" s="12">
        <f>1/$A$1*[1]TimberSectorImp!X$147</f>
        <v>0</v>
      </c>
      <c r="Z19" s="12">
        <f>1/$A$1*[1]TimberSectorImp!Y$147</f>
        <v>0</v>
      </c>
      <c r="AA19" s="12">
        <f>1/$A$1*[1]TimberSectorImp!Z$147</f>
        <v>0</v>
      </c>
      <c r="AB19" s="12">
        <f>1/$A$1*[1]TimberSectorImp!AA$147</f>
        <v>0</v>
      </c>
      <c r="AC19" s="59"/>
      <c r="AD19" s="16">
        <f>1/1000*[1]TimberSectorImp!AB$147</f>
        <v>2.1999999999999999E-5</v>
      </c>
      <c r="AE19" s="12">
        <f>1/1000*[1]TimberSectorImp!AC$147</f>
        <v>2.7888999999999997E-5</v>
      </c>
      <c r="AF19" s="12">
        <f>1/1000*[1]TimberSectorImp!AD$147</f>
        <v>7.8672999999999997E-5</v>
      </c>
      <c r="AG19" s="12">
        <f>1/1000*[1]TimberSectorImp!AE$147</f>
        <v>1.7410199999999998E-4</v>
      </c>
      <c r="AH19" s="12">
        <f>1/1000*[1]TimberSectorImp!AF$147</f>
        <v>5.0962000000000004E-5</v>
      </c>
      <c r="AI19" s="12">
        <f>1/1000*[1]TimberSectorImp!AG$147</f>
        <v>0</v>
      </c>
      <c r="AJ19" s="12">
        <f>1/1000*[1]TimberSectorImp!AH$147</f>
        <v>1.0379999999999999E-4</v>
      </c>
      <c r="AK19" s="12">
        <f>1/1000*[1]TimberSectorImp!AI$147</f>
        <v>4.1169900000000002E-4</v>
      </c>
      <c r="AL19" s="12">
        <f>1/1000*[1]TimberSectorImp!AJ$147</f>
        <v>9.9098000000000003E-4</v>
      </c>
      <c r="AM19" s="12">
        <f>1/1000*[1]TimberSectorImp!AK$147</f>
        <v>7.2579399999999998E-4</v>
      </c>
      <c r="AN19" s="12">
        <f>1/1000*[1]TimberSectorImp!AL$147</f>
        <v>4.0355999999999996E-4</v>
      </c>
      <c r="AO19" s="12">
        <f>1/1000*[1]TimberSectorImp!AM$147</f>
        <v>7.9008699999999997E-4</v>
      </c>
      <c r="AP19" s="12">
        <f>1/1000*[1]TimberSectorImp!AN$147</f>
        <v>7.2049599999999994E-4</v>
      </c>
      <c r="AQ19" s="12">
        <f>1/1000*[1]TimberSectorImp!AO$147</f>
        <v>9.2682500000000004E-4</v>
      </c>
      <c r="AR19" s="12">
        <f>1/1000*[1]TimberSectorImp!AP$147</f>
        <v>9.2197100000000005E-4</v>
      </c>
      <c r="AS19" s="12">
        <f>1/1000*[1]TimberSectorImp!AQ$147</f>
        <v>1.1310129999999999E-3</v>
      </c>
      <c r="AT19" s="12">
        <f>1/1000*[1]TimberSectorImp!AR$147</f>
        <v>5.0225699999999999E-4</v>
      </c>
      <c r="AU19" s="12">
        <f>1/1000*[1]TimberSectorImp!AS$147</f>
        <v>3.1967699999999998E-4</v>
      </c>
      <c r="AV19" s="12">
        <f>1/1000*[1]TimberSectorImp!AT$147</f>
        <v>0</v>
      </c>
      <c r="AW19" s="12">
        <f>1/1000*[1]TimberSectorImp!AU$147</f>
        <v>0</v>
      </c>
      <c r="AX19" s="12">
        <f>1/1000*[1]TimberSectorImp!AV$147</f>
        <v>0</v>
      </c>
      <c r="AY19" s="12">
        <f>1/1000*[1]TimberSectorImp!AW$147</f>
        <v>0</v>
      </c>
      <c r="AZ19" s="12">
        <f>1/1000*[1]TimberSectorImp!AX$147</f>
        <v>0</v>
      </c>
      <c r="BA19" s="12">
        <f>1/1000*[1]TimberSectorImp!AY$147</f>
        <v>0</v>
      </c>
      <c r="BB19" s="12">
        <f>1/1000*[1]TimberSectorImp!AZ$147</f>
        <v>0</v>
      </c>
      <c r="BC19" s="12">
        <f>1/1000*[1]TimberSectorImp!BA$147</f>
        <v>0</v>
      </c>
      <c r="BD19" s="108"/>
    </row>
    <row r="20" spans="2:56">
      <c r="B20" s="115" t="s">
        <v>75</v>
      </c>
      <c r="C20" s="16">
        <f>1/$A$1*[1]TimberSectorImp!B$247</f>
        <v>8.4060519259836694E-3</v>
      </c>
      <c r="D20" s="12">
        <f>1/$A$1*[1]TimberSectorImp!C$247</f>
        <v>2.1121712599432234E-2</v>
      </c>
      <c r="E20" s="12">
        <f>1/$A$1*[1]TimberSectorImp!D$247</f>
        <v>6.4984051750611421E-2</v>
      </c>
      <c r="F20" s="12">
        <f>1/$A$1*[1]TimberSectorImp!E$247</f>
        <v>6.6593392331106741E-2</v>
      </c>
      <c r="G20" s="12">
        <f>1/$A$1*[1]TimberSectorImp!F$247</f>
        <v>0.12980635256857101</v>
      </c>
      <c r="H20" s="12">
        <f>1/$A$1*[1]TimberSectorImp!G$247</f>
        <v>0.15163863898928165</v>
      </c>
      <c r="I20" s="12">
        <f>1/$A$1*[1]TimberSectorImp!H$247</f>
        <v>0.23315040282502103</v>
      </c>
      <c r="J20" s="12">
        <f>1/$A$1*[1]TimberSectorImp!I$247</f>
        <v>0.37828000545878937</v>
      </c>
      <c r="K20" s="12">
        <f>1/$A$1*[1]TimberSectorImp!J$247</f>
        <v>0.33387980869718903</v>
      </c>
      <c r="L20" s="12">
        <f>1/$A$1*[1]TimberSectorImp!K$247</f>
        <v>0.42351390707804532</v>
      </c>
      <c r="M20" s="12">
        <f>1/$A$1*[1]TimberSectorImp!L$247</f>
        <v>0.62105431309876979</v>
      </c>
      <c r="N20" s="12">
        <f>1/$A$1*[1]TimberSectorImp!M$247</f>
        <v>0.62599733814110115</v>
      </c>
      <c r="O20" s="12">
        <f>1/$A$1*[1]TimberSectorImp!N$247</f>
        <v>0.77702160690150646</v>
      </c>
      <c r="P20" s="12">
        <f>1/$A$1*[1]TimberSectorImp!O$247</f>
        <v>0.87597670407481565</v>
      </c>
      <c r="Q20" s="12">
        <f>1/$A$1*[1]TimberSectorImp!P$247</f>
        <v>0.92066525732677673</v>
      </c>
      <c r="R20" s="12">
        <f>1/$A$1*[1]TimberSectorImp!Q$247</f>
        <v>0.82031560701313266</v>
      </c>
      <c r="S20" s="12">
        <f>1/$A$1*[1]TimberSectorImp!R$247</f>
        <v>0.85071351283588703</v>
      </c>
      <c r="T20" s="12">
        <f>1/$A$1*[1]TimberSectorImp!S$247</f>
        <v>1.0656475579208904</v>
      </c>
      <c r="U20" s="12">
        <f>1/$A$1*[1]TimberSectorImp!T$247</f>
        <v>0</v>
      </c>
      <c r="V20" s="12">
        <f>1/$A$1*[1]TimberSectorImp!U$247</f>
        <v>0</v>
      </c>
      <c r="W20" s="12">
        <f>1/$A$1*[1]TimberSectorImp!V$247</f>
        <v>0</v>
      </c>
      <c r="X20" s="12">
        <f>1/$A$1*[1]TimberSectorImp!W$247</f>
        <v>0</v>
      </c>
      <c r="Y20" s="12">
        <f>1/$A$1*[1]TimberSectorImp!X$247</f>
        <v>0</v>
      </c>
      <c r="Z20" s="12">
        <f>1/$A$1*[1]TimberSectorImp!Y$247</f>
        <v>0</v>
      </c>
      <c r="AA20" s="12">
        <f>1/$A$1*[1]TimberSectorImp!Z$247</f>
        <v>0</v>
      </c>
      <c r="AB20" s="12">
        <f>1/$A$1*[1]TimberSectorImp!AA$247</f>
        <v>0</v>
      </c>
      <c r="AC20" s="59"/>
      <c r="AD20" s="16">
        <f>1/1000*[1]TimberSectorImp!AB$247</f>
        <v>1.173E-3</v>
      </c>
      <c r="AE20" s="12">
        <f>1/1000*[1]TimberSectorImp!AC$247</f>
        <v>5.1721919999999999E-3</v>
      </c>
      <c r="AF20" s="12">
        <f>1/1000*[1]TimberSectorImp!AD$247</f>
        <v>1.6941063999999999E-2</v>
      </c>
      <c r="AG20" s="12">
        <f>1/1000*[1]TimberSectorImp!AE$247</f>
        <v>1.4653372E-2</v>
      </c>
      <c r="AH20" s="12">
        <f>1/1000*[1]TimberSectorImp!AF$247</f>
        <v>3.1169460999999999E-2</v>
      </c>
      <c r="AI20" s="12">
        <f>1/1000*[1]TimberSectorImp!AG$247</f>
        <v>3.9447695999999997E-2</v>
      </c>
      <c r="AJ20" s="12">
        <f>1/1000*[1]TimberSectorImp!AH$247</f>
        <v>5.9823654999999996E-2</v>
      </c>
      <c r="AK20" s="12">
        <f>1/1000*[1]TimberSectorImp!AI$247</f>
        <v>9.7363891999999994E-2</v>
      </c>
      <c r="AL20" s="12">
        <f>1/1000*[1]TimberSectorImp!AJ$247</f>
        <v>0.12572629999999999</v>
      </c>
      <c r="AM20" s="12">
        <f>1/1000*[1]TimberSectorImp!AK$247</f>
        <v>0.10363421299999999</v>
      </c>
      <c r="AN20" s="12">
        <f>1/1000*[1]TimberSectorImp!AL$247</f>
        <v>0.15111408999999998</v>
      </c>
      <c r="AO20" s="12">
        <f>1/1000*[1]TimberSectorImp!AM$247</f>
        <v>0.15047258200000002</v>
      </c>
      <c r="AP20" s="12">
        <f>1/1000*[1]TimberSectorImp!AN$247</f>
        <v>0.19654649799999999</v>
      </c>
      <c r="AQ20" s="12">
        <f>1/1000*[1]TimberSectorImp!AO$247</f>
        <v>0.21988830099999998</v>
      </c>
      <c r="AR20" s="12">
        <f>1/1000*[1]TimberSectorImp!AP$247</f>
        <v>0.25793410499999997</v>
      </c>
      <c r="AS20" s="12">
        <f>1/1000*[1]TimberSectorImp!AQ$247</f>
        <v>0.23427156900000001</v>
      </c>
      <c r="AT20" s="12">
        <f>1/1000*[1]TimberSectorImp!AR$247</f>
        <v>0.21910717800000001</v>
      </c>
      <c r="AU20" s="12">
        <f>1/1000*[1]TimberSectorImp!AS$247</f>
        <v>0.25557851399999998</v>
      </c>
      <c r="AV20" s="12">
        <f>1/1000*[1]TimberSectorImp!AT$247</f>
        <v>0</v>
      </c>
      <c r="AW20" s="12">
        <f>1/1000*[1]TimberSectorImp!AU$247</f>
        <v>0</v>
      </c>
      <c r="AX20" s="12">
        <f>1/1000*[1]TimberSectorImp!AV$247</f>
        <v>0</v>
      </c>
      <c r="AY20" s="12">
        <f>1/1000*[1]TimberSectorImp!AW$247</f>
        <v>0</v>
      </c>
      <c r="AZ20" s="12">
        <f>1/1000*[1]TimberSectorImp!AX$247</f>
        <v>0</v>
      </c>
      <c r="BA20" s="12">
        <f>1/1000*[1]TimberSectorImp!AY$247</f>
        <v>0</v>
      </c>
      <c r="BB20" s="12">
        <f>1/1000*[1]TimberSectorImp!AZ$247</f>
        <v>0</v>
      </c>
      <c r="BC20" s="12">
        <f>1/1000*[1]TimberSectorImp!BA$247</f>
        <v>0</v>
      </c>
      <c r="BD20" s="108"/>
    </row>
    <row r="21" spans="2:56" ht="17.149999999999999" customHeight="1">
      <c r="B21" s="114" t="s">
        <v>72</v>
      </c>
      <c r="C21" s="19">
        <f>1/$A$1*[1]TimberSectorImp!B$269</f>
        <v>1.883107631285523E-2</v>
      </c>
      <c r="D21" s="14">
        <f>1/$A$1*[1]TimberSectorImp!C$269</f>
        <v>6.2089454919999993E-3</v>
      </c>
      <c r="E21" s="14">
        <f>1/$A$1*[1]TimberSectorImp!D$269</f>
        <v>0.12026036416000001</v>
      </c>
      <c r="F21" s="14">
        <f>1/$A$1*[1]TimberSectorImp!E$269</f>
        <v>0.15314361378000005</v>
      </c>
      <c r="G21" s="14">
        <f>1/$A$1*[1]TimberSectorImp!F$269</f>
        <v>0.26232413774000007</v>
      </c>
      <c r="H21" s="14">
        <f>1/$A$1*[1]TimberSectorImp!G$269</f>
        <v>0.29836969815738423</v>
      </c>
      <c r="I21" s="14">
        <f>1/$A$1*[1]TimberSectorImp!H$269</f>
        <v>0.506873371952</v>
      </c>
      <c r="J21" s="14">
        <f>1/$A$1*[1]TimberSectorImp!I$269</f>
        <v>0.58021186347440001</v>
      </c>
      <c r="K21" s="14">
        <f>1/$A$1*[1]TimberSectorImp!J$269</f>
        <v>0.47667933206997476</v>
      </c>
      <c r="L21" s="14">
        <f>1/$A$1*[1]TimberSectorImp!K$269</f>
        <v>0.36950163984104845</v>
      </c>
      <c r="M21" s="14">
        <f>1/$A$1*[1]TimberSectorImp!L$269</f>
        <v>0.55202767809118458</v>
      </c>
      <c r="N21" s="14">
        <f>1/$A$1*[1]TimberSectorImp!M$269</f>
        <v>0.54913681755019483</v>
      </c>
      <c r="O21" s="14">
        <f>1/$A$1*[1]TimberSectorImp!N$269</f>
        <v>0.51608432742803079</v>
      </c>
      <c r="P21" s="14">
        <f>1/$A$1*[1]TimberSectorImp!O$269</f>
        <v>0.51403670818556346</v>
      </c>
      <c r="Q21" s="14">
        <f>1/$A$1*[1]TimberSectorImp!P$269</f>
        <v>0.76199559089647928</v>
      </c>
      <c r="R21" s="14">
        <f>1/$A$1*[1]TimberSectorImp!Q$269</f>
        <v>0.74344070627514125</v>
      </c>
      <c r="S21" s="14">
        <f>1/$A$1*[1]TimberSectorImp!R$269</f>
        <v>1.0710853690272533</v>
      </c>
      <c r="T21" s="14">
        <f>1/$A$1*[1]TimberSectorImp!S$269</f>
        <v>1.0618897644326881</v>
      </c>
      <c r="U21" s="14">
        <f>1/$A$1*[1]TimberSectorImp!T$269</f>
        <v>0</v>
      </c>
      <c r="V21" s="14">
        <f>1/$A$1*[1]TimberSectorImp!U$269</f>
        <v>0</v>
      </c>
      <c r="W21" s="14">
        <f>1/$A$1*[1]TimberSectorImp!V$269</f>
        <v>0</v>
      </c>
      <c r="X21" s="14">
        <f>1/$A$1*[1]TimberSectorImp!W$269</f>
        <v>0</v>
      </c>
      <c r="Y21" s="14">
        <f>1/$A$1*[1]TimberSectorImp!X$269</f>
        <v>0</v>
      </c>
      <c r="Z21" s="14">
        <f>1/$A$1*[1]TimberSectorImp!Y$269</f>
        <v>0</v>
      </c>
      <c r="AA21" s="14">
        <f>1/$A$1*[1]TimberSectorImp!Z$269</f>
        <v>0</v>
      </c>
      <c r="AB21" s="14">
        <f>1/$A$1*[1]TimberSectorImp!AA$269</f>
        <v>0</v>
      </c>
      <c r="AC21" s="62"/>
      <c r="AD21" s="19">
        <f>1/1000*[1]TimberSectorImp!AB$269</f>
        <v>8.7739999999999988E-3</v>
      </c>
      <c r="AE21" s="14">
        <f>1/1000*[1]TimberSectorImp!AC$269</f>
        <v>1.7874149999999999E-3</v>
      </c>
      <c r="AF21" s="14">
        <f>1/1000*[1]TimberSectorImp!AD$269</f>
        <v>6.5219329999999997E-3</v>
      </c>
      <c r="AG21" s="14">
        <f>1/1000*[1]TimberSectorImp!AE$269</f>
        <v>1.4907853999999998E-2</v>
      </c>
      <c r="AH21" s="14">
        <f>1/1000*[1]TimberSectorImp!AF$269</f>
        <v>3.1869766999999993E-2</v>
      </c>
      <c r="AI21" s="14">
        <f>1/1000*[1]TimberSectorImp!AG$269</f>
        <v>4.3966985E-2</v>
      </c>
      <c r="AJ21" s="14">
        <f>1/1000*[1]TimberSectorImp!AH$269</f>
        <v>5.6023411999999995E-2</v>
      </c>
      <c r="AK21" s="14">
        <f>1/1000*[1]TimberSectorImp!AI$269</f>
        <v>9.1780354999999994E-2</v>
      </c>
      <c r="AL21" s="14">
        <f>1/1000*[1]TimberSectorImp!AJ$269</f>
        <v>9.9449900999999993E-2</v>
      </c>
      <c r="AM21" s="14">
        <f>1/1000*[1]TimberSectorImp!AK$269</f>
        <v>5.9783265000000002E-2</v>
      </c>
      <c r="AN21" s="14">
        <f>1/1000*[1]TimberSectorImp!AL$269</f>
        <v>8.2655229999999996E-2</v>
      </c>
      <c r="AO21" s="14">
        <f>1/1000*[1]TimberSectorImp!AM$269</f>
        <v>8.569890799999999E-2</v>
      </c>
      <c r="AP21" s="14">
        <f>1/1000*[1]TimberSectorImp!AN$269</f>
        <v>8.5946453999999992E-2</v>
      </c>
      <c r="AQ21" s="14">
        <f>1/1000*[1]TimberSectorImp!AO$269</f>
        <v>8.6359827000000014E-2</v>
      </c>
      <c r="AR21" s="14">
        <f>1/1000*[1]TimberSectorImp!AP$269</f>
        <v>0.12766195700000002</v>
      </c>
      <c r="AS21" s="14">
        <f>1/1000*[1]TimberSectorImp!AQ$269</f>
        <v>0.13965047699999997</v>
      </c>
      <c r="AT21" s="14">
        <f>1/1000*[1]TimberSectorImp!AR$269</f>
        <v>0.12749617599999999</v>
      </c>
      <c r="AU21" s="14">
        <f>1/1000*[1]TimberSectorImp!AS$269</f>
        <v>0.165422077</v>
      </c>
      <c r="AV21" s="14">
        <f>1/1000*[1]TimberSectorImp!AT$269</f>
        <v>0</v>
      </c>
      <c r="AW21" s="14">
        <f>1/1000*[1]TimberSectorImp!AU$269</f>
        <v>0</v>
      </c>
      <c r="AX21" s="14">
        <f>1/1000*[1]TimberSectorImp!AV$269</f>
        <v>0</v>
      </c>
      <c r="AY21" s="14">
        <f>1/1000*[1]TimberSectorImp!AW$269</f>
        <v>0</v>
      </c>
      <c r="AZ21" s="14">
        <f>1/1000*[1]TimberSectorImp!AX$269</f>
        <v>0</v>
      </c>
      <c r="BA21" s="14">
        <f>1/1000*[1]TimberSectorImp!AY$269</f>
        <v>0</v>
      </c>
      <c r="BB21" s="14">
        <f>1/1000*[1]TimberSectorImp!AZ$269</f>
        <v>0</v>
      </c>
      <c r="BC21" s="14">
        <f>1/1000*[1]TimberSectorImp!BA$269</f>
        <v>0</v>
      </c>
      <c r="BD21" s="108"/>
    </row>
    <row r="22" spans="2:56">
      <c r="B22" s="115" t="s">
        <v>63</v>
      </c>
      <c r="C22" s="16">
        <f>1/$A$1*[1]TimberSectorImp!B$12</f>
        <v>0</v>
      </c>
      <c r="D22" s="12">
        <f>1/$A$1*[1]TimberSectorImp!C$12</f>
        <v>0</v>
      </c>
      <c r="E22" s="12">
        <f>1/$A$1*[1]TimberSectorImp!D$12</f>
        <v>1.8012750000000002E-3</v>
      </c>
      <c r="F22" s="12">
        <f>1/$A$1*[1]TimberSectorImp!E$12</f>
        <v>7.1844267040000014E-3</v>
      </c>
      <c r="G22" s="12">
        <f>1/$A$1*[1]TimberSectorImp!F$12</f>
        <v>1.1564513744000002E-2</v>
      </c>
      <c r="H22" s="12">
        <f>1/$A$1*[1]TimberSectorImp!G$12</f>
        <v>3.2428260000000003E-3</v>
      </c>
      <c r="I22" s="12">
        <f>1/$A$1*[1]TimberSectorImp!H$12</f>
        <v>4.1481985800000008E-3</v>
      </c>
      <c r="J22" s="12">
        <f>1/$A$1*[1]TimberSectorImp!I$12</f>
        <v>1.5956611160000002E-2</v>
      </c>
      <c r="K22" s="12">
        <f>1/$A$1*[1]TimberSectorImp!J$12</f>
        <v>2.2071280000000002E-2</v>
      </c>
      <c r="L22" s="12">
        <f>1/$A$1*[1]TimberSectorImp!K$12</f>
        <v>1.4719447879999998E-2</v>
      </c>
      <c r="M22" s="12">
        <f>1/$A$1*[1]TimberSectorImp!L$12</f>
        <v>2.238094828E-2</v>
      </c>
      <c r="N22" s="12">
        <f>1/$A$1*[1]TimberSectorImp!M$12</f>
        <v>2.3065699999999998E-2</v>
      </c>
      <c r="O22" s="12">
        <f>1/$A$1*[1]TimberSectorImp!N$12</f>
        <v>8.4876042499999974E-3</v>
      </c>
      <c r="P22" s="12">
        <f>1/$A$1*[1]TimberSectorImp!O$12</f>
        <v>3.287122E-2</v>
      </c>
      <c r="Q22" s="12">
        <f>1/$A$1*[1]TimberSectorImp!P$12</f>
        <v>5.7206199240000005E-2</v>
      </c>
      <c r="R22" s="12">
        <f>1/$A$1*[1]TimberSectorImp!Q$12</f>
        <v>2.8142283776438997E-2</v>
      </c>
      <c r="S22" s="12">
        <f>1/$A$1*[1]TimberSectorImp!R$12</f>
        <v>3.2470143999999999E-2</v>
      </c>
      <c r="T22" s="12">
        <f>1/$A$1*[1]TimberSectorImp!S$12</f>
        <v>4.9813509712196495E-2</v>
      </c>
      <c r="U22" s="12">
        <f>1/$A$1*[1]TimberSectorImp!T$12</f>
        <v>0</v>
      </c>
      <c r="V22" s="12">
        <f>1/$A$1*[1]TimberSectorImp!U$12</f>
        <v>0</v>
      </c>
      <c r="W22" s="12">
        <f>1/$A$1*[1]TimberSectorImp!V$12</f>
        <v>0</v>
      </c>
      <c r="X22" s="12">
        <f>1/$A$1*[1]TimberSectorImp!W$12</f>
        <v>0</v>
      </c>
      <c r="Y22" s="12">
        <f>1/$A$1*[1]TimberSectorImp!X$12</f>
        <v>0</v>
      </c>
      <c r="Z22" s="12">
        <f>1/$A$1*[1]TimberSectorImp!Y$12</f>
        <v>0</v>
      </c>
      <c r="AA22" s="12">
        <f>1/$A$1*[1]TimberSectorImp!Z$12</f>
        <v>0</v>
      </c>
      <c r="AB22" s="12">
        <f>1/$A$1*[1]TimberSectorImp!AA$12</f>
        <v>0</v>
      </c>
      <c r="AC22" s="59"/>
      <c r="AD22" s="16">
        <f>1/1000*[1]TimberSectorImp!AB$12</f>
        <v>0</v>
      </c>
      <c r="AE22" s="12">
        <f>1/1000*[1]TimberSectorImp!AC$12</f>
        <v>0</v>
      </c>
      <c r="AF22" s="12">
        <f>1/1000*[1]TimberSectorImp!AD$12</f>
        <v>1.9295000000000001E-5</v>
      </c>
      <c r="AG22" s="12">
        <f>1/1000*[1]TimberSectorImp!AE$12</f>
        <v>7.0145000000000006E-4</v>
      </c>
      <c r="AH22" s="12">
        <f>1/1000*[1]TimberSectorImp!AF$12</f>
        <v>1.479148E-3</v>
      </c>
      <c r="AI22" s="12">
        <f>1/1000*[1]TimberSectorImp!AG$12</f>
        <v>5.2739599999999996E-4</v>
      </c>
      <c r="AJ22" s="12">
        <f>1/1000*[1]TimberSectorImp!AH$12</f>
        <v>4.99593E-4</v>
      </c>
      <c r="AK22" s="12">
        <f>1/1000*[1]TimberSectorImp!AI$12</f>
        <v>2.272091E-3</v>
      </c>
      <c r="AL22" s="12">
        <f>1/1000*[1]TimberSectorImp!AJ$12</f>
        <v>3.3135119999999998E-3</v>
      </c>
      <c r="AM22" s="12">
        <f>1/1000*[1]TimberSectorImp!AK$12</f>
        <v>1.7537950000000001E-3</v>
      </c>
      <c r="AN22" s="12">
        <f>1/1000*[1]TimberSectorImp!AL$12</f>
        <v>3.42312E-3</v>
      </c>
      <c r="AO22" s="12">
        <f>1/1000*[1]TimberSectorImp!AM$12</f>
        <v>3.2077100000000003E-3</v>
      </c>
      <c r="AP22" s="12">
        <f>1/1000*[1]TimberSectorImp!AN$12</f>
        <v>2.6713640000000003E-3</v>
      </c>
      <c r="AQ22" s="12">
        <f>1/1000*[1]TimberSectorImp!AO$12</f>
        <v>4.1881779999999999E-3</v>
      </c>
      <c r="AR22" s="12">
        <f>1/1000*[1]TimberSectorImp!AP$12</f>
        <v>7.9604989999999994E-3</v>
      </c>
      <c r="AS22" s="12">
        <f>1/1000*[1]TimberSectorImp!AQ$12</f>
        <v>6.2000250000000005E-3</v>
      </c>
      <c r="AT22" s="12">
        <f>1/1000*[1]TimberSectorImp!AR$12</f>
        <v>4.331161E-3</v>
      </c>
      <c r="AU22" s="12">
        <f>1/1000*[1]TimberSectorImp!AS$12</f>
        <v>5.3128820000000005E-3</v>
      </c>
      <c r="AV22" s="12">
        <f>1/1000*[1]TimberSectorImp!AT$12</f>
        <v>0</v>
      </c>
      <c r="AW22" s="12">
        <f>1/1000*[1]TimberSectorImp!AU$12</f>
        <v>0</v>
      </c>
      <c r="AX22" s="12">
        <f>1/1000*[1]TimberSectorImp!AV$12</f>
        <v>0</v>
      </c>
      <c r="AY22" s="12">
        <f>1/1000*[1]TimberSectorImp!AW$12</f>
        <v>0</v>
      </c>
      <c r="AZ22" s="12">
        <f>1/1000*[1]TimberSectorImp!AX$12</f>
        <v>0</v>
      </c>
      <c r="BA22" s="12">
        <f>1/1000*[1]TimberSectorImp!AY$12</f>
        <v>0</v>
      </c>
      <c r="BB22" s="12">
        <f>1/1000*[1]TimberSectorImp!AZ$12</f>
        <v>0</v>
      </c>
      <c r="BC22" s="12">
        <f>1/1000*[1]TimberSectorImp!BA$12</f>
        <v>0</v>
      </c>
      <c r="BD22" s="108"/>
    </row>
    <row r="23" spans="2:56">
      <c r="B23" s="115" t="s">
        <v>29</v>
      </c>
      <c r="C23" s="16">
        <f>1/$A$1*[1]TimberSectorImp!B$31</f>
        <v>2.5083231427338532E-3</v>
      </c>
      <c r="D23" s="12">
        <f>1/$A$1*[1]TimberSectorImp!C$31</f>
        <v>3.8517000000000004E-3</v>
      </c>
      <c r="E23" s="12">
        <f>1/$A$1*[1]TimberSectorImp!D$31</f>
        <v>9.7398260000000014E-2</v>
      </c>
      <c r="F23" s="12">
        <f>1/$A$1*[1]TimberSectorImp!E$31</f>
        <v>9.9814250000000021E-2</v>
      </c>
      <c r="G23" s="12">
        <f>1/$A$1*[1]TimberSectorImp!F$31</f>
        <v>0.14354373950000007</v>
      </c>
      <c r="H23" s="12">
        <f>1/$A$1*[1]TimberSectorImp!G$31</f>
        <v>0.14521879096538418</v>
      </c>
      <c r="I23" s="12">
        <f>1/$A$1*[1]TimberSectorImp!H$31</f>
        <v>0.21029351999999998</v>
      </c>
      <c r="J23" s="12">
        <f>1/$A$1*[1]TimberSectorImp!I$31</f>
        <v>0.27638906000000002</v>
      </c>
      <c r="K23" s="12">
        <f>1/$A$1*[1]TimberSectorImp!J$31</f>
        <v>0.19210193880000001</v>
      </c>
      <c r="L23" s="12">
        <f>1/$A$1*[1]TimberSectorImp!K$31</f>
        <v>0.14497083792000001</v>
      </c>
      <c r="M23" s="12">
        <f>1/$A$1*[1]TimberSectorImp!L$31</f>
        <v>0.18438608300000001</v>
      </c>
      <c r="N23" s="12">
        <f>1/$A$1*[1]TimberSectorImp!M$31</f>
        <v>0.16283526361853573</v>
      </c>
      <c r="O23" s="12">
        <f>1/$A$1*[1]TimberSectorImp!N$31</f>
        <v>0.11315527873792679</v>
      </c>
      <c r="P23" s="12">
        <f>1/$A$1*[1]TimberSectorImp!O$31</f>
        <v>0.11106069671094379</v>
      </c>
      <c r="Q23" s="12">
        <f>1/$A$1*[1]TimberSectorImp!P$31</f>
        <v>0.17817494702363895</v>
      </c>
      <c r="R23" s="12">
        <f>1/$A$1*[1]TimberSectorImp!Q$31</f>
        <v>0.16485301445670986</v>
      </c>
      <c r="S23" s="12">
        <f>1/$A$1*[1]TimberSectorImp!R$31</f>
        <v>0.24282467418523038</v>
      </c>
      <c r="T23" s="12">
        <f>1/$A$1*[1]TimberSectorImp!S$31</f>
        <v>0.33502283438698821</v>
      </c>
      <c r="U23" s="12">
        <f>1/$A$1*[1]TimberSectorImp!T$31</f>
        <v>0</v>
      </c>
      <c r="V23" s="12">
        <f>1/$A$1*[1]TimberSectorImp!U$31</f>
        <v>0</v>
      </c>
      <c r="W23" s="12">
        <f>1/$A$1*[1]TimberSectorImp!V$31</f>
        <v>0</v>
      </c>
      <c r="X23" s="12">
        <f>1/$A$1*[1]TimberSectorImp!W$31</f>
        <v>0</v>
      </c>
      <c r="Y23" s="12">
        <f>1/$A$1*[1]TimberSectorImp!X$31</f>
        <v>0</v>
      </c>
      <c r="Z23" s="12">
        <f>1/$A$1*[1]TimberSectorImp!Y$31</f>
        <v>0</v>
      </c>
      <c r="AA23" s="12">
        <f>1/$A$1*[1]TimberSectorImp!Z$31</f>
        <v>0</v>
      </c>
      <c r="AB23" s="12">
        <f>1/$A$1*[1]TimberSectorImp!AA$31</f>
        <v>0</v>
      </c>
      <c r="AC23" s="59"/>
      <c r="AD23" s="16">
        <f>1/1000*[1]TimberSectorImp!AB$31</f>
        <v>3.0900000000000003E-4</v>
      </c>
      <c r="AE23" s="12">
        <f>1/1000*[1]TimberSectorImp!AC$31</f>
        <v>0</v>
      </c>
      <c r="AF23" s="12">
        <f>1/1000*[1]TimberSectorImp!AD$31</f>
        <v>5.7851849999999991E-3</v>
      </c>
      <c r="AG23" s="12">
        <f>1/1000*[1]TimberSectorImp!AE$31</f>
        <v>1.0502671E-2</v>
      </c>
      <c r="AH23" s="12">
        <f>1/1000*[1]TimberSectorImp!AF$31</f>
        <v>1.7956965000000002E-2</v>
      </c>
      <c r="AI23" s="12">
        <f>1/1000*[1]TimberSectorImp!AG$31</f>
        <v>2.4325070999999997E-2</v>
      </c>
      <c r="AJ23" s="12">
        <f>1/1000*[1]TimberSectorImp!AH$31</f>
        <v>2.9761994999999999E-2</v>
      </c>
      <c r="AK23" s="12">
        <f>1/1000*[1]TimberSectorImp!AI$31</f>
        <v>5.0110187E-2</v>
      </c>
      <c r="AL23" s="12">
        <f>1/1000*[1]TimberSectorImp!AJ$31</f>
        <v>4.2409387000000007E-2</v>
      </c>
      <c r="AM23" s="12">
        <f>1/1000*[1]TimberSectorImp!AK$31</f>
        <v>2.6168225E-2</v>
      </c>
      <c r="AN23" s="12">
        <f>1/1000*[1]TimberSectorImp!AL$31</f>
        <v>3.3097629999999996E-2</v>
      </c>
      <c r="AO23" s="12">
        <f>1/1000*[1]TimberSectorImp!AM$31</f>
        <v>2.9796220999999998E-2</v>
      </c>
      <c r="AP23" s="12">
        <f>1/1000*[1]TimberSectorImp!AN$31</f>
        <v>2.5888853999999999E-2</v>
      </c>
      <c r="AQ23" s="12">
        <f>1/1000*[1]TimberSectorImp!AO$31</f>
        <v>2.2791595000000001E-2</v>
      </c>
      <c r="AR23" s="12">
        <f>1/1000*[1]TimberSectorImp!AP$31</f>
        <v>3.1953578000000003E-2</v>
      </c>
      <c r="AS23" s="12">
        <f>1/1000*[1]TimberSectorImp!AQ$31</f>
        <v>3.2511559999999995E-2</v>
      </c>
      <c r="AT23" s="12">
        <f>1/1000*[1]TimberSectorImp!AR$31</f>
        <v>3.3218551999999998E-2</v>
      </c>
      <c r="AU23" s="12">
        <f>1/1000*[1]TimberSectorImp!AS$31</f>
        <v>4.8701360999999999E-2</v>
      </c>
      <c r="AV23" s="12">
        <f>1/1000*[1]TimberSectorImp!AT$31</f>
        <v>0</v>
      </c>
      <c r="AW23" s="12">
        <f>1/1000*[1]TimberSectorImp!AU$31</f>
        <v>0</v>
      </c>
      <c r="AX23" s="12">
        <f>1/1000*[1]TimberSectorImp!AV$31</f>
        <v>0</v>
      </c>
      <c r="AY23" s="12">
        <f>1/1000*[1]TimberSectorImp!AW$31</f>
        <v>0</v>
      </c>
      <c r="AZ23" s="12">
        <f>1/1000*[1]TimberSectorImp!AX$31</f>
        <v>0</v>
      </c>
      <c r="BA23" s="12">
        <f>1/1000*[1]TimberSectorImp!AY$31</f>
        <v>0</v>
      </c>
      <c r="BB23" s="12">
        <f>1/1000*[1]TimberSectorImp!AZ$31</f>
        <v>0</v>
      </c>
      <c r="BC23" s="12">
        <f>1/1000*[1]TimberSectorImp!BA$31</f>
        <v>0</v>
      </c>
      <c r="BD23" s="108"/>
    </row>
    <row r="24" spans="2:56">
      <c r="B24" s="115" t="s">
        <v>32</v>
      </c>
      <c r="C24" s="16">
        <f>1/$A$1*[1]TimberSectorImp!B$46</f>
        <v>4.8175399999999995E-3</v>
      </c>
      <c r="D24" s="12">
        <f>1/$A$1*[1]TimberSectorImp!C$46</f>
        <v>2.3197014399999999E-3</v>
      </c>
      <c r="E24" s="12">
        <f>1/$A$1*[1]TimberSectorImp!D$46</f>
        <v>7.6140453200000003E-3</v>
      </c>
      <c r="F24" s="12">
        <f>1/$A$1*[1]TimberSectorImp!E$46</f>
        <v>2.0995844799999996E-2</v>
      </c>
      <c r="G24" s="12">
        <f>1/$A$1*[1]TimberSectorImp!F$46</f>
        <v>4.6555554079999999E-2</v>
      </c>
      <c r="H24" s="12">
        <f>1/$A$1*[1]TimberSectorImp!G$46</f>
        <v>4.5000408600000014E-2</v>
      </c>
      <c r="I24" s="12">
        <f>1/$A$1*[1]TimberSectorImp!H$46</f>
        <v>0.14423733999999999</v>
      </c>
      <c r="J24" s="12">
        <f>1/$A$1*[1]TimberSectorImp!I$46</f>
        <v>0.14506970352000001</v>
      </c>
      <c r="K24" s="12">
        <f>1/$A$1*[1]TimberSectorImp!J$46</f>
        <v>0.11296087031477479</v>
      </c>
      <c r="L24" s="12">
        <f>1/$A$1*[1]TimberSectorImp!K$46</f>
        <v>9.9913791480000014E-2</v>
      </c>
      <c r="M24" s="12">
        <f>1/$A$1*[1]TimberSectorImp!L$46</f>
        <v>0.13334866928193689</v>
      </c>
      <c r="N24" s="12">
        <f>1/$A$1*[1]TimberSectorImp!M$46</f>
        <v>0.1724652187196592</v>
      </c>
      <c r="O24" s="12">
        <f>1/$A$1*[1]TimberSectorImp!N$46</f>
        <v>0.23290458447132958</v>
      </c>
      <c r="P24" s="12">
        <f>1/$A$1*[1]TimberSectorImp!O$46</f>
        <v>0.26858118986395307</v>
      </c>
      <c r="Q24" s="12">
        <f>1/$A$1*[1]TimberSectorImp!P$46</f>
        <v>0.34364287834750706</v>
      </c>
      <c r="R24" s="12">
        <f>1/$A$1*[1]TimberSectorImp!Q$46</f>
        <v>0.40961960006865905</v>
      </c>
      <c r="S24" s="12">
        <f>1/$A$1*[1]TimberSectorImp!R$46</f>
        <v>0.61710268327921691</v>
      </c>
      <c r="T24" s="12">
        <f>1/$A$1*[1]TimberSectorImp!S$46</f>
        <v>0.52168891183350341</v>
      </c>
      <c r="U24" s="12">
        <f>1/$A$1*[1]TimberSectorImp!T$46</f>
        <v>0</v>
      </c>
      <c r="V24" s="12">
        <f>1/$A$1*[1]TimberSectorImp!U$46</f>
        <v>0</v>
      </c>
      <c r="W24" s="12">
        <f>1/$A$1*[1]TimberSectorImp!V$46</f>
        <v>0</v>
      </c>
      <c r="X24" s="12">
        <f>1/$A$1*[1]TimberSectorImp!W$46</f>
        <v>0</v>
      </c>
      <c r="Y24" s="12">
        <f>1/$A$1*[1]TimberSectorImp!X$46</f>
        <v>0</v>
      </c>
      <c r="Z24" s="12">
        <f>1/$A$1*[1]TimberSectorImp!Y$46</f>
        <v>0</v>
      </c>
      <c r="AA24" s="12">
        <f>1/$A$1*[1]TimberSectorImp!Z$46</f>
        <v>0</v>
      </c>
      <c r="AB24" s="12">
        <f>1/$A$1*[1]TimberSectorImp!AA$46</f>
        <v>0</v>
      </c>
      <c r="AC24" s="61"/>
      <c r="AD24" s="16">
        <f>1/1000*[1]TimberSectorImp!AB$46</f>
        <v>4.46E-4</v>
      </c>
      <c r="AE24" s="12">
        <f>1/1000*[1]TimberSectorImp!AC$46</f>
        <v>1.3512499999999999E-4</v>
      </c>
      <c r="AF24" s="12">
        <f>1/1000*[1]TimberSectorImp!AD$46</f>
        <v>5.6614100000000004E-4</v>
      </c>
      <c r="AG24" s="12">
        <f>1/1000*[1]TimberSectorImp!AE$46</f>
        <v>2.007937E-3</v>
      </c>
      <c r="AH24" s="12">
        <f>1/1000*[1]TimberSectorImp!AF$46</f>
        <v>4.8084159999999994E-3</v>
      </c>
      <c r="AI24" s="12">
        <f>1/1000*[1]TimberSectorImp!AG$46</f>
        <v>5.097519E-3</v>
      </c>
      <c r="AJ24" s="12">
        <f>1/1000*[1]TimberSectorImp!AH$46</f>
        <v>5.2604779999999999E-3</v>
      </c>
      <c r="AK24" s="12">
        <f>1/1000*[1]TimberSectorImp!AI$46</f>
        <v>1.4267664999999999E-2</v>
      </c>
      <c r="AL24" s="12">
        <f>1/1000*[1]TimberSectorImp!AJ$46</f>
        <v>1.4824303999999998E-2</v>
      </c>
      <c r="AM24" s="12">
        <f>1/1000*[1]TimberSectorImp!AK$46</f>
        <v>1.1341431000000001E-2</v>
      </c>
      <c r="AN24" s="12">
        <f>1/1000*[1]TimberSectorImp!AL$46</f>
        <v>1.9609500000000002E-2</v>
      </c>
      <c r="AO24" s="12">
        <f>1/1000*[1]TimberSectorImp!AM$46</f>
        <v>2.3863941E-2</v>
      </c>
      <c r="AP24" s="12">
        <f>1/1000*[1]TimberSectorImp!AN$46</f>
        <v>3.17227E-2</v>
      </c>
      <c r="AQ24" s="12">
        <f>1/1000*[1]TimberSectorImp!AO$46</f>
        <v>3.8112443999999995E-2</v>
      </c>
      <c r="AR24" s="12">
        <f>1/1000*[1]TimberSectorImp!AP$46</f>
        <v>4.9236014999999994E-2</v>
      </c>
      <c r="AS24" s="12">
        <f>1/1000*[1]TimberSectorImp!AQ$46</f>
        <v>6.2318723999999999E-2</v>
      </c>
      <c r="AT24" s="12">
        <f>1/1000*[1]TimberSectorImp!AR$46</f>
        <v>6.3057877999999998E-2</v>
      </c>
      <c r="AU24" s="12">
        <f>1/1000*[1]TimberSectorImp!AS$46</f>
        <v>6.6804261000000004E-2</v>
      </c>
      <c r="AV24" s="12">
        <f>1/1000*[1]TimberSectorImp!AT$46</f>
        <v>0</v>
      </c>
      <c r="AW24" s="12">
        <f>1/1000*[1]TimberSectorImp!AU$46</f>
        <v>0</v>
      </c>
      <c r="AX24" s="12">
        <f>1/1000*[1]TimberSectorImp!AV$46</f>
        <v>0</v>
      </c>
      <c r="AY24" s="12">
        <f>1/1000*[1]TimberSectorImp!AW$46</f>
        <v>0</v>
      </c>
      <c r="AZ24" s="12">
        <f>1/1000*[1]TimberSectorImp!AX$46</f>
        <v>0</v>
      </c>
      <c r="BA24" s="12">
        <f>1/1000*[1]TimberSectorImp!AY$46</f>
        <v>0</v>
      </c>
      <c r="BB24" s="12">
        <f>1/1000*[1]TimberSectorImp!AZ$46</f>
        <v>0</v>
      </c>
      <c r="BC24" s="12">
        <f>1/1000*[1]TimberSectorImp!BA$46</f>
        <v>0</v>
      </c>
      <c r="BD24" s="108"/>
    </row>
    <row r="25" spans="2:56">
      <c r="B25" s="115" t="s">
        <v>200</v>
      </c>
      <c r="C25" s="16">
        <f>1/$A$1*[1]TimberSectorImp!B$55</f>
        <v>0</v>
      </c>
      <c r="D25" s="12">
        <f>1/$A$1*[1]TimberSectorImp!C$55</f>
        <v>3.6399999999999997E-5</v>
      </c>
      <c r="E25" s="12">
        <f>1/$A$1*[1]TimberSectorImp!D$55</f>
        <v>2.0420118599999999E-3</v>
      </c>
      <c r="F25" s="12">
        <f>1/$A$1*[1]TimberSectorImp!E$55</f>
        <v>1.1152679999999999E-4</v>
      </c>
      <c r="G25" s="12">
        <f>1/$A$1*[1]TimberSectorImp!F$55</f>
        <v>3.5078399999999999E-3</v>
      </c>
      <c r="H25" s="12">
        <f>1/$A$1*[1]TimberSectorImp!G$55</f>
        <v>1.0424948547999998E-2</v>
      </c>
      <c r="I25" s="12">
        <f>1/$A$1*[1]TimberSectorImp!H$55</f>
        <v>9.6555717999999985E-3</v>
      </c>
      <c r="J25" s="12">
        <f>1/$A$1*[1]TimberSectorImp!I$55</f>
        <v>1.4751646E-2</v>
      </c>
      <c r="K25" s="12">
        <f>1/$A$1*[1]TimberSectorImp!J$55</f>
        <v>2.0049724799999995E-2</v>
      </c>
      <c r="L25" s="12">
        <f>1/$A$1*[1]TimberSectorImp!K$55</f>
        <v>1.3301731043999999E-2</v>
      </c>
      <c r="M25" s="12">
        <f>1/$A$1*[1]TimberSectorImp!L$55</f>
        <v>6.745012148E-2</v>
      </c>
      <c r="N25" s="12">
        <f>1/$A$1*[1]TimberSectorImp!M$55</f>
        <v>7.8578657639999994E-2</v>
      </c>
      <c r="O25" s="12">
        <f>1/$A$1*[1]TimberSectorImp!N$55</f>
        <v>4.5426309687499999E-2</v>
      </c>
      <c r="P25" s="12">
        <f>1/$A$1*[1]TimberSectorImp!O$55</f>
        <v>2.0353769800000004E-2</v>
      </c>
      <c r="Q25" s="12">
        <f>1/$A$1*[1]TimberSectorImp!P$55</f>
        <v>1.8259668E-2</v>
      </c>
      <c r="R25" s="12">
        <f>1/$A$1*[1]TimberSectorImp!Q$55</f>
        <v>0</v>
      </c>
      <c r="S25" s="12">
        <f>1/$A$1*[1]TimberSectorImp!R$55</f>
        <v>4.48398315336222E-6</v>
      </c>
      <c r="T25" s="12">
        <f>1/$A$1*[1]TimberSectorImp!S$55</f>
        <v>-8.2322902658340772E-18</v>
      </c>
      <c r="U25" s="12">
        <f>1/$A$1*[1]TimberSectorImp!T$55</f>
        <v>0</v>
      </c>
      <c r="V25" s="12">
        <f>1/$A$1*[1]TimberSectorImp!U$55</f>
        <v>0</v>
      </c>
      <c r="W25" s="12">
        <f>1/$A$1*[1]TimberSectorImp!V$55</f>
        <v>0</v>
      </c>
      <c r="X25" s="12">
        <f>1/$A$1*[1]TimberSectorImp!W$55</f>
        <v>0</v>
      </c>
      <c r="Y25" s="12">
        <f>1/$A$1*[1]TimberSectorImp!X$55</f>
        <v>0</v>
      </c>
      <c r="Z25" s="12">
        <f>1/$A$1*[1]TimberSectorImp!Y$55</f>
        <v>0</v>
      </c>
      <c r="AA25" s="12">
        <f>1/$A$1*[1]TimberSectorImp!Z$55</f>
        <v>0</v>
      </c>
      <c r="AB25" s="12">
        <f>1/$A$1*[1]TimberSectorImp!AA$55</f>
        <v>0</v>
      </c>
      <c r="AC25" s="61"/>
      <c r="AD25" s="16">
        <f>1/1000*[1]TimberSectorImp!AB$55</f>
        <v>0</v>
      </c>
      <c r="AE25" s="12">
        <f>1/1000*[1]TimberSectorImp!AC$55</f>
        <v>0</v>
      </c>
      <c r="AF25" s="12">
        <f>1/1000*[1]TimberSectorImp!AD$55</f>
        <v>2.2093E-5</v>
      </c>
      <c r="AG25" s="12">
        <f>1/1000*[1]TimberSectorImp!AE$55</f>
        <v>1.62922E-4</v>
      </c>
      <c r="AH25" s="12">
        <f>1/1000*[1]TimberSectorImp!AF$55</f>
        <v>5.9838700000000003E-4</v>
      </c>
      <c r="AI25" s="12">
        <f>1/1000*[1]TimberSectorImp!AG$55</f>
        <v>2.7994859999999999E-3</v>
      </c>
      <c r="AJ25" s="12">
        <f>1/1000*[1]TimberSectorImp!AH$55</f>
        <v>3.754397E-3</v>
      </c>
      <c r="AK25" s="12">
        <f>1/1000*[1]TimberSectorImp!AI$55</f>
        <v>4.8696939999999999E-3</v>
      </c>
      <c r="AL25" s="12">
        <f>1/1000*[1]TimberSectorImp!AJ$55</f>
        <v>6.5394039999999995E-3</v>
      </c>
      <c r="AM25" s="12">
        <f>1/1000*[1]TimberSectorImp!AK$55</f>
        <v>2.2014719999999999E-3</v>
      </c>
      <c r="AN25" s="12">
        <f>1/1000*[1]TimberSectorImp!AL$55</f>
        <v>6.1417800000000003E-3</v>
      </c>
      <c r="AO25" s="12">
        <f>1/1000*[1]TimberSectorImp!AM$55</f>
        <v>8.7309299999999996E-3</v>
      </c>
      <c r="AP25" s="12">
        <f>1/1000*[1]TimberSectorImp!AN$55</f>
        <v>5.9835560000000001E-3</v>
      </c>
      <c r="AQ25" s="12">
        <f>1/1000*[1]TimberSectorImp!AO$55</f>
        <v>4.6259480000000004E-3</v>
      </c>
      <c r="AR25" s="12">
        <f>1/1000*[1]TimberSectorImp!AP$55</f>
        <v>5.207756E-3</v>
      </c>
      <c r="AS25" s="12">
        <f>1/1000*[1]TimberSectorImp!AQ$55</f>
        <v>6.7822759999999994E-3</v>
      </c>
      <c r="AT25" s="12">
        <f>1/1000*[1]TimberSectorImp!AR$55</f>
        <v>3.9577869999999999E-3</v>
      </c>
      <c r="AU25" s="12">
        <f>1/1000*[1]TimberSectorImp!AS$55</f>
        <v>3.4727349999999998E-3</v>
      </c>
      <c r="AV25" s="12">
        <f>1/1000*[1]TimberSectorImp!AT$55</f>
        <v>0</v>
      </c>
      <c r="AW25" s="12">
        <f>1/1000*[1]TimberSectorImp!AU$55</f>
        <v>0</v>
      </c>
      <c r="AX25" s="12">
        <f>1/1000*[1]TimberSectorImp!AV$55</f>
        <v>0</v>
      </c>
      <c r="AY25" s="12">
        <f>1/1000*[1]TimberSectorImp!AW$55</f>
        <v>0</v>
      </c>
      <c r="AZ25" s="12">
        <f>1/1000*[1]TimberSectorImp!AX$55</f>
        <v>0</v>
      </c>
      <c r="BA25" s="12">
        <f>1/1000*[1]TimberSectorImp!AY$55</f>
        <v>0</v>
      </c>
      <c r="BB25" s="12">
        <f>1/1000*[1]TimberSectorImp!AZ$55</f>
        <v>0</v>
      </c>
      <c r="BC25" s="12">
        <f>1/1000*[1]TimberSectorImp!BA$55</f>
        <v>0</v>
      </c>
      <c r="BD25" s="108"/>
    </row>
    <row r="26" spans="2:56">
      <c r="B26" s="115" t="s">
        <v>23</v>
      </c>
      <c r="C26" s="16">
        <f>1/$A$1*[1]TimberSectorImp!B$102</f>
        <v>1.1457273127999998E-2</v>
      </c>
      <c r="D26" s="12">
        <f>1/$A$1*[1]TimberSectorImp!C$102</f>
        <v>0</v>
      </c>
      <c r="E26" s="12">
        <f>1/$A$1*[1]TimberSectorImp!D$102</f>
        <v>9.662921968000001E-3</v>
      </c>
      <c r="F26" s="12">
        <f>1/$A$1*[1]TimberSectorImp!E$102</f>
        <v>4.9832015799999999E-3</v>
      </c>
      <c r="G26" s="12">
        <f>1/$A$1*[1]TimberSectorImp!F$102</f>
        <v>2.4520243216E-2</v>
      </c>
      <c r="H26" s="12">
        <f>1/$A$1*[1]TimberSectorImp!G$102</f>
        <v>2.1095660719999999E-2</v>
      </c>
      <c r="I26" s="12">
        <f>1/$A$1*[1]TimberSectorImp!H$102</f>
        <v>7.9708155200000023E-3</v>
      </c>
      <c r="J26" s="12">
        <f>1/$A$1*[1]TimberSectorImp!I$102</f>
        <v>3.1101253343999999E-3</v>
      </c>
      <c r="K26" s="12">
        <f>1/$A$1*[1]TimberSectorImp!J$102</f>
        <v>4.9414106672000004E-3</v>
      </c>
      <c r="L26" s="12">
        <f>1/$A$1*[1]TimberSectorImp!K$102</f>
        <v>3.9140639999999999E-5</v>
      </c>
      <c r="M26" s="12">
        <f>1/$A$1*[1]TimberSectorImp!L$102</f>
        <v>6.5524479999999998E-4</v>
      </c>
      <c r="N26" s="12">
        <f>1/$A$1*[1]TimberSectorImp!M$102</f>
        <v>1.1255019999999999E-4</v>
      </c>
      <c r="O26" s="12">
        <f>1/$A$1*[1]TimberSectorImp!N$102</f>
        <v>0</v>
      </c>
      <c r="P26" s="12">
        <f>1/$A$1*[1]TimberSectorImp!O$102</f>
        <v>0</v>
      </c>
      <c r="Q26" s="12">
        <f>1/$A$1*[1]TimberSectorImp!P$102</f>
        <v>0</v>
      </c>
      <c r="R26" s="12">
        <f>1/$A$1*[1]TimberSectorImp!Q$102</f>
        <v>0</v>
      </c>
      <c r="S26" s="12">
        <f>1/$A$1*[1]TimberSectorImp!R$102</f>
        <v>0</v>
      </c>
      <c r="T26" s="12">
        <f>1/$A$1*[1]TimberSectorImp!S$102</f>
        <v>8.645212799999999E-4</v>
      </c>
      <c r="U26" s="12">
        <f>1/$A$1*[1]TimberSectorImp!T$102</f>
        <v>0</v>
      </c>
      <c r="V26" s="12">
        <f>1/$A$1*[1]TimberSectorImp!U$102</f>
        <v>0</v>
      </c>
      <c r="W26" s="12">
        <f>1/$A$1*[1]TimberSectorImp!V$102</f>
        <v>0</v>
      </c>
      <c r="X26" s="12">
        <f>1/$A$1*[1]TimberSectorImp!W$102</f>
        <v>0</v>
      </c>
      <c r="Y26" s="12">
        <f>1/$A$1*[1]TimberSectorImp!X$102</f>
        <v>0</v>
      </c>
      <c r="Z26" s="12">
        <f>1/$A$1*[1]TimberSectorImp!Y$102</f>
        <v>0</v>
      </c>
      <c r="AA26" s="12">
        <f>1/$A$1*[1]TimberSectorImp!Z$102</f>
        <v>0</v>
      </c>
      <c r="AB26" s="12">
        <f>1/$A$1*[1]TimberSectorImp!AA$102</f>
        <v>0</v>
      </c>
      <c r="AC26" s="61"/>
      <c r="AD26" s="16">
        <f>1/1000*[1]TimberSectorImp!AB$102</f>
        <v>8.0079999999999995E-3</v>
      </c>
      <c r="AE26" s="12">
        <f>1/1000*[1]TimberSectorImp!AC$102</f>
        <v>0</v>
      </c>
      <c r="AF26" s="12">
        <f>1/1000*[1]TimberSectorImp!AD$102</f>
        <v>2.8991000000000001E-5</v>
      </c>
      <c r="AG26" s="12">
        <f>1/1000*[1]TimberSectorImp!AE$102</f>
        <v>2.9113300000000001E-4</v>
      </c>
      <c r="AH26" s="12">
        <f>1/1000*[1]TimberSectorImp!AF$102</f>
        <v>2.7221120000000001E-3</v>
      </c>
      <c r="AI26" s="12">
        <f>1/1000*[1]TimberSectorImp!AG$102</f>
        <v>2.8136429999999998E-3</v>
      </c>
      <c r="AJ26" s="12">
        <f>1/1000*[1]TimberSectorImp!AH$102</f>
        <v>2.8180219999999999E-3</v>
      </c>
      <c r="AK26" s="12">
        <f>1/1000*[1]TimberSectorImp!AI$102</f>
        <v>0</v>
      </c>
      <c r="AL26" s="12">
        <f>1/1000*[1]TimberSectorImp!AJ$102</f>
        <v>1.2865689999999998E-3</v>
      </c>
      <c r="AM26" s="12">
        <f>1/1000*[1]TimberSectorImp!AK$102</f>
        <v>5.7075000000000005E-5</v>
      </c>
      <c r="AN26" s="12">
        <f>1/1000*[1]TimberSectorImp!AL$102</f>
        <v>2.588E-5</v>
      </c>
      <c r="AO26" s="12">
        <f>1/1000*[1]TimberSectorImp!AM$102</f>
        <v>0</v>
      </c>
      <c r="AP26" s="12">
        <f>1/1000*[1]TimberSectorImp!AN$102</f>
        <v>0</v>
      </c>
      <c r="AQ26" s="12">
        <f>1/1000*[1]TimberSectorImp!AO$102</f>
        <v>0</v>
      </c>
      <c r="AR26" s="12">
        <f>1/1000*[1]TimberSectorImp!AP$102</f>
        <v>0</v>
      </c>
      <c r="AS26" s="12">
        <f>1/1000*[1]TimberSectorImp!AQ$102</f>
        <v>0</v>
      </c>
      <c r="AT26" s="12">
        <f>1/1000*[1]TimberSectorImp!AR$102</f>
        <v>0</v>
      </c>
      <c r="AU26" s="12">
        <f>1/1000*[1]TimberSectorImp!AS$102</f>
        <v>0</v>
      </c>
      <c r="AV26" s="12">
        <f>1/1000*[1]TimberSectorImp!AT$102</f>
        <v>0</v>
      </c>
      <c r="AW26" s="12">
        <f>1/1000*[1]TimberSectorImp!AU$102</f>
        <v>0</v>
      </c>
      <c r="AX26" s="12">
        <f>1/1000*[1]TimberSectorImp!AV$102</f>
        <v>0</v>
      </c>
      <c r="AY26" s="12">
        <f>1/1000*[1]TimberSectorImp!AW$102</f>
        <v>0</v>
      </c>
      <c r="AZ26" s="12">
        <f>1/1000*[1]TimberSectorImp!AX$102</f>
        <v>0</v>
      </c>
      <c r="BA26" s="12">
        <f>1/1000*[1]TimberSectorImp!AY$102</f>
        <v>0</v>
      </c>
      <c r="BB26" s="12">
        <f>1/1000*[1]TimberSectorImp!AZ$102</f>
        <v>0</v>
      </c>
      <c r="BC26" s="12">
        <f>1/1000*[1]TimberSectorImp!BA$102</f>
        <v>0</v>
      </c>
      <c r="BD26" s="108"/>
    </row>
    <row r="27" spans="2:56">
      <c r="B27" s="115" t="s">
        <v>55</v>
      </c>
      <c r="C27" s="16">
        <f>1/$A$1*[1]TimberSectorImp!B$248</f>
        <v>2.51615E-5</v>
      </c>
      <c r="D27" s="12">
        <f>1/$A$1*[1]TimberSectorImp!C$248</f>
        <v>0</v>
      </c>
      <c r="E27" s="12">
        <f>1/$A$1*[1]TimberSectorImp!D$248</f>
        <v>1.4837841760000001E-3</v>
      </c>
      <c r="F27" s="12">
        <f>1/$A$1*[1]TimberSectorImp!E$248</f>
        <v>1.843716028E-2</v>
      </c>
      <c r="G27" s="12">
        <f>1/$A$1*[1]TimberSectorImp!F$248</f>
        <v>3.2266443999999998E-2</v>
      </c>
      <c r="H27" s="12">
        <f>1/$A$1*[1]TimberSectorImp!G$248</f>
        <v>7.236714000000001E-2</v>
      </c>
      <c r="I27" s="12">
        <f>1/$A$1*[1]TimberSectorImp!H$248</f>
        <v>0.1299298954</v>
      </c>
      <c r="J27" s="12">
        <f>1/$A$1*[1]TimberSectorImp!I$248</f>
        <v>0.120491332976</v>
      </c>
      <c r="K27" s="12">
        <f>1/$A$1*[1]TimberSectorImp!J$248</f>
        <v>0.11531714</v>
      </c>
      <c r="L27" s="12">
        <f>1/$A$1*[1]TimberSectorImp!K$248</f>
        <v>9.4081140000000008E-2</v>
      </c>
      <c r="M27" s="12">
        <f>1/$A$1*[1]TimberSectorImp!L$248</f>
        <v>0.1407782887212477</v>
      </c>
      <c r="N27" s="12">
        <f>1/$A$1*[1]TimberSectorImp!M$248</f>
        <v>0.10596861879999998</v>
      </c>
      <c r="O27" s="12">
        <f>1/$A$1*[1]TimberSectorImp!N$248</f>
        <v>0.11041807999999999</v>
      </c>
      <c r="P27" s="12">
        <f>1/$A$1*[1]TimberSectorImp!O$248</f>
        <v>7.5138499999999997E-2</v>
      </c>
      <c r="Q27" s="12">
        <f>1/$A$1*[1]TimberSectorImp!P$248</f>
        <v>0.15716514847599999</v>
      </c>
      <c r="R27" s="12">
        <f>1/$A$1*[1]TimberSectorImp!Q$248</f>
        <v>0.13748906333333333</v>
      </c>
      <c r="S27" s="12">
        <f>1/$A$1*[1]TimberSectorImp!R$248</f>
        <v>0.17421401714285714</v>
      </c>
      <c r="T27" s="12">
        <f>1/$A$1*[1]TimberSectorImp!S$248</f>
        <v>0.12585172323999999</v>
      </c>
      <c r="U27" s="12">
        <f>1/$A$1*[1]TimberSectorImp!T$248</f>
        <v>0</v>
      </c>
      <c r="V27" s="12">
        <f>1/$A$1*[1]TimberSectorImp!U$248</f>
        <v>0</v>
      </c>
      <c r="W27" s="12">
        <f>1/$A$1*[1]TimberSectorImp!V$248</f>
        <v>0</v>
      </c>
      <c r="X27" s="12">
        <f>1/$A$1*[1]TimberSectorImp!W$248</f>
        <v>0</v>
      </c>
      <c r="Y27" s="12">
        <f>1/$A$1*[1]TimberSectorImp!X$248</f>
        <v>0</v>
      </c>
      <c r="Z27" s="12">
        <f>1/$A$1*[1]TimberSectorImp!Y$248</f>
        <v>0</v>
      </c>
      <c r="AA27" s="12">
        <f>1/$A$1*[1]TimberSectorImp!Z$248</f>
        <v>0</v>
      </c>
      <c r="AB27" s="12">
        <f>1/$A$1*[1]TimberSectorImp!AA$248</f>
        <v>0</v>
      </c>
      <c r="AC27" s="61"/>
      <c r="AD27" s="16">
        <f>1/1000*[1]TimberSectorImp!AB$248</f>
        <v>0</v>
      </c>
      <c r="AE27" s="12">
        <f>1/1000*[1]TimberSectorImp!AC$248</f>
        <v>0</v>
      </c>
      <c r="AF27" s="12">
        <f>1/1000*[1]TimberSectorImp!AD$248</f>
        <v>8.2452000000000003E-5</v>
      </c>
      <c r="AG27" s="12">
        <f>1/1000*[1]TimberSectorImp!AE$248</f>
        <v>9.66223E-4</v>
      </c>
      <c r="AH27" s="12">
        <f>1/1000*[1]TimberSectorImp!AF$248</f>
        <v>3.623668E-3</v>
      </c>
      <c r="AI27" s="12">
        <f>1/1000*[1]TimberSectorImp!AG$248</f>
        <v>7.5809850000000002E-3</v>
      </c>
      <c r="AJ27" s="12">
        <f>1/1000*[1]TimberSectorImp!AH$248</f>
        <v>1.2883008000000001E-2</v>
      </c>
      <c r="AK27" s="12">
        <f>1/1000*[1]TimberSectorImp!AI$248</f>
        <v>1.8633852999999999E-2</v>
      </c>
      <c r="AL27" s="12">
        <f>1/1000*[1]TimberSectorImp!AJ$248</f>
        <v>2.4247512999999998E-2</v>
      </c>
      <c r="AM27" s="12">
        <f>1/1000*[1]TimberSectorImp!AK$248</f>
        <v>1.6628632000000001E-2</v>
      </c>
      <c r="AN27" s="12">
        <f>1/1000*[1]TimberSectorImp!AL$248</f>
        <v>1.886707E-2</v>
      </c>
      <c r="AO27" s="12">
        <f>1/1000*[1]TimberSectorImp!AM$248</f>
        <v>1.8453654999999999E-2</v>
      </c>
      <c r="AP27" s="12">
        <f>1/1000*[1]TimberSectorImp!AN$248</f>
        <v>1.8719331999999998E-2</v>
      </c>
      <c r="AQ27" s="12">
        <f>1/1000*[1]TimberSectorImp!AO$248</f>
        <v>1.2631646E-2</v>
      </c>
      <c r="AR27" s="12">
        <f>1/1000*[1]TimberSectorImp!AP$248</f>
        <v>2.0309792E-2</v>
      </c>
      <c r="AS27" s="12">
        <f>1/1000*[1]TimberSectorImp!AQ$248</f>
        <v>2.2366252999999999E-2</v>
      </c>
      <c r="AT27" s="12">
        <f>1/1000*[1]TimberSectorImp!AR$248</f>
        <v>1.7014001999999997E-2</v>
      </c>
      <c r="AU27" s="12">
        <f>1/1000*[1]TimberSectorImp!AS$248</f>
        <v>1.7695635000000001E-2</v>
      </c>
      <c r="AV27" s="12">
        <f>1/1000*[1]TimberSectorImp!AT$248</f>
        <v>0</v>
      </c>
      <c r="AW27" s="12">
        <f>1/1000*[1]TimberSectorImp!AU$248</f>
        <v>0</v>
      </c>
      <c r="AX27" s="12">
        <f>1/1000*[1]TimberSectorImp!AV$248</f>
        <v>0</v>
      </c>
      <c r="AY27" s="12">
        <f>1/1000*[1]TimberSectorImp!AW$248</f>
        <v>0</v>
      </c>
      <c r="AZ27" s="12">
        <f>1/1000*[1]TimberSectorImp!AX$248</f>
        <v>0</v>
      </c>
      <c r="BA27" s="12">
        <f>1/1000*[1]TimberSectorImp!AY$248</f>
        <v>0</v>
      </c>
      <c r="BB27" s="12">
        <f>1/1000*[1]TimberSectorImp!AZ$248</f>
        <v>0</v>
      </c>
      <c r="BC27" s="12">
        <f>1/1000*[1]TimberSectorImp!BA$248</f>
        <v>0</v>
      </c>
      <c r="BD27" s="108"/>
    </row>
    <row r="28" spans="2:56">
      <c r="B28" s="116" t="s">
        <v>20</v>
      </c>
      <c r="C28" s="117">
        <f t="shared" ref="C28:AB28" si="4">SUM(C21:C21)-SUM(C22:C27)</f>
        <v>2.2778542121380113E-5</v>
      </c>
      <c r="D28" s="45">
        <f t="shared" si="4"/>
        <v>1.1440519999995902E-6</v>
      </c>
      <c r="E28" s="45">
        <f t="shared" si="4"/>
        <v>2.5806583599999322E-4</v>
      </c>
      <c r="F28" s="45">
        <f t="shared" si="4"/>
        <v>1.6172036159999847E-3</v>
      </c>
      <c r="G28" s="45">
        <f t="shared" si="4"/>
        <v>3.6580320000001443E-4</v>
      </c>
      <c r="H28" s="45">
        <f t="shared" si="4"/>
        <v>1.0199233240000272E-3</v>
      </c>
      <c r="I28" s="45">
        <f t="shared" si="4"/>
        <v>6.3803065199996567E-4</v>
      </c>
      <c r="J28" s="45">
        <f t="shared" si="4"/>
        <v>4.4433844839999459E-3</v>
      </c>
      <c r="K28" s="45">
        <f t="shared" si="4"/>
        <v>9.2369674879999586E-3</v>
      </c>
      <c r="L28" s="45">
        <f t="shared" si="4"/>
        <v>2.4755508770484269E-3</v>
      </c>
      <c r="M28" s="45">
        <f t="shared" si="4"/>
        <v>3.0283225279998938E-3</v>
      </c>
      <c r="N28" s="45">
        <f t="shared" si="4"/>
        <v>6.1108085719998595E-3</v>
      </c>
      <c r="O28" s="45">
        <f t="shared" si="4"/>
        <v>5.6924702812743977E-3</v>
      </c>
      <c r="P28" s="45">
        <f t="shared" si="4"/>
        <v>6.0313318106666181E-3</v>
      </c>
      <c r="Q28" s="45">
        <f t="shared" si="4"/>
        <v>7.5467498093333418E-3</v>
      </c>
      <c r="R28" s="45">
        <f t="shared" si="4"/>
        <v>3.33674464E-3</v>
      </c>
      <c r="S28" s="45">
        <f t="shared" si="4"/>
        <v>4.4693664367954078E-3</v>
      </c>
      <c r="T28" s="45">
        <f t="shared" si="4"/>
        <v>2.8648263979999866E-2</v>
      </c>
      <c r="U28" s="45">
        <f t="shared" si="4"/>
        <v>0</v>
      </c>
      <c r="V28" s="45">
        <f t="shared" si="4"/>
        <v>0</v>
      </c>
      <c r="W28" s="45">
        <f t="shared" si="4"/>
        <v>0</v>
      </c>
      <c r="X28" s="45">
        <f t="shared" si="4"/>
        <v>0</v>
      </c>
      <c r="Y28" s="45">
        <f t="shared" si="4"/>
        <v>0</v>
      </c>
      <c r="Z28" s="45">
        <f t="shared" si="4"/>
        <v>0</v>
      </c>
      <c r="AA28" s="45">
        <f t="shared" si="4"/>
        <v>0</v>
      </c>
      <c r="AB28" s="45">
        <f t="shared" si="4"/>
        <v>0</v>
      </c>
      <c r="AC28" s="61"/>
      <c r="AD28" s="17">
        <f t="shared" ref="AD28:BC28" si="5">SUM(AD21:AD21)-SUM(AD22:AD27)</f>
        <v>1.0999999999998858E-5</v>
      </c>
      <c r="AE28" s="13">
        <f t="shared" si="5"/>
        <v>1.6522899999999998E-3</v>
      </c>
      <c r="AF28" s="13">
        <f t="shared" si="5"/>
        <v>1.7776000000000597E-5</v>
      </c>
      <c r="AG28" s="13">
        <f t="shared" si="5"/>
        <v>2.755179999999989E-4</v>
      </c>
      <c r="AH28" s="13">
        <f t="shared" si="5"/>
        <v>6.810709999999949E-4</v>
      </c>
      <c r="AI28" s="13">
        <f t="shared" si="5"/>
        <v>8.228850000000093E-4</v>
      </c>
      <c r="AJ28" s="13">
        <f t="shared" si="5"/>
        <v>1.0459189999999924E-3</v>
      </c>
      <c r="AK28" s="13">
        <f t="shared" si="5"/>
        <v>1.626865000000019E-3</v>
      </c>
      <c r="AL28" s="13">
        <f t="shared" si="5"/>
        <v>6.8292119999999873E-3</v>
      </c>
      <c r="AM28" s="13">
        <f t="shared" si="5"/>
        <v>1.6326350000000073E-3</v>
      </c>
      <c r="AN28" s="13">
        <f t="shared" si="5"/>
        <v>1.4902499999999985E-3</v>
      </c>
      <c r="AO28" s="13">
        <f t="shared" si="5"/>
        <v>1.6464509999999932E-3</v>
      </c>
      <c r="AP28" s="13">
        <f t="shared" si="5"/>
        <v>9.6064799999999451E-4</v>
      </c>
      <c r="AQ28" s="13">
        <f t="shared" si="5"/>
        <v>4.010016000000019E-3</v>
      </c>
      <c r="AR28" s="13">
        <f t="shared" si="5"/>
        <v>1.2994317000000033E-2</v>
      </c>
      <c r="AS28" s="13">
        <f t="shared" si="5"/>
        <v>9.4716389999999762E-3</v>
      </c>
      <c r="AT28" s="13">
        <f t="shared" si="5"/>
        <v>5.9167959999999881E-3</v>
      </c>
      <c r="AU28" s="13">
        <f t="shared" si="5"/>
        <v>2.3435203000000016E-2</v>
      </c>
      <c r="AV28" s="13">
        <f t="shared" si="5"/>
        <v>0</v>
      </c>
      <c r="AW28" s="13">
        <f t="shared" si="5"/>
        <v>0</v>
      </c>
      <c r="AX28" s="13">
        <f t="shared" si="5"/>
        <v>0</v>
      </c>
      <c r="AY28" s="13">
        <f t="shared" si="5"/>
        <v>0</v>
      </c>
      <c r="AZ28" s="13">
        <f t="shared" si="5"/>
        <v>0</v>
      </c>
      <c r="BA28" s="13">
        <f t="shared" si="5"/>
        <v>0</v>
      </c>
      <c r="BB28" s="13">
        <f t="shared" si="5"/>
        <v>0</v>
      </c>
      <c r="BC28" s="13">
        <f t="shared" si="5"/>
        <v>0</v>
      </c>
      <c r="BD28" s="108"/>
    </row>
    <row r="29" spans="2:56" ht="17.149999999999999" customHeight="1">
      <c r="B29" s="119" t="s">
        <v>84</v>
      </c>
      <c r="C29" s="96">
        <f>1/$A$1*[1]TimberSectorImp!B$267</f>
        <v>0.70618535096257407</v>
      </c>
      <c r="D29" s="32">
        <f>1/$A$1*[1]TimberSectorImp!C$267</f>
        <v>0.64497047780393846</v>
      </c>
      <c r="E29" s="32">
        <f>1/$A$1*[1]TimberSectorImp!D$267</f>
        <v>0.75508327864783065</v>
      </c>
      <c r="F29" s="32">
        <f>1/$A$1*[1]TimberSectorImp!E$267</f>
        <v>1.2517301911709344</v>
      </c>
      <c r="G29" s="32">
        <f>1/$A$1*[1]TimberSectorImp!F$267</f>
        <v>1.5600414886903566</v>
      </c>
      <c r="H29" s="32">
        <f>1/$A$1*[1]TimberSectorImp!G$267</f>
        <v>2.0745710597311455</v>
      </c>
      <c r="I29" s="32">
        <f>1/$A$1*[1]TimberSectorImp!H$267</f>
        <v>2.2993862238310965</v>
      </c>
      <c r="J29" s="32">
        <f>1/$A$1*[1]TimberSectorImp!I$267</f>
        <v>2.7099915777025507</v>
      </c>
      <c r="K29" s="32">
        <f>1/$A$1*[1]TimberSectorImp!J$267</f>
        <v>2.5902085787419025</v>
      </c>
      <c r="L29" s="32">
        <f>1/$A$1*[1]TimberSectorImp!K$267</f>
        <v>2.4452839784995222</v>
      </c>
      <c r="M29" s="32">
        <f>1/$A$1*[1]TimberSectorImp!L$267</f>
        <v>2.8608048227616338</v>
      </c>
      <c r="N29" s="32">
        <f>1/$A$1*[1]TimberSectorImp!M$267</f>
        <v>2.854556153697215</v>
      </c>
      <c r="O29" s="32">
        <f>1/$A$1*[1]TimberSectorImp!N$267</f>
        <v>2.6633761622887628</v>
      </c>
      <c r="P29" s="32">
        <f>1/$A$1*[1]TimberSectorImp!O$267</f>
        <v>2.7959362588171959</v>
      </c>
      <c r="Q29" s="32">
        <f>1/$A$1*[1]TimberSectorImp!P$267</f>
        <v>3.4041371345152562</v>
      </c>
      <c r="R29" s="32">
        <f>1/$A$1*[1]TimberSectorImp!Q$267</f>
        <v>3.6999650516001674</v>
      </c>
      <c r="S29" s="32">
        <f>1/$A$1*[1]TimberSectorImp!R$267</f>
        <v>2.8707454795330221</v>
      </c>
      <c r="T29" s="32">
        <f>1/$A$1*[1]TimberSectorImp!S$267</f>
        <v>3.0525745698283102</v>
      </c>
      <c r="U29" s="32">
        <f>1/$A$1*[1]TimberSectorImp!T$267</f>
        <v>0</v>
      </c>
      <c r="V29" s="32">
        <f>1/$A$1*[1]TimberSectorImp!U$267</f>
        <v>0</v>
      </c>
      <c r="W29" s="32">
        <f>1/$A$1*[1]TimberSectorImp!V$267</f>
        <v>0</v>
      </c>
      <c r="X29" s="32">
        <f>1/$A$1*[1]TimberSectorImp!W$267</f>
        <v>0</v>
      </c>
      <c r="Y29" s="32">
        <f>1/$A$1*[1]TimberSectorImp!X$267</f>
        <v>0</v>
      </c>
      <c r="Z29" s="32">
        <f>1/$A$1*[1]TimberSectorImp!Y$267</f>
        <v>0</v>
      </c>
      <c r="AA29" s="32">
        <f>1/$A$1*[1]TimberSectorImp!Z$267</f>
        <v>0</v>
      </c>
      <c r="AB29" s="32">
        <f>1/$A$1*[1]TimberSectorImp!AA$267</f>
        <v>0</v>
      </c>
      <c r="AC29" s="59"/>
      <c r="AD29" s="20">
        <f>1/1000*[1]TimberSectorImp!AB$267</f>
        <v>0.13694000000000001</v>
      </c>
      <c r="AE29" s="31">
        <f>1/1000*[1]TimberSectorImp!AC$267</f>
        <v>0.13210100200000002</v>
      </c>
      <c r="AF29" s="31">
        <f>1/1000*[1]TimberSectorImp!AD$267</f>
        <v>0.18229345</v>
      </c>
      <c r="AG29" s="31">
        <f>1/1000*[1]TimberSectorImp!AE$267</f>
        <v>0.25882797400000002</v>
      </c>
      <c r="AH29" s="31">
        <f>1/1000*[1]TimberSectorImp!AF$267</f>
        <v>0.37628764100000001</v>
      </c>
      <c r="AI29" s="31">
        <f>1/1000*[1]TimberSectorImp!AG$267</f>
        <v>0.44264516700000001</v>
      </c>
      <c r="AJ29" s="31">
        <f>1/1000*[1]TimberSectorImp!AH$267</f>
        <v>0.515051166</v>
      </c>
      <c r="AK29" s="31">
        <f>1/1000*[1]TimberSectorImp!AI$267</f>
        <v>0.62981014299999993</v>
      </c>
      <c r="AL29" s="31">
        <f>1/1000*[1]TimberSectorImp!AJ$267</f>
        <v>0.66931346600000008</v>
      </c>
      <c r="AM29" s="31">
        <f>1/1000*[1]TimberSectorImp!AK$267</f>
        <v>0.53472658700000009</v>
      </c>
      <c r="AN29" s="31">
        <f>1/1000*[1]TimberSectorImp!AL$267</f>
        <v>0.65875631999999995</v>
      </c>
      <c r="AO29" s="31">
        <f>1/1000*[1]TimberSectorImp!AM$267</f>
        <v>0.81662811599999985</v>
      </c>
      <c r="AP29" s="31">
        <f>1/1000*[1]TimberSectorImp!AN$267</f>
        <v>0.76949720399999988</v>
      </c>
      <c r="AQ29" s="31">
        <f>1/1000*[1]TimberSectorImp!AO$267</f>
        <v>0.95783948699999999</v>
      </c>
      <c r="AR29" s="31">
        <f>1/1000*[1]TimberSectorImp!AP$267</f>
        <v>1.3330539040000002</v>
      </c>
      <c r="AS29" s="31">
        <f>1/1000*[1]TimberSectorImp!AQ$267</f>
        <v>1.2057953769999998</v>
      </c>
      <c r="AT29" s="31">
        <f>1/1000*[1]TimberSectorImp!AR$267</f>
        <v>0.75164599100000007</v>
      </c>
      <c r="AU29" s="31">
        <f>1/1000*[1]TimberSectorImp!AS$267</f>
        <v>0.8267501989999998</v>
      </c>
      <c r="AV29" s="31">
        <f>1/1000*[1]TimberSectorImp!AT$267</f>
        <v>0</v>
      </c>
      <c r="AW29" s="31">
        <f>1/1000*[1]TimberSectorImp!AU$267</f>
        <v>0</v>
      </c>
      <c r="AX29" s="31">
        <f>1/1000*[1]TimberSectorImp!AV$267</f>
        <v>0</v>
      </c>
      <c r="AY29" s="31">
        <f>1/1000*[1]TimberSectorImp!AW$267</f>
        <v>0</v>
      </c>
      <c r="AZ29" s="31">
        <f>1/1000*[1]TimberSectorImp!AX$267</f>
        <v>0</v>
      </c>
      <c r="BA29" s="31">
        <f>1/1000*[1]TimberSectorImp!AY$267</f>
        <v>0</v>
      </c>
      <c r="BB29" s="31">
        <f>1/1000*[1]TimberSectorImp!AZ$267</f>
        <v>0</v>
      </c>
      <c r="BC29" s="31">
        <f>1/1000*[1]TimberSectorImp!BA$267</f>
        <v>0</v>
      </c>
      <c r="BD29" s="108"/>
    </row>
    <row r="30" spans="2:56">
      <c r="B30" s="115" t="s">
        <v>64</v>
      </c>
      <c r="C30" s="16">
        <f>1/$A$1*[1]TimberSectorImp!B$156</f>
        <v>3.0995454545454547E-3</v>
      </c>
      <c r="D30" s="12">
        <f>1/$A$1*[1]TimberSectorImp!C$156</f>
        <v>4.3921070000000001E-3</v>
      </c>
      <c r="E30" s="12">
        <f>1/$A$1*[1]TimberSectorImp!D$156</f>
        <v>7.7614889894534259E-3</v>
      </c>
      <c r="F30" s="12">
        <f>1/$A$1*[1]TimberSectorImp!E$156</f>
        <v>1.1542699018086853E-2</v>
      </c>
      <c r="G30" s="12">
        <f>1/$A$1*[1]TimberSectorImp!F$156</f>
        <v>1.5921440431882806E-2</v>
      </c>
      <c r="H30" s="12">
        <f>1/$A$1*[1]TimberSectorImp!G$156</f>
        <v>5.9328820451825255E-2</v>
      </c>
      <c r="I30" s="12">
        <f>1/$A$1*[1]TimberSectorImp!H$156</f>
        <v>7.8335884529966246E-2</v>
      </c>
      <c r="J30" s="12">
        <f>1/$A$1*[1]TimberSectorImp!I$156</f>
        <v>9.0251264837120565E-2</v>
      </c>
      <c r="K30" s="12">
        <f>1/$A$1*[1]TimberSectorImp!J$156</f>
        <v>8.1494244172651373E-2</v>
      </c>
      <c r="L30" s="12">
        <f>1/$A$1*[1]TimberSectorImp!K$156</f>
        <v>6.0945594772990962E-2</v>
      </c>
      <c r="M30" s="12">
        <f>1/$A$1*[1]TimberSectorImp!L$156</f>
        <v>6.1147013504864484E-2</v>
      </c>
      <c r="N30" s="12">
        <f>1/$A$1*[1]TimberSectorImp!M$156</f>
        <v>6.44634049038256E-2</v>
      </c>
      <c r="O30" s="12">
        <f>1/$A$1*[1]TimberSectorImp!N$156</f>
        <v>7.2223151316821652E-2</v>
      </c>
      <c r="P30" s="12">
        <f>1/$A$1*[1]TimberSectorImp!O$156</f>
        <v>9.4178175440544215E-2</v>
      </c>
      <c r="Q30" s="12">
        <f>1/$A$1*[1]TimberSectorImp!P$156</f>
        <v>6.5835940252668729E-2</v>
      </c>
      <c r="R30" s="12">
        <f>1/$A$1*[1]TimberSectorImp!Q$156</f>
        <v>1.5616565194052846E-3</v>
      </c>
      <c r="S30" s="12">
        <f>1/$A$1*[1]TimberSectorImp!R$156</f>
        <v>2.848392803880646E-4</v>
      </c>
      <c r="T30" s="12">
        <f>1/$A$1*[1]TimberSectorImp!S$156</f>
        <v>4.3223488988875707E-4</v>
      </c>
      <c r="U30" s="12">
        <f>1/$A$1*[1]TimberSectorImp!T$156</f>
        <v>0</v>
      </c>
      <c r="V30" s="12">
        <f>1/$A$1*[1]TimberSectorImp!U$156</f>
        <v>0</v>
      </c>
      <c r="W30" s="12">
        <f>1/$A$1*[1]TimberSectorImp!V$156</f>
        <v>0</v>
      </c>
      <c r="X30" s="12">
        <f>1/$A$1*[1]TimberSectorImp!W$156</f>
        <v>0</v>
      </c>
      <c r="Y30" s="12">
        <f>1/$A$1*[1]TimberSectorImp!X$156</f>
        <v>0</v>
      </c>
      <c r="Z30" s="12">
        <f>1/$A$1*[1]TimberSectorImp!Y$156</f>
        <v>0</v>
      </c>
      <c r="AA30" s="12">
        <f>1/$A$1*[1]TimberSectorImp!Z$156</f>
        <v>0</v>
      </c>
      <c r="AB30" s="12">
        <f>1/$A$1*[1]TimberSectorImp!AA$156</f>
        <v>0</v>
      </c>
      <c r="AC30" s="61"/>
      <c r="AD30" s="16">
        <f>1/1000*[1]TimberSectorImp!AB$156</f>
        <v>1.7369999999999998E-3</v>
      </c>
      <c r="AE30" s="12">
        <f>1/1000*[1]TimberSectorImp!AC$156</f>
        <v>2.297056E-3</v>
      </c>
      <c r="AF30" s="12">
        <f>1/1000*[1]TimberSectorImp!AD$156</f>
        <v>4.0318969999999996E-3</v>
      </c>
      <c r="AG30" s="12">
        <f>1/1000*[1]TimberSectorImp!AE$156</f>
        <v>5.7288869999999993E-3</v>
      </c>
      <c r="AH30" s="12">
        <f>1/1000*[1]TimberSectorImp!AF$156</f>
        <v>7.9850270000000004E-3</v>
      </c>
      <c r="AI30" s="12">
        <f>1/1000*[1]TimberSectorImp!AG$156</f>
        <v>3.0073144E-2</v>
      </c>
      <c r="AJ30" s="12">
        <f>1/1000*[1]TimberSectorImp!AH$156</f>
        <v>4.3444255999999994E-2</v>
      </c>
      <c r="AK30" s="12">
        <f>1/1000*[1]TimberSectorImp!AI$156</f>
        <v>5.4486809000000004E-2</v>
      </c>
      <c r="AL30" s="12">
        <f>1/1000*[1]TimberSectorImp!AJ$156</f>
        <v>5.7162357999999996E-2</v>
      </c>
      <c r="AM30" s="12">
        <f>1/1000*[1]TimberSectorImp!AK$156</f>
        <v>4.2668099999999994E-2</v>
      </c>
      <c r="AN30" s="12">
        <f>1/1000*[1]TimberSectorImp!AL$156</f>
        <v>5.5251709999999996E-2</v>
      </c>
      <c r="AO30" s="12">
        <f>1/1000*[1]TimberSectorImp!AM$156</f>
        <v>4.5043983999999995E-2</v>
      </c>
      <c r="AP30" s="12">
        <f>1/1000*[1]TimberSectorImp!AN$156</f>
        <v>5.0475540999999992E-2</v>
      </c>
      <c r="AQ30" s="12">
        <f>1/1000*[1]TimberSectorImp!AO$156</f>
        <v>6.5964399000000007E-2</v>
      </c>
      <c r="AR30" s="12">
        <f>1/1000*[1]TimberSectorImp!AP$156</f>
        <v>4.6304984E-2</v>
      </c>
      <c r="AS30" s="12">
        <f>1/1000*[1]TimberSectorImp!AQ$156</f>
        <v>1.5231009999999998E-3</v>
      </c>
      <c r="AT30" s="12">
        <f>1/1000*[1]TimberSectorImp!AR$156</f>
        <v>2.34849E-4</v>
      </c>
      <c r="AU30" s="12">
        <f>1/1000*[1]TimberSectorImp!AS$156</f>
        <v>2.1027599999999999E-4</v>
      </c>
      <c r="AV30" s="12">
        <f>1/1000*[1]TimberSectorImp!AT$156</f>
        <v>0</v>
      </c>
      <c r="AW30" s="12">
        <f>1/1000*[1]TimberSectorImp!AU$156</f>
        <v>0</v>
      </c>
      <c r="AX30" s="12">
        <f>1/1000*[1]TimberSectorImp!AV$156</f>
        <v>0</v>
      </c>
      <c r="AY30" s="12">
        <f>1/1000*[1]TimberSectorImp!AW$156</f>
        <v>0</v>
      </c>
      <c r="AZ30" s="12">
        <f>1/1000*[1]TimberSectorImp!AX$156</f>
        <v>0</v>
      </c>
      <c r="BA30" s="12">
        <f>1/1000*[1]TimberSectorImp!AY$156</f>
        <v>0</v>
      </c>
      <c r="BB30" s="12">
        <f>1/1000*[1]TimberSectorImp!AZ$156</f>
        <v>0</v>
      </c>
      <c r="BC30" s="12">
        <f>1/1000*[1]TimberSectorImp!BA$156</f>
        <v>0</v>
      </c>
      <c r="BD30" s="108"/>
    </row>
    <row r="31" spans="2:56">
      <c r="B31" s="115" t="s">
        <v>76</v>
      </c>
      <c r="C31" s="70">
        <f>1/$A$1*[1]TimberSectorImp!B$37</f>
        <v>4.1345999999999987E-2</v>
      </c>
      <c r="D31" s="12">
        <f>1/$A$1*[1]TimberSectorImp!C$37</f>
        <v>3.9153738730158733E-2</v>
      </c>
      <c r="E31" s="12">
        <f>1/$A$1*[1]TimberSectorImp!D$37</f>
        <v>5.7001513292516993E-2</v>
      </c>
      <c r="F31" s="12">
        <f>1/$A$1*[1]TimberSectorImp!E$37</f>
        <v>6.2622526110520021E-2</v>
      </c>
      <c r="G31" s="12">
        <f>1/$A$1*[1]TimberSectorImp!F$37</f>
        <v>7.0669456633527181E-2</v>
      </c>
      <c r="H31" s="12">
        <f>1/$A$1*[1]TimberSectorImp!G$37</f>
        <v>8.9812542076292579E-2</v>
      </c>
      <c r="I31" s="12">
        <f>1/$A$1*[1]TimberSectorImp!H$37</f>
        <v>8.2553322131775048E-2</v>
      </c>
      <c r="J31" s="12">
        <f>1/$A$1*[1]TimberSectorImp!I$37</f>
        <v>9.8857356295964108E-2</v>
      </c>
      <c r="K31" s="12">
        <f>1/$A$1*[1]TimberSectorImp!J$37</f>
        <v>7.078965435240156E-2</v>
      </c>
      <c r="L31" s="12">
        <f>1/$A$1*[1]TimberSectorImp!K$37</f>
        <v>5.4408413515859913E-2</v>
      </c>
      <c r="M31" s="12">
        <f>1/$A$1*[1]TimberSectorImp!L$37</f>
        <v>5.6136358807928541E-2</v>
      </c>
      <c r="N31" s="12">
        <f>1/$A$1*[1]TimberSectorImp!M$37</f>
        <v>5.2051290348072675E-2</v>
      </c>
      <c r="O31" s="12">
        <f>1/$A$1*[1]TimberSectorImp!N$37</f>
        <v>3.3453041762588578E-2</v>
      </c>
      <c r="P31" s="12">
        <f>1/$A$1*[1]TimberSectorImp!O$37</f>
        <v>5.4196957680175684E-2</v>
      </c>
      <c r="Q31" s="12">
        <f>1/$A$1*[1]TimberSectorImp!P$37</f>
        <v>0.32100042152300096</v>
      </c>
      <c r="R31" s="12">
        <f>1/$A$1*[1]TimberSectorImp!Q$37</f>
        <v>0.52882759170721227</v>
      </c>
      <c r="S31" s="12">
        <f>1/$A$1*[1]TimberSectorImp!R$37</f>
        <v>0.31121862111475013</v>
      </c>
      <c r="T31" s="12">
        <f>1/$A$1*[1]TimberSectorImp!S$37</f>
        <v>0.4342065993585062</v>
      </c>
      <c r="U31" s="12">
        <f>1/$A$1*[1]TimberSectorImp!T$37</f>
        <v>0</v>
      </c>
      <c r="V31" s="12">
        <f>1/$A$1*[1]TimberSectorImp!U$37</f>
        <v>0</v>
      </c>
      <c r="W31" s="12">
        <f>1/$A$1*[1]TimberSectorImp!V$37</f>
        <v>0</v>
      </c>
      <c r="X31" s="12">
        <f>1/$A$1*[1]TimberSectorImp!W$37</f>
        <v>0</v>
      </c>
      <c r="Y31" s="12">
        <f>1/$A$1*[1]TimberSectorImp!X$37</f>
        <v>0</v>
      </c>
      <c r="Z31" s="12">
        <f>1/$A$1*[1]TimberSectorImp!Y$37</f>
        <v>0</v>
      </c>
      <c r="AA31" s="12">
        <f>1/$A$1*[1]TimberSectorImp!Z$37</f>
        <v>0</v>
      </c>
      <c r="AB31" s="12">
        <f>1/$A$1*[1]TimberSectorImp!AA$37</f>
        <v>0</v>
      </c>
      <c r="AC31" s="61"/>
      <c r="AD31" s="16">
        <f>1/1000*[1]TimberSectorImp!AB$37</f>
        <v>1.1697999999999998E-2</v>
      </c>
      <c r="AE31" s="12">
        <f>1/1000*[1]TimberSectorImp!AC$37</f>
        <v>1.7579811000000001E-2</v>
      </c>
      <c r="AF31" s="12">
        <f>1/1000*[1]TimberSectorImp!AD$37</f>
        <v>2.8026883999999998E-2</v>
      </c>
      <c r="AG31" s="12">
        <f>1/1000*[1]TimberSectorImp!AE$37</f>
        <v>3.4246097999999996E-2</v>
      </c>
      <c r="AH31" s="12">
        <f>1/1000*[1]TimberSectorImp!AF$37</f>
        <v>4.2693413E-2</v>
      </c>
      <c r="AI31" s="12">
        <f>1/1000*[1]TimberSectorImp!AG$37</f>
        <v>5.7792442999999999E-2</v>
      </c>
      <c r="AJ31" s="12">
        <f>1/1000*[1]TimberSectorImp!AH$37</f>
        <v>5.7225915000000002E-2</v>
      </c>
      <c r="AK31" s="12">
        <f>1/1000*[1]TimberSectorImp!AI$37</f>
        <v>7.3687537000000011E-2</v>
      </c>
      <c r="AL31" s="12">
        <f>1/1000*[1]TimberSectorImp!AJ$37</f>
        <v>5.5343736999999997E-2</v>
      </c>
      <c r="AM31" s="12">
        <f>1/1000*[1]TimberSectorImp!AK$37</f>
        <v>4.0020286999999995E-2</v>
      </c>
      <c r="AN31" s="12">
        <f>1/1000*[1]TimberSectorImp!AL$37</f>
        <v>4.412423E-2</v>
      </c>
      <c r="AO31" s="12">
        <f>1/1000*[1]TimberSectorImp!AM$37</f>
        <v>4.3024975999999999E-2</v>
      </c>
      <c r="AP31" s="12">
        <f>1/1000*[1]TimberSectorImp!AN$37</f>
        <v>2.8498922999999999E-2</v>
      </c>
      <c r="AQ31" s="12">
        <f>1/1000*[1]TimberSectorImp!AO$37</f>
        <v>4.8052512999999998E-2</v>
      </c>
      <c r="AR31" s="12">
        <f>1/1000*[1]TimberSectorImp!AP$37</f>
        <v>0.25264125799999998</v>
      </c>
      <c r="AS31" s="12">
        <f>1/1000*[1]TimberSectorImp!AQ$37</f>
        <v>0.38591266899999993</v>
      </c>
      <c r="AT31" s="12">
        <f>1/1000*[1]TimberSectorImp!AR$37</f>
        <v>0.18293187899999999</v>
      </c>
      <c r="AU31" s="12">
        <f>1/1000*[1]TimberSectorImp!AS$37</f>
        <v>0.21299754300000001</v>
      </c>
      <c r="AV31" s="12">
        <f>1/1000*[1]TimberSectorImp!AT$37</f>
        <v>0</v>
      </c>
      <c r="AW31" s="12">
        <f>1/1000*[1]TimberSectorImp!AU$37</f>
        <v>0</v>
      </c>
      <c r="AX31" s="12">
        <f>1/1000*[1]TimberSectorImp!AV$37</f>
        <v>0</v>
      </c>
      <c r="AY31" s="12">
        <f>1/1000*[1]TimberSectorImp!AW$37</f>
        <v>0</v>
      </c>
      <c r="AZ31" s="12">
        <f>1/1000*[1]TimberSectorImp!AX$37</f>
        <v>0</v>
      </c>
      <c r="BA31" s="12">
        <f>1/1000*[1]TimberSectorImp!AY$37</f>
        <v>0</v>
      </c>
      <c r="BB31" s="12">
        <f>1/1000*[1]TimberSectorImp!AZ$37</f>
        <v>0</v>
      </c>
      <c r="BC31" s="12">
        <f>1/1000*[1]TimberSectorImp!BA$37</f>
        <v>0</v>
      </c>
      <c r="BD31" s="108"/>
    </row>
    <row r="32" spans="2:56">
      <c r="B32" s="115" t="s">
        <v>40</v>
      </c>
      <c r="C32" s="70">
        <f>1/$A$1*(SUM([1]TimberSectorImp!B$47:B$47)+SUM([1]TimberSectorImp!B$105:B$105))</f>
        <v>5.0301518605103896E-3</v>
      </c>
      <c r="D32" s="16">
        <f>1/$A$1*(SUM([1]TimberSectorImp!C$47:C$47)+SUM([1]TimberSectorImp!C$105:C$105))</f>
        <v>4.5573253527760055E-3</v>
      </c>
      <c r="E32" s="16">
        <f>1/$A$1*(SUM([1]TimberSectorImp!D$47:D$47)+SUM([1]TimberSectorImp!D$105:D$105))</f>
        <v>1.4685127609234674E-2</v>
      </c>
      <c r="F32" s="16">
        <f>1/$A$1*(SUM([1]TimberSectorImp!E$47:E$47)+SUM([1]TimberSectorImp!E$105:E$105))</f>
        <v>2.7276233146982708E-2</v>
      </c>
      <c r="G32" s="16">
        <f>1/$A$1*(SUM([1]TimberSectorImp!F$47:F$47)+SUM([1]TimberSectorImp!F$105:F$105))</f>
        <v>0.15340942044110645</v>
      </c>
      <c r="H32" s="16">
        <f>1/$A$1*(SUM([1]TimberSectorImp!G$47:G$47)+SUM([1]TimberSectorImp!G$105:G$105))</f>
        <v>0.26784005472200351</v>
      </c>
      <c r="I32" s="16">
        <f>1/$A$1*(SUM([1]TimberSectorImp!H$47:H$47)+SUM([1]TimberSectorImp!H$105:H$105))</f>
        <v>0.38773640644513635</v>
      </c>
      <c r="J32" s="16">
        <f>1/$A$1*(SUM([1]TimberSectorImp!I$47:I$47)+SUM([1]TimberSectorImp!I$105:I$105))</f>
        <v>0.60844101615662849</v>
      </c>
      <c r="K32" s="16">
        <f>1/$A$1*(SUM([1]TimberSectorImp!J$47:J$47)+SUM([1]TimberSectorImp!J$105:J$105))</f>
        <v>0.52241952555555515</v>
      </c>
      <c r="L32" s="16">
        <f>1/$A$1*(SUM([1]TimberSectorImp!K$47:K$47)+SUM([1]TimberSectorImp!K$105:K$105))</f>
        <v>0.48241029837321003</v>
      </c>
      <c r="M32" s="16">
        <f>1/$A$1*(SUM([1]TimberSectorImp!L$47:L$47)+SUM([1]TimberSectorImp!L$105:L$105))</f>
        <v>0.71026982521090265</v>
      </c>
      <c r="N32" s="16">
        <f>1/$A$1*(SUM([1]TimberSectorImp!M$47:M$47)+SUM([1]TimberSectorImp!M$105:M$105))</f>
        <v>0.80327049675502649</v>
      </c>
      <c r="O32" s="16">
        <f>1/$A$1*(SUM([1]TimberSectorImp!N$47:N$47)+SUM([1]TimberSectorImp!N$105:N$105))</f>
        <v>0.87231174135915768</v>
      </c>
      <c r="P32" s="16">
        <f>1/$A$1*(SUM([1]TimberSectorImp!O$47:O$47)+SUM([1]TimberSectorImp!O$105:O$105))</f>
        <v>0.72652427782963669</v>
      </c>
      <c r="Q32" s="16">
        <f>1/$A$1*(SUM([1]TimberSectorImp!P$47:P$47)+SUM([1]TimberSectorImp!P$105:P$105))</f>
        <v>0.84605409181820646</v>
      </c>
      <c r="R32" s="16">
        <f>1/$A$1*(SUM([1]TimberSectorImp!Q$47:Q$47)+SUM([1]TimberSectorImp!Q$105:Q$105))</f>
        <v>0.96627528614933822</v>
      </c>
      <c r="S32" s="16">
        <f>1/$A$1*(SUM([1]TimberSectorImp!R$47:R$47)+SUM([1]TimberSectorImp!R$105:R$105))</f>
        <v>1.1560423293874216</v>
      </c>
      <c r="T32" s="16">
        <f>1/$A$1*(SUM([1]TimberSectorImp!S$47:S$47)+SUM([1]TimberSectorImp!S$105:S$105))</f>
        <v>1.3744686351393278</v>
      </c>
      <c r="U32" s="16">
        <f>1/$A$1*(SUM([1]TimberSectorImp!T$47:T$47)+SUM([1]TimberSectorImp!T$105:T$105))</f>
        <v>0</v>
      </c>
      <c r="V32" s="16">
        <f>1/$A$1*(SUM([1]TimberSectorImp!U$47:U$47)+SUM([1]TimberSectorImp!U$105:U$105))</f>
        <v>0</v>
      </c>
      <c r="W32" s="16">
        <f>1/$A$1*(SUM([1]TimberSectorImp!V$47:V$47)+SUM([1]TimberSectorImp!V$105:V$105))</f>
        <v>0</v>
      </c>
      <c r="X32" s="16">
        <f>1/$A$1*(SUM([1]TimberSectorImp!W$47:W$47)+SUM([1]TimberSectorImp!W$105:W$105))</f>
        <v>0</v>
      </c>
      <c r="Y32" s="16">
        <f>1/$A$1*(SUM([1]TimberSectorImp!X$47:X$47)+SUM([1]TimberSectorImp!X$105:X$105))</f>
        <v>0</v>
      </c>
      <c r="Z32" s="16">
        <f>1/$A$1*(SUM([1]TimberSectorImp!Y$47:Y$47)+SUM([1]TimberSectorImp!Y$105:Y$105))</f>
        <v>0</v>
      </c>
      <c r="AA32" s="16">
        <f>1/$A$1*(SUM([1]TimberSectorImp!Z$47:Z$47)+SUM([1]TimberSectorImp!Z$105:Z$105))</f>
        <v>0</v>
      </c>
      <c r="AB32" s="16">
        <f>1/$A$1*(SUM([1]TimberSectorImp!AA$47:AA$47)+SUM([1]TimberSectorImp!AA$105:AA$105))</f>
        <v>0</v>
      </c>
      <c r="AC32" s="61"/>
      <c r="AD32" s="16">
        <f>1/1000*(SUM([1]TimberSectorImp!AB$47:AB$47)+SUM([1]TimberSectorImp!AB$105:AB$105))</f>
        <v>4.4179999999999992E-3</v>
      </c>
      <c r="AE32" s="16">
        <f>1/1000*(SUM([1]TimberSectorImp!AC$47:AC$47)+SUM([1]TimberSectorImp!AC$105:AC$105))</f>
        <v>4.198093E-3</v>
      </c>
      <c r="AF32" s="16">
        <f>1/1000*(SUM([1]TimberSectorImp!AD$47:AD$47)+SUM([1]TimberSectorImp!AD$105:AD$105))</f>
        <v>4.8082369999999999E-3</v>
      </c>
      <c r="AG32" s="16">
        <f>1/1000*(SUM([1]TimberSectorImp!AE$47:AE$47)+SUM([1]TimberSectorImp!AE$105:AE$105))</f>
        <v>9.5965149999999982E-3</v>
      </c>
      <c r="AH32" s="16">
        <f>1/1000*(SUM([1]TimberSectorImp!AF$47:AF$47)+SUM([1]TimberSectorImp!AF$105:AF$105))</f>
        <v>3.4206794000000006E-2</v>
      </c>
      <c r="AI32" s="16">
        <f>1/1000*(SUM([1]TimberSectorImp!AG$47:AG$47)+SUM([1]TimberSectorImp!AG$105:AG$105))</f>
        <v>5.573678E-2</v>
      </c>
      <c r="AJ32" s="16">
        <f>1/1000*(SUM([1]TimberSectorImp!AH$47:AH$47)+SUM([1]TimberSectorImp!AH$105:AH$105))</f>
        <v>8.4820464999999984E-2</v>
      </c>
      <c r="AK32" s="16">
        <f>1/1000*(SUM([1]TimberSectorImp!AI$47:AI$47)+SUM([1]TimberSectorImp!AI$105:AI$105))</f>
        <v>0.12841388200000001</v>
      </c>
      <c r="AL32" s="16">
        <f>1/1000*(SUM([1]TimberSectorImp!AJ$47:AJ$47)+SUM([1]TimberSectorImp!AJ$105:AJ$105))</f>
        <v>0.13520939200000001</v>
      </c>
      <c r="AM32" s="16">
        <f>1/1000*(SUM([1]TimberSectorImp!AK$47:AK$47)+SUM([1]TimberSectorImp!AK$105:AK$105))</f>
        <v>0.12309617199999999</v>
      </c>
      <c r="AN32" s="16">
        <f>1/1000*(SUM([1]TimberSectorImp!AL$47:AL$47)+SUM([1]TimberSectorImp!AL$105:AL$105))</f>
        <v>0.16143435</v>
      </c>
      <c r="AO32" s="16">
        <f>1/1000*(SUM([1]TimberSectorImp!AM$47:AM$47)+SUM([1]TimberSectorImp!AM$105:AM$105))</f>
        <v>0.17979498099999999</v>
      </c>
      <c r="AP32" s="16">
        <f>1/1000*(SUM([1]TimberSectorImp!AN$47:AN$47)+SUM([1]TimberSectorImp!AN$105:AN$105))</f>
        <v>0.18858887899999999</v>
      </c>
      <c r="AQ32" s="16">
        <f>1/1000*(SUM([1]TimberSectorImp!AO$47:AO$47)+SUM([1]TimberSectorImp!AO$105:AO$105))</f>
        <v>0.18198459199999997</v>
      </c>
      <c r="AR32" s="16">
        <f>1/1000*(SUM([1]TimberSectorImp!AP$47:AP$47)+SUM([1]TimberSectorImp!AP$105:AP$105))</f>
        <v>0.21812807299999998</v>
      </c>
      <c r="AS32" s="16">
        <f>1/1000*(SUM([1]TimberSectorImp!AQ$47:AQ$47)+SUM([1]TimberSectorImp!AQ$105:AQ$105))</f>
        <v>0.23608012699999997</v>
      </c>
      <c r="AT32" s="16">
        <f>1/1000*(SUM([1]TimberSectorImp!AR$47:AR$47)+SUM([1]TimberSectorImp!AR$105:AR$105))</f>
        <v>0.26536561999999997</v>
      </c>
      <c r="AU32" s="16">
        <f>1/1000*(SUM([1]TimberSectorImp!AS$47:AS$47)+SUM([1]TimberSectorImp!AS$105:AS$105))</f>
        <v>0.33920080399999997</v>
      </c>
      <c r="AV32" s="16">
        <f>1/1000*(SUM([1]TimberSectorImp!AT$47:AT$47)+SUM([1]TimberSectorImp!AT$105:AT$105))</f>
        <v>0</v>
      </c>
      <c r="AW32" s="16">
        <f>1/1000*(SUM([1]TimberSectorImp!AU$47:AU$47)+SUM([1]TimberSectorImp!AU$105:AU$105))</f>
        <v>0</v>
      </c>
      <c r="AX32" s="16">
        <f>1/1000*(SUM([1]TimberSectorImp!AV$47:AV$47)+SUM([1]TimberSectorImp!AV$105:AV$105))</f>
        <v>0</v>
      </c>
      <c r="AY32" s="16">
        <f>1/1000*(SUM([1]TimberSectorImp!AW$47:AW$47)+SUM([1]TimberSectorImp!AW$105:AW$105))</f>
        <v>0</v>
      </c>
      <c r="AZ32" s="16">
        <f>1/1000*(SUM([1]TimberSectorImp!AX$47:AX$47)+SUM([1]TimberSectorImp!AX$105:AX$105))</f>
        <v>0</v>
      </c>
      <c r="BA32" s="16">
        <f>1/1000*(SUM([1]TimberSectorImp!AY$47:AY$47)+SUM([1]TimberSectorImp!AY$105:AY$105))</f>
        <v>0</v>
      </c>
      <c r="BB32" s="16">
        <f>1/1000*(SUM([1]TimberSectorImp!AZ$47:AZ$47)+SUM([1]TimberSectorImp!AZ$105:AZ$105))</f>
        <v>0</v>
      </c>
      <c r="BC32" s="16">
        <f>1/1000*(SUM([1]TimberSectorImp!BA$47:BA$47)+SUM([1]TimberSectorImp!BA$105:BA$105))</f>
        <v>0</v>
      </c>
      <c r="BD32" s="108"/>
    </row>
    <row r="33" spans="2:56">
      <c r="B33" s="115" t="s">
        <v>24</v>
      </c>
      <c r="C33" s="16">
        <f>1/$A$1*[1]TimberSectorImp!B$109</f>
        <v>0.14324489860399994</v>
      </c>
      <c r="D33" s="12">
        <f>1/$A$1*[1]TimberSectorImp!C$109</f>
        <v>0.12523693286999998</v>
      </c>
      <c r="E33" s="12">
        <f>1/$A$1*[1]TimberSectorImp!D$109</f>
        <v>0.11516914430744106</v>
      </c>
      <c r="F33" s="12">
        <f>1/$A$1*[1]TimberSectorImp!E$109</f>
        <v>9.5171404925139938E-2</v>
      </c>
      <c r="G33" s="12">
        <f>1/$A$1*[1]TimberSectorImp!F$109</f>
        <v>9.171253879826434E-2</v>
      </c>
      <c r="H33" s="12">
        <f>1/$A$1*[1]TimberSectorImp!G$109</f>
        <v>7.6838787501227121E-2</v>
      </c>
      <c r="I33" s="12">
        <f>1/$A$1*[1]TimberSectorImp!H$109</f>
        <v>7.3931859363690969E-2</v>
      </c>
      <c r="J33" s="12">
        <f>1/$A$1*[1]TimberSectorImp!I$109</f>
        <v>7.5552375722024404E-2</v>
      </c>
      <c r="K33" s="12">
        <f>1/$A$1*[1]TimberSectorImp!J$109</f>
        <v>0.11487917910704153</v>
      </c>
      <c r="L33" s="12">
        <f>1/$A$1*[1]TimberSectorImp!K$109</f>
        <v>7.4718838299279638E-2</v>
      </c>
      <c r="M33" s="12">
        <f>1/$A$1*[1]TimberSectorImp!L$109</f>
        <v>0.10419223162239842</v>
      </c>
      <c r="N33" s="12">
        <f>1/$A$1*[1]TimberSectorImp!M$109</f>
        <v>0.10653631439125819</v>
      </c>
      <c r="O33" s="12">
        <f>1/$A$1*[1]TimberSectorImp!N$109</f>
        <v>0.10901782548782386</v>
      </c>
      <c r="P33" s="12">
        <f>1/$A$1*[1]TimberSectorImp!O$109</f>
        <v>8.8392864992403661E-2</v>
      </c>
      <c r="Q33" s="12">
        <f>1/$A$1*[1]TimberSectorImp!P$109</f>
        <v>7.6861383514193443E-2</v>
      </c>
      <c r="R33" s="12">
        <f>1/$A$1*[1]TimberSectorImp!Q$109</f>
        <v>0.10774395104845064</v>
      </c>
      <c r="S33" s="12">
        <f>1/$A$1*[1]TimberSectorImp!R$109</f>
        <v>9.5856256896348274E-2</v>
      </c>
      <c r="T33" s="12">
        <f>1/$A$1*[1]TimberSectorImp!S$109</f>
        <v>5.5014309322678562E-2</v>
      </c>
      <c r="U33" s="12">
        <f>1/$A$1*[1]TimberSectorImp!T$109</f>
        <v>0</v>
      </c>
      <c r="V33" s="12">
        <f>1/$A$1*[1]TimberSectorImp!U$109</f>
        <v>0</v>
      </c>
      <c r="W33" s="12">
        <f>1/$A$1*[1]TimberSectorImp!V$109</f>
        <v>0</v>
      </c>
      <c r="X33" s="12">
        <f>1/$A$1*[1]TimberSectorImp!W$109</f>
        <v>0</v>
      </c>
      <c r="Y33" s="12">
        <f>1/$A$1*[1]TimberSectorImp!X$109</f>
        <v>0</v>
      </c>
      <c r="Z33" s="12">
        <f>1/$A$1*[1]TimberSectorImp!Y$109</f>
        <v>0</v>
      </c>
      <c r="AA33" s="12">
        <f>1/$A$1*[1]TimberSectorImp!Z$109</f>
        <v>0</v>
      </c>
      <c r="AB33" s="12">
        <f>1/$A$1*[1]TimberSectorImp!AA$109</f>
        <v>0</v>
      </c>
      <c r="AC33" s="61"/>
      <c r="AD33" s="16">
        <f>1/1000*[1]TimberSectorImp!AB$109</f>
        <v>2.0430999999999998E-2</v>
      </c>
      <c r="AE33" s="12">
        <f>1/1000*[1]TimberSectorImp!AC$109</f>
        <v>2.2718742E-2</v>
      </c>
      <c r="AF33" s="12">
        <f>1/1000*[1]TimberSectorImp!AD$109</f>
        <v>1.4590163999999997E-2</v>
      </c>
      <c r="AG33" s="12">
        <f>1/1000*[1]TimberSectorImp!AE$109</f>
        <v>1.2903585E-2</v>
      </c>
      <c r="AH33" s="12">
        <f>1/1000*[1]TimberSectorImp!AF$109</f>
        <v>1.2376682E-2</v>
      </c>
      <c r="AI33" s="12">
        <f>1/1000*[1]TimberSectorImp!AG$109</f>
        <v>1.3352926000000001E-2</v>
      </c>
      <c r="AJ33" s="12">
        <f>1/1000*[1]TimberSectorImp!AH$109</f>
        <v>1.7579485999999998E-2</v>
      </c>
      <c r="AK33" s="12">
        <f>1/1000*[1]TimberSectorImp!AI$109</f>
        <v>1.5750844999999999E-2</v>
      </c>
      <c r="AL33" s="12">
        <f>1/1000*[1]TimberSectorImp!AJ$109</f>
        <v>2.0326226000000003E-2</v>
      </c>
      <c r="AM33" s="12">
        <f>1/1000*[1]TimberSectorImp!AK$109</f>
        <v>1.1354626E-2</v>
      </c>
      <c r="AN33" s="12">
        <f>1/1000*[1]TimberSectorImp!AL$109</f>
        <v>1.9773430000000002E-2</v>
      </c>
      <c r="AO33" s="12">
        <f>1/1000*[1]TimberSectorImp!AM$109</f>
        <v>2.4878760999999999E-2</v>
      </c>
      <c r="AP33" s="12">
        <f>1/1000*[1]TimberSectorImp!AN$109</f>
        <v>2.3713132000000001E-2</v>
      </c>
      <c r="AQ33" s="12">
        <f>1/1000*[1]TimberSectorImp!AO$109</f>
        <v>1.5707112000000002E-2</v>
      </c>
      <c r="AR33" s="12">
        <f>1/1000*[1]TimberSectorImp!AP$109</f>
        <v>1.4913413E-2</v>
      </c>
      <c r="AS33" s="12">
        <f>1/1000*[1]TimberSectorImp!AQ$109</f>
        <v>2.1312607000000001E-2</v>
      </c>
      <c r="AT33" s="12">
        <f>1/1000*[1]TimberSectorImp!AR$109</f>
        <v>2.0959538999999999E-2</v>
      </c>
      <c r="AU33" s="12">
        <f>1/1000*[1]TimberSectorImp!AS$109</f>
        <v>1.8292915999999999E-2</v>
      </c>
      <c r="AV33" s="12">
        <f>1/1000*[1]TimberSectorImp!AT$109</f>
        <v>0</v>
      </c>
      <c r="AW33" s="12">
        <f>1/1000*[1]TimberSectorImp!AU$109</f>
        <v>0</v>
      </c>
      <c r="AX33" s="12">
        <f>1/1000*[1]TimberSectorImp!AV$109</f>
        <v>0</v>
      </c>
      <c r="AY33" s="12">
        <f>1/1000*[1]TimberSectorImp!AW$109</f>
        <v>0</v>
      </c>
      <c r="AZ33" s="12">
        <f>1/1000*[1]TimberSectorImp!AX$109</f>
        <v>0</v>
      </c>
      <c r="BA33" s="12">
        <f>1/1000*[1]TimberSectorImp!AY$109</f>
        <v>0</v>
      </c>
      <c r="BB33" s="12">
        <f>1/1000*[1]TimberSectorImp!AZ$109</f>
        <v>0</v>
      </c>
      <c r="BC33" s="12">
        <f>1/1000*[1]TimberSectorImp!BA$109</f>
        <v>0</v>
      </c>
      <c r="BD33" s="108"/>
    </row>
    <row r="34" spans="2:56">
      <c r="B34" s="115" t="s">
        <v>65</v>
      </c>
      <c r="C34" s="16">
        <f>1/$A$1*[1]TimberSectorImp!B$116</f>
        <v>1.520687887242019E-2</v>
      </c>
      <c r="D34" s="12">
        <f>1/$A$1*[1]TimberSectorImp!C$116</f>
        <v>2.6500226560039557E-3</v>
      </c>
      <c r="E34" s="12">
        <f>1/$A$1*[1]TimberSectorImp!D$116</f>
        <v>5.9505158348027217E-3</v>
      </c>
      <c r="F34" s="12">
        <f>1/$A$1*[1]TimberSectorImp!E$116</f>
        <v>7.4486617740716658E-3</v>
      </c>
      <c r="G34" s="12">
        <f>1/$A$1*[1]TimberSectorImp!F$116</f>
        <v>1.0293166336259334E-2</v>
      </c>
      <c r="H34" s="12">
        <f>1/$A$1*[1]TimberSectorImp!G$116</f>
        <v>1.5217660787809263E-2</v>
      </c>
      <c r="I34" s="12">
        <f>1/$A$1*[1]TimberSectorImp!H$116</f>
        <v>1.559175296833255E-2</v>
      </c>
      <c r="J34" s="12">
        <f>1/$A$1*[1]TimberSectorImp!I$116</f>
        <v>6.871293883114379E-3</v>
      </c>
      <c r="K34" s="12">
        <f>1/$A$1*[1]TimberSectorImp!J$116</f>
        <v>8.5977455346785778E-3</v>
      </c>
      <c r="L34" s="12">
        <f>1/$A$1*[1]TimberSectorImp!K$116</f>
        <v>8.3028597797025292E-3</v>
      </c>
      <c r="M34" s="12">
        <f>1/$A$1*[1]TimberSectorImp!L$116</f>
        <v>8.5865689210690883E-3</v>
      </c>
      <c r="N34" s="12">
        <f>1/$A$1*[1]TimberSectorImp!M$116</f>
        <v>6.0370876154551842E-3</v>
      </c>
      <c r="O34" s="12">
        <f>1/$A$1*[1]TimberSectorImp!N$116</f>
        <v>1.0216591094221178E-2</v>
      </c>
      <c r="P34" s="12">
        <f>1/$A$1*[1]TimberSectorImp!O$116</f>
        <v>9.5101110276325871E-3</v>
      </c>
      <c r="Q34" s="12">
        <f>1/$A$1*[1]TimberSectorImp!P$116</f>
        <v>1.1035273871018053E-2</v>
      </c>
      <c r="R34" s="12">
        <f>1/$A$1*[1]TimberSectorImp!Q$116</f>
        <v>1.3844001315546375E-2</v>
      </c>
      <c r="S34" s="12">
        <f>1/$A$1*[1]TimberSectorImp!R$116</f>
        <v>2.0858807331144966E-2</v>
      </c>
      <c r="T34" s="12">
        <f>1/$A$1*[1]TimberSectorImp!S$116</f>
        <v>3.7019456415440459E-2</v>
      </c>
      <c r="U34" s="12">
        <f>1/$A$1*[1]TimberSectorImp!T$116</f>
        <v>0</v>
      </c>
      <c r="V34" s="12">
        <f>1/$A$1*[1]TimberSectorImp!U$116</f>
        <v>0</v>
      </c>
      <c r="W34" s="12">
        <f>1/$A$1*[1]TimberSectorImp!V$116</f>
        <v>0</v>
      </c>
      <c r="X34" s="12">
        <f>1/$A$1*[1]TimberSectorImp!W$116</f>
        <v>0</v>
      </c>
      <c r="Y34" s="12">
        <f>1/$A$1*[1]TimberSectorImp!X$116</f>
        <v>0</v>
      </c>
      <c r="Z34" s="12">
        <f>1/$A$1*[1]TimberSectorImp!Y$116</f>
        <v>0</v>
      </c>
      <c r="AA34" s="12">
        <f>1/$A$1*[1]TimberSectorImp!Z$116</f>
        <v>0</v>
      </c>
      <c r="AB34" s="12">
        <f>1/$A$1*[1]TimberSectorImp!AA$116</f>
        <v>0</v>
      </c>
      <c r="AC34" s="61"/>
      <c r="AD34" s="16">
        <f>1/1000*[1]TimberSectorImp!AB$116</f>
        <v>5.2049999999999996E-3</v>
      </c>
      <c r="AE34" s="12">
        <f>1/1000*[1]TimberSectorImp!AC$116</f>
        <v>4.2302650000000004E-3</v>
      </c>
      <c r="AF34" s="12">
        <f>1/1000*[1]TimberSectorImp!AD$116</f>
        <v>4.1817900000000003E-3</v>
      </c>
      <c r="AG34" s="12">
        <f>1/1000*[1]TimberSectorImp!AE$116</f>
        <v>5.248745E-3</v>
      </c>
      <c r="AH34" s="12">
        <f>1/1000*[1]TimberSectorImp!AF$116</f>
        <v>5.4169049999999996E-3</v>
      </c>
      <c r="AI34" s="12">
        <f>1/1000*[1]TimberSectorImp!AG$116</f>
        <v>5.8439099999999999E-3</v>
      </c>
      <c r="AJ34" s="12">
        <f>1/1000*[1]TimberSectorImp!AH$116</f>
        <v>8.4307500000000007E-3</v>
      </c>
      <c r="AK34" s="12">
        <f>1/1000*[1]TimberSectorImp!AI$116</f>
        <v>5.5044500000000001E-3</v>
      </c>
      <c r="AL34" s="12">
        <f>1/1000*[1]TimberSectorImp!AJ$116</f>
        <v>7.4638780000000002E-3</v>
      </c>
      <c r="AM34" s="12">
        <f>1/1000*[1]TimberSectorImp!AK$116</f>
        <v>4.9903919999999997E-3</v>
      </c>
      <c r="AN34" s="12">
        <f>1/1000*[1]TimberSectorImp!AL$116</f>
        <v>4.9352299999999997E-3</v>
      </c>
      <c r="AO34" s="12">
        <f>1/1000*[1]TimberSectorImp!AM$116</f>
        <v>5.0349410000000002E-3</v>
      </c>
      <c r="AP34" s="12">
        <f>1/1000*[1]TimberSectorImp!AN$116</f>
        <v>5.5672819999999998E-3</v>
      </c>
      <c r="AQ34" s="12">
        <f>1/1000*[1]TimberSectorImp!AO$116</f>
        <v>5.8780170000000001E-3</v>
      </c>
      <c r="AR34" s="12">
        <f>1/1000*[1]TimberSectorImp!AP$116</f>
        <v>5.9822799999999995E-3</v>
      </c>
      <c r="AS34" s="12">
        <f>1/1000*[1]TimberSectorImp!AQ$116</f>
        <v>5.1170749999999996E-3</v>
      </c>
      <c r="AT34" s="12">
        <f>1/1000*[1]TimberSectorImp!AR$116</f>
        <v>7.4368150000000003E-3</v>
      </c>
      <c r="AU34" s="12">
        <f>1/1000*[1]TimberSectorImp!AS$116</f>
        <v>8.3016129999999994E-3</v>
      </c>
      <c r="AV34" s="12">
        <f>1/1000*[1]TimberSectorImp!AT$116</f>
        <v>0</v>
      </c>
      <c r="AW34" s="12">
        <f>1/1000*[1]TimberSectorImp!AU$116</f>
        <v>0</v>
      </c>
      <c r="AX34" s="12">
        <f>1/1000*[1]TimberSectorImp!AV$116</f>
        <v>0</v>
      </c>
      <c r="AY34" s="12">
        <f>1/1000*[1]TimberSectorImp!AW$116</f>
        <v>0</v>
      </c>
      <c r="AZ34" s="12">
        <f>1/1000*[1]TimberSectorImp!AX$116</f>
        <v>0</v>
      </c>
      <c r="BA34" s="12">
        <f>1/1000*[1]TimberSectorImp!AY$116</f>
        <v>0</v>
      </c>
      <c r="BB34" s="12">
        <f>1/1000*[1]TimberSectorImp!AZ$116</f>
        <v>0</v>
      </c>
      <c r="BC34" s="192">
        <f>1/1000*[1]TimberSectorImp!BA$116</f>
        <v>0</v>
      </c>
      <c r="BD34" s="108"/>
    </row>
    <row r="35" spans="2:56">
      <c r="B35" s="115" t="s">
        <v>199</v>
      </c>
      <c r="C35" s="16">
        <f>1/$A$1*[1]TimberSectorImp!B$121</f>
        <v>6.5962791999999999E-4</v>
      </c>
      <c r="D35" s="12">
        <f>1/$A$1*[1]TimberSectorImp!C$121</f>
        <v>4.6526143999999999E-4</v>
      </c>
      <c r="E35" s="12">
        <f>1/$A$1*[1]TimberSectorImp!D$121</f>
        <v>0</v>
      </c>
      <c r="F35" s="12">
        <f>1/$A$1*[1]TimberSectorImp!E$121</f>
        <v>1.2227893159999998E-3</v>
      </c>
      <c r="G35" s="12">
        <f>1/$A$1*[1]TimberSectorImp!F$121</f>
        <v>7.1234122399999999E-3</v>
      </c>
      <c r="H35" s="12">
        <f>1/$A$1*[1]TimberSectorImp!G$121</f>
        <v>0</v>
      </c>
      <c r="I35" s="12">
        <f>1/$A$1*[1]TimberSectorImp!H$121</f>
        <v>0</v>
      </c>
      <c r="J35" s="12">
        <f>1/$A$1*[1]TimberSectorImp!I$121</f>
        <v>1.903213144E-3</v>
      </c>
      <c r="K35" s="12">
        <f>1/$A$1*[1]TimberSectorImp!J$121</f>
        <v>5.9846559907392348E-3</v>
      </c>
      <c r="L35" s="12">
        <f>1/$A$1*[1]TimberSectorImp!K$121</f>
        <v>8.4975989296539513E-3</v>
      </c>
      <c r="M35" s="12">
        <f>1/$A$1*[1]TimberSectorImp!L$121</f>
        <v>3.7015429230753145E-3</v>
      </c>
      <c r="N35" s="12">
        <f>1/$A$1*[1]TimberSectorImp!M$121</f>
        <v>3.5899665390598996E-3</v>
      </c>
      <c r="O35" s="12">
        <f>1/$A$1*[1]TimberSectorImp!N$121</f>
        <v>5.5729083094684948E-3</v>
      </c>
      <c r="P35" s="12">
        <f>1/$A$1*[1]TimberSectorImp!O$121</f>
        <v>4.2818320356000639E-2</v>
      </c>
      <c r="Q35" s="12">
        <f>1/$A$1*[1]TimberSectorImp!P$121</f>
        <v>4.5131581792109091E-2</v>
      </c>
      <c r="R35" s="12">
        <f>1/$A$1*[1]TimberSectorImp!Q$121</f>
        <v>3.3557780207824295E-2</v>
      </c>
      <c r="S35" s="12">
        <f>1/$A$1*[1]TimberSectorImp!R$121</f>
        <v>4.547249664913133E-3</v>
      </c>
      <c r="T35" s="12">
        <f>1/$A$1*[1]TimberSectorImp!S$121</f>
        <v>2.3145679145969392E-2</v>
      </c>
      <c r="U35" s="12">
        <f>1/$A$1*[1]TimberSectorImp!T$121</f>
        <v>0</v>
      </c>
      <c r="V35" s="12">
        <f>1/$A$1*[1]TimberSectorImp!U$121</f>
        <v>0</v>
      </c>
      <c r="W35" s="12">
        <f>1/$A$1*[1]TimberSectorImp!V$121</f>
        <v>0</v>
      </c>
      <c r="X35" s="12">
        <f>1/$A$1*[1]TimberSectorImp!W$121</f>
        <v>0</v>
      </c>
      <c r="Y35" s="12">
        <f>1/$A$1*[1]TimberSectorImp!X$121</f>
        <v>0</v>
      </c>
      <c r="Z35" s="12">
        <f>1/$A$1*[1]TimberSectorImp!Y$121</f>
        <v>0</v>
      </c>
      <c r="AA35" s="12">
        <f>1/$A$1*[1]TimberSectorImp!Z$121</f>
        <v>0</v>
      </c>
      <c r="AB35" s="12">
        <f>1/$A$1*[1]TimberSectorImp!AA$121</f>
        <v>0</v>
      </c>
      <c r="AC35" s="61"/>
      <c r="AD35" s="16">
        <f>1/1000*[1]TimberSectorImp!AB$121</f>
        <v>9.2800000000000001E-4</v>
      </c>
      <c r="AE35" s="12">
        <f>1/1000*[1]TimberSectorImp!AC$121</f>
        <v>0</v>
      </c>
      <c r="AF35" s="12">
        <f>1/1000*[1]TimberSectorImp!AD$121</f>
        <v>0</v>
      </c>
      <c r="AG35" s="12">
        <f>1/1000*[1]TimberSectorImp!AE$121</f>
        <v>0</v>
      </c>
      <c r="AH35" s="12">
        <f>1/1000*[1]TimberSectorImp!AF$121</f>
        <v>0</v>
      </c>
      <c r="AI35" s="12">
        <f>1/1000*[1]TimberSectorImp!AG$121</f>
        <v>0</v>
      </c>
      <c r="AJ35" s="12">
        <f>1/1000*[1]TimberSectorImp!AH$121</f>
        <v>0</v>
      </c>
      <c r="AK35" s="12">
        <f>1/1000*[1]TimberSectorImp!AI$121</f>
        <v>0</v>
      </c>
      <c r="AL35" s="12">
        <f>1/1000*[1]TimberSectorImp!AJ$121</f>
        <v>2.6692490000000003E-3</v>
      </c>
      <c r="AM35" s="12">
        <f>1/1000*[1]TimberSectorImp!AK$121</f>
        <v>7.4509490000000001E-3</v>
      </c>
      <c r="AN35" s="12">
        <f>1/1000*[1]TimberSectorImp!AL$121</f>
        <v>5.1994799999999994E-3</v>
      </c>
      <c r="AO35" s="12">
        <f>1/1000*[1]TimberSectorImp!AM$121</f>
        <v>4.6377159999999992E-3</v>
      </c>
      <c r="AP35" s="12">
        <f>1/1000*[1]TimberSectorImp!AN$121</f>
        <v>4.7401309999999999E-3</v>
      </c>
      <c r="AQ35" s="12">
        <f>1/1000*[1]TimberSectorImp!AO$121</f>
        <v>1.2313070000000001E-2</v>
      </c>
      <c r="AR35" s="12">
        <f>1/1000*[1]TimberSectorImp!AP$121</f>
        <v>1.5987239E-2</v>
      </c>
      <c r="AS35" s="12">
        <f>1/1000*[1]TimberSectorImp!AQ$121</f>
        <v>8.8610870000000001E-3</v>
      </c>
      <c r="AT35" s="12">
        <f>1/1000*[1]TimberSectorImp!AR$121</f>
        <v>9.2890789999999987E-3</v>
      </c>
      <c r="AU35" s="12">
        <f>1/1000*[1]TimberSectorImp!AS$121</f>
        <v>8.115062000000001E-3</v>
      </c>
      <c r="AV35" s="12">
        <f>1/1000*[1]TimberSectorImp!AT$121</f>
        <v>0</v>
      </c>
      <c r="AW35" s="12">
        <f>1/1000*[1]TimberSectorImp!AU$121</f>
        <v>0</v>
      </c>
      <c r="AX35" s="12">
        <f>1/1000*[1]TimberSectorImp!AV$121</f>
        <v>0</v>
      </c>
      <c r="AY35" s="12">
        <f>1/1000*[1]TimberSectorImp!AW$121</f>
        <v>0</v>
      </c>
      <c r="AZ35" s="12">
        <f>1/1000*[1]TimberSectorImp!AX$121</f>
        <v>0</v>
      </c>
      <c r="BA35" s="12">
        <f>1/1000*[1]TimberSectorImp!AY$121</f>
        <v>0</v>
      </c>
      <c r="BB35" s="12">
        <f>1/1000*[1]TimberSectorImp!AZ$121</f>
        <v>0</v>
      </c>
      <c r="BC35" s="12">
        <f>1/1000*[1]TimberSectorImp!BA$121</f>
        <v>0</v>
      </c>
      <c r="BD35" s="108"/>
    </row>
    <row r="36" spans="2:56">
      <c r="B36" s="115" t="s">
        <v>78</v>
      </c>
      <c r="C36" s="16">
        <f>1/$A$1*[1]TimberSectorImp!B$125</f>
        <v>0.18012</v>
      </c>
      <c r="D36" s="12">
        <f>1/$A$1*[1]TimberSectorImp!C$125</f>
        <v>0.139145299818794</v>
      </c>
      <c r="E36" s="12">
        <f>1/$A$1*[1]TimberSectorImp!D$125</f>
        <v>0.1033790434920635</v>
      </c>
      <c r="F36" s="12">
        <f>1/$A$1*[1]TimberSectorImp!E$125</f>
        <v>0.19282503156462577</v>
      </c>
      <c r="G36" s="12">
        <f>1/$A$1*[1]TimberSectorImp!F$125</f>
        <v>0.21331813526118126</v>
      </c>
      <c r="H36" s="12">
        <f>1/$A$1*[1]TimberSectorImp!G$125</f>
        <v>0.24761732339201362</v>
      </c>
      <c r="I36" s="12">
        <f>1/$A$1*[1]TimberSectorImp!H$125</f>
        <v>0.23941531045176168</v>
      </c>
      <c r="J36" s="12">
        <f>1/$A$1*[1]TimberSectorImp!I$125</f>
        <v>0.3044028848873826</v>
      </c>
      <c r="K36" s="12">
        <f>1/$A$1*[1]TimberSectorImp!J$125</f>
        <v>0.32862254853996903</v>
      </c>
      <c r="L36" s="12">
        <f>1/$A$1*[1]TimberSectorImp!K$125</f>
        <v>0.27487197243792832</v>
      </c>
      <c r="M36" s="12">
        <f>1/$A$1*[1]TimberSectorImp!L$125</f>
        <v>0.65338494386545742</v>
      </c>
      <c r="N36" s="12">
        <f>1/$A$1*[1]TimberSectorImp!M$125</f>
        <v>0.71504844504780629</v>
      </c>
      <c r="O36" s="12">
        <f>1/$A$1*[1]TimberSectorImp!N$125</f>
        <v>0.71135107510587925</v>
      </c>
      <c r="P36" s="12">
        <f>1/$A$1*[1]TimberSectorImp!O$125</f>
        <v>0.9183559255764252</v>
      </c>
      <c r="Q36" s="12">
        <f>1/$A$1*[1]TimberSectorImp!P$125</f>
        <v>1.2189617242022366</v>
      </c>
      <c r="R36" s="12">
        <f>1/$A$1*[1]TimberSectorImp!Q$125</f>
        <v>1.0144504364996132</v>
      </c>
      <c r="S36" s="12">
        <f>1/$A$1*[1]TimberSectorImp!R$125</f>
        <v>0.22246033894638079</v>
      </c>
      <c r="T36" s="12">
        <f>1/$A$1*[1]TimberSectorImp!S$125</f>
        <v>1.1112860185436984E-2</v>
      </c>
      <c r="U36" s="12">
        <f>1/$A$1*[1]TimberSectorImp!T$125</f>
        <v>0</v>
      </c>
      <c r="V36" s="12">
        <f>1/$A$1*[1]TimberSectorImp!U$125</f>
        <v>0</v>
      </c>
      <c r="W36" s="12">
        <f>1/$A$1*[1]TimberSectorImp!V$125</f>
        <v>0</v>
      </c>
      <c r="X36" s="12">
        <f>1/$A$1*[1]TimberSectorImp!W$125</f>
        <v>0</v>
      </c>
      <c r="Y36" s="12">
        <f>1/$A$1*[1]TimberSectorImp!X$125</f>
        <v>0</v>
      </c>
      <c r="Z36" s="12">
        <f>1/$A$1*[1]TimberSectorImp!Y$125</f>
        <v>0</v>
      </c>
      <c r="AA36" s="12">
        <f>1/$A$1*[1]TimberSectorImp!Z$125</f>
        <v>0</v>
      </c>
      <c r="AB36" s="12">
        <f>1/$A$1*[1]TimberSectorImp!AA$125</f>
        <v>0</v>
      </c>
      <c r="AC36" s="61"/>
      <c r="AD36" s="16">
        <f>1/1000*[1]TimberSectorImp!AB$125</f>
        <v>3.6024E-2</v>
      </c>
      <c r="AE36" s="12">
        <f>1/1000*[1]TimberSectorImp!AC$125</f>
        <v>3.4781708000000001E-2</v>
      </c>
      <c r="AF36" s="12">
        <f>1/1000*[1]TimberSectorImp!AD$125</f>
        <v>3.6181954999999995E-2</v>
      </c>
      <c r="AG36" s="12">
        <f>1/1000*[1]TimberSectorImp!AE$125</f>
        <v>5.2850582E-2</v>
      </c>
      <c r="AH36" s="12">
        <f>1/1000*[1]TimberSectorImp!AF$125</f>
        <v>5.9483626000000005E-2</v>
      </c>
      <c r="AI36" s="12">
        <f>1/1000*[1]TimberSectorImp!AG$125</f>
        <v>6.9521186999999998E-2</v>
      </c>
      <c r="AJ36" s="12">
        <f>1/1000*[1]TimberSectorImp!AH$125</f>
        <v>8.3772579999999999E-2</v>
      </c>
      <c r="AK36" s="12">
        <f>1/1000*[1]TimberSectorImp!AI$125</f>
        <v>9.6137686999999986E-2</v>
      </c>
      <c r="AL36" s="12">
        <f>1/1000*[1]TimberSectorImp!AJ$125</f>
        <v>0.13188354499999999</v>
      </c>
      <c r="AM36" s="12">
        <f>1/1000*[1]TimberSectorImp!AK$125</f>
        <v>9.4112058999999984E-2</v>
      </c>
      <c r="AN36" s="12">
        <f>1/1000*[1]TimberSectorImp!AL$125</f>
        <v>0.16269387999999999</v>
      </c>
      <c r="AO36" s="12">
        <f>1/1000*[1]TimberSectorImp!AM$125</f>
        <v>0.31369352699999997</v>
      </c>
      <c r="AP36" s="12">
        <f>1/1000*[1]TimberSectorImp!AN$125</f>
        <v>0.28520869599999998</v>
      </c>
      <c r="AQ36" s="12">
        <f>1/1000*[1]TimberSectorImp!AO$125</f>
        <v>0.458858616</v>
      </c>
      <c r="AR36" s="12">
        <f>1/1000*[1]TimberSectorImp!AP$125</f>
        <v>0.59658129799999993</v>
      </c>
      <c r="AS36" s="12">
        <f>1/1000*[1]TimberSectorImp!AQ$125</f>
        <v>0.35998070200000004</v>
      </c>
      <c r="AT36" s="12">
        <f>1/1000*[1]TimberSectorImp!AR$125</f>
        <v>7.9468942000000001E-2</v>
      </c>
      <c r="AU36" s="12">
        <f>1/1000*[1]TimberSectorImp!AS$125</f>
        <v>4.1942220000000002E-2</v>
      </c>
      <c r="AV36" s="12">
        <f>1/1000*[1]TimberSectorImp!AT$125</f>
        <v>0</v>
      </c>
      <c r="AW36" s="12">
        <f>1/1000*[1]TimberSectorImp!AU$125</f>
        <v>0</v>
      </c>
      <c r="AX36" s="12">
        <f>1/1000*[1]TimberSectorImp!AV$125</f>
        <v>0</v>
      </c>
      <c r="AY36" s="12">
        <f>1/1000*[1]TimberSectorImp!AW$125</f>
        <v>0</v>
      </c>
      <c r="AZ36" s="12">
        <f>1/1000*[1]TimberSectorImp!AX$125</f>
        <v>0</v>
      </c>
      <c r="BA36" s="12">
        <f>1/1000*[1]TimberSectorImp!AY$125</f>
        <v>0</v>
      </c>
      <c r="BB36" s="12">
        <f>1/1000*[1]TimberSectorImp!AZ$125</f>
        <v>0</v>
      </c>
      <c r="BC36" s="12">
        <f>1/1000*[1]TimberSectorImp!BA$125</f>
        <v>0</v>
      </c>
      <c r="BD36" s="108"/>
    </row>
    <row r="37" spans="2:56">
      <c r="B37" s="115" t="s">
        <v>79</v>
      </c>
      <c r="C37" s="16">
        <f>1/$A$1*[1]TimberSectorImp!B$138</f>
        <v>0.24291128546430135</v>
      </c>
      <c r="D37" s="12">
        <f>1/$A$1*[1]TimberSectorImp!C$138</f>
        <v>0.26016640140300534</v>
      </c>
      <c r="E37" s="12">
        <f>1/$A$1*[1]TimberSectorImp!D$138</f>
        <v>0.34263751560846872</v>
      </c>
      <c r="F37" s="12">
        <f>1/$A$1*[1]TimberSectorImp!E$138</f>
        <v>0.71530017320320249</v>
      </c>
      <c r="G37" s="12">
        <f>1/$A$1*[1]TimberSectorImp!F$138</f>
        <v>0.75763761849326372</v>
      </c>
      <c r="H37" s="12">
        <f>1/$A$1*[1]TimberSectorImp!G$138</f>
        <v>0.92929067636069551</v>
      </c>
      <c r="I37" s="12">
        <f>1/$A$1*[1]TimberSectorImp!H$138</f>
        <v>0.91508862245237743</v>
      </c>
      <c r="J37" s="12">
        <f>1/$A$1*[1]TimberSectorImp!I$138</f>
        <v>0.83707271908390923</v>
      </c>
      <c r="K37" s="12">
        <f>1/$A$1*[1]TimberSectorImp!J$138</f>
        <v>0.92401863009702723</v>
      </c>
      <c r="L37" s="12">
        <f>1/$A$1*[1]TimberSectorImp!K$138</f>
        <v>0.91446113095889048</v>
      </c>
      <c r="M37" s="12">
        <f>1/$A$1*[1]TimberSectorImp!L$138</f>
        <v>0.62691822913511308</v>
      </c>
      <c r="N37" s="12">
        <f>1/$A$1*[1]TimberSectorImp!M$138</f>
        <v>0.47649594784697979</v>
      </c>
      <c r="O37" s="12">
        <f>1/$A$1*[1]TimberSectorImp!N$138</f>
        <v>0.33948229608720493</v>
      </c>
      <c r="P37" s="12">
        <f>1/$A$1*[1]TimberSectorImp!O$138</f>
        <v>0.34784360732074437</v>
      </c>
      <c r="Q37" s="12">
        <f>1/$A$1*[1]TimberSectorImp!P$138</f>
        <v>0.44168662755615418</v>
      </c>
      <c r="R37" s="12">
        <f>1/$A$1*[1]TimberSectorImp!Q$138</f>
        <v>0.4156705839507453</v>
      </c>
      <c r="S37" s="12">
        <f>1/$A$1*[1]TimberSectorImp!R$138</f>
        <v>0.39163169867210584</v>
      </c>
      <c r="T37" s="12">
        <f>1/$A$1*[1]TimberSectorImp!S$138</f>
        <v>0.34907537958425727</v>
      </c>
      <c r="U37" s="12">
        <f>1/$A$1*[1]TimberSectorImp!T$138</f>
        <v>0</v>
      </c>
      <c r="V37" s="12">
        <f>1/$A$1*[1]TimberSectorImp!U$138</f>
        <v>0</v>
      </c>
      <c r="W37" s="12">
        <f>1/$A$1*[1]TimberSectorImp!V$138</f>
        <v>0</v>
      </c>
      <c r="X37" s="12">
        <f>1/$A$1*[1]TimberSectorImp!W$138</f>
        <v>0</v>
      </c>
      <c r="Y37" s="12">
        <f>1/$A$1*[1]TimberSectorImp!X$138</f>
        <v>0</v>
      </c>
      <c r="Z37" s="12">
        <f>1/$A$1*[1]TimberSectorImp!Y$138</f>
        <v>0</v>
      </c>
      <c r="AA37" s="12">
        <f>1/$A$1*[1]TimberSectorImp!Z$138</f>
        <v>0</v>
      </c>
      <c r="AB37" s="12">
        <f>1/$A$1*[1]TimberSectorImp!AA$138</f>
        <v>0</v>
      </c>
      <c r="AC37" s="61"/>
      <c r="AD37" s="16">
        <f>1/1000*[1]TimberSectorImp!AB$138</f>
        <v>2.8003E-2</v>
      </c>
      <c r="AE37" s="12">
        <f>1/1000*[1]TimberSectorImp!AC$138</f>
        <v>3.0589623E-2</v>
      </c>
      <c r="AF37" s="12">
        <f>1/1000*[1]TimberSectorImp!AD$138</f>
        <v>6.1629704E-2</v>
      </c>
      <c r="AG37" s="12">
        <f>1/1000*[1]TimberSectorImp!AE$138</f>
        <v>0.101229107</v>
      </c>
      <c r="AH37" s="12">
        <f>1/1000*[1]TimberSectorImp!AF$138</f>
        <v>0.15156525700000001</v>
      </c>
      <c r="AI37" s="12">
        <f>1/1000*[1]TimberSectorImp!AG$138</f>
        <v>0.135159997</v>
      </c>
      <c r="AJ37" s="12">
        <f>1/1000*[1]TimberSectorImp!AH$138</f>
        <v>0.139851383</v>
      </c>
      <c r="AK37" s="12">
        <f>1/1000*[1]TimberSectorImp!AI$138</f>
        <v>0.14330976999999998</v>
      </c>
      <c r="AL37" s="12">
        <f>1/1000*[1]TimberSectorImp!AJ$138</f>
        <v>0.16232200499999999</v>
      </c>
      <c r="AM37" s="12">
        <f>1/1000*[1]TimberSectorImp!AK$138</f>
        <v>0.13465534800000001</v>
      </c>
      <c r="AN37" s="12">
        <f>1/1000*[1]TimberSectorImp!AL$138</f>
        <v>0.11393259999999999</v>
      </c>
      <c r="AO37" s="12">
        <f>1/1000*[1]TimberSectorImp!AM$138</f>
        <v>9.754579699999999E-2</v>
      </c>
      <c r="AP37" s="12">
        <f>1/1000*[1]TimberSectorImp!AN$138</f>
        <v>8.6196938999999986E-2</v>
      </c>
      <c r="AQ37" s="12">
        <f>1/1000*[1]TimberSectorImp!AO$138</f>
        <v>8.6800552000000003E-2</v>
      </c>
      <c r="AR37" s="12">
        <f>1/1000*[1]TimberSectorImp!AP$138</f>
        <v>0.110332971</v>
      </c>
      <c r="AS37" s="12">
        <f>1/1000*[1]TimberSectorImp!AQ$138</f>
        <v>0.10116510099999999</v>
      </c>
      <c r="AT37" s="12">
        <f>1/1000*[1]TimberSectorImp!AR$138</f>
        <v>9.5691894E-2</v>
      </c>
      <c r="AU37" s="12">
        <f>1/1000*[1]TimberSectorImp!AS$138</f>
        <v>9.3578853999999989E-2</v>
      </c>
      <c r="AV37" s="12">
        <f>1/1000*[1]TimberSectorImp!AT$138</f>
        <v>0</v>
      </c>
      <c r="AW37" s="12">
        <f>1/1000*[1]TimberSectorImp!AU$138</f>
        <v>0</v>
      </c>
      <c r="AX37" s="12">
        <f>1/1000*[1]TimberSectorImp!AV$138</f>
        <v>0</v>
      </c>
      <c r="AY37" s="12">
        <f>1/1000*[1]TimberSectorImp!AW$138</f>
        <v>0</v>
      </c>
      <c r="AZ37" s="12">
        <f>1/1000*[1]TimberSectorImp!AX$138</f>
        <v>0</v>
      </c>
      <c r="BA37" s="12">
        <f>1/1000*[1]TimberSectorImp!AY$138</f>
        <v>0</v>
      </c>
      <c r="BB37" s="12">
        <f>1/1000*[1]TimberSectorImp!AZ$138</f>
        <v>0</v>
      </c>
      <c r="BC37" s="12">
        <f>1/1000*[1]TimberSectorImp!BA$138</f>
        <v>0</v>
      </c>
      <c r="BD37" s="108"/>
    </row>
    <row r="38" spans="2:56">
      <c r="B38" s="115" t="s">
        <v>35</v>
      </c>
      <c r="C38" s="16">
        <f>1/$A$1*[1]TimberSectorImp!B$206</f>
        <v>1.2832098141267633E-2</v>
      </c>
      <c r="D38" s="12">
        <f>1/$A$1*[1]TimberSectorImp!C$206</f>
        <v>5.1537014586868699E-3</v>
      </c>
      <c r="E38" s="12">
        <f>1/$A$1*[1]TimberSectorImp!D$206</f>
        <v>5.6788158039319803E-3</v>
      </c>
      <c r="F38" s="12">
        <f>1/$A$1*[1]TimberSectorImp!E$206</f>
        <v>4.6425542938694107E-3</v>
      </c>
      <c r="G38" s="12">
        <f>1/$A$1*[1]TimberSectorImp!F$206</f>
        <v>1.0932245048307039E-2</v>
      </c>
      <c r="H38" s="12">
        <f>1/$A$1*[1]TimberSectorImp!G$206</f>
        <v>1.866916383455371E-2</v>
      </c>
      <c r="I38" s="12">
        <f>1/$A$1*[1]TimberSectorImp!H$206</f>
        <v>1.7628369793487808E-2</v>
      </c>
      <c r="J38" s="12">
        <f>1/$A$1*[1]TimberSectorImp!I$206</f>
        <v>1.2670679679554271E-2</v>
      </c>
      <c r="K38" s="12">
        <f>1/$A$1*[1]TimberSectorImp!J$206</f>
        <v>9.3266582129948386E-3</v>
      </c>
      <c r="L38" s="12">
        <f>1/$A$1*[1]TimberSectorImp!K$206</f>
        <v>8.90997931820048E-3</v>
      </c>
      <c r="M38" s="12">
        <f>1/$A$1*[1]TimberSectorImp!L$206</f>
        <v>4.7214583450494486E-3</v>
      </c>
      <c r="N38" s="12">
        <f>1/$A$1*[1]TimberSectorImp!M$206</f>
        <v>6.3765348960177961E-3</v>
      </c>
      <c r="O38" s="12">
        <f>1/$A$1*[1]TimberSectorImp!N$206</f>
        <v>6.8862448289733679E-3</v>
      </c>
      <c r="P38" s="12">
        <f>1/$A$1*[1]TimberSectorImp!O$206</f>
        <v>3.7331164535214746E-3</v>
      </c>
      <c r="Q38" s="12">
        <f>1/$A$1*[1]TimberSectorImp!P$206</f>
        <v>7.5979405591451964E-3</v>
      </c>
      <c r="R38" s="12">
        <f>1/$A$1*[1]TimberSectorImp!Q$206</f>
        <v>1.9195028769827135E-2</v>
      </c>
      <c r="S38" s="12">
        <f>1/$A$1*[1]TimberSectorImp!R$206</f>
        <v>1.5023961401409403E-2</v>
      </c>
      <c r="T38" s="12">
        <f>1/$A$1*[1]TimberSectorImp!S$206</f>
        <v>3.3255534164652006E-3</v>
      </c>
      <c r="U38" s="12">
        <f>1/$A$1*[1]TimberSectorImp!T$206</f>
        <v>0</v>
      </c>
      <c r="V38" s="12">
        <f>1/$A$1*[1]TimberSectorImp!U$206</f>
        <v>0</v>
      </c>
      <c r="W38" s="12">
        <f>1/$A$1*[1]TimberSectorImp!V$206</f>
        <v>0</v>
      </c>
      <c r="X38" s="12">
        <f>1/$A$1*[1]TimberSectorImp!W$206</f>
        <v>0</v>
      </c>
      <c r="Y38" s="12">
        <f>1/$A$1*[1]TimberSectorImp!X$206</f>
        <v>0</v>
      </c>
      <c r="Z38" s="12">
        <f>1/$A$1*[1]TimberSectorImp!Y$206</f>
        <v>0</v>
      </c>
      <c r="AA38" s="12">
        <f>1/$A$1*[1]TimberSectorImp!Z$206</f>
        <v>0</v>
      </c>
      <c r="AB38" s="12">
        <f>1/$A$1*[1]TimberSectorImp!AA$206</f>
        <v>0</v>
      </c>
      <c r="AC38" s="61"/>
      <c r="AD38" s="16">
        <f>1/1000*[1]TimberSectorImp!AB$206</f>
        <v>1.2648999999999999E-2</v>
      </c>
      <c r="AE38" s="12">
        <f>1/1000*[1]TimberSectorImp!AC$206</f>
        <v>2.9046659999999998E-3</v>
      </c>
      <c r="AF38" s="12">
        <f>1/1000*[1]TimberSectorImp!AD$206</f>
        <v>5.6300739999999997E-3</v>
      </c>
      <c r="AG38" s="12">
        <f>1/1000*[1]TimberSectorImp!AE$206</f>
        <v>9.2635399999999989E-3</v>
      </c>
      <c r="AH38" s="12">
        <f>1/1000*[1]TimberSectorImp!AF$206</f>
        <v>1.0613609E-2</v>
      </c>
      <c r="AI38" s="12">
        <f>1/1000*[1]TimberSectorImp!AG$206</f>
        <v>7.8976419999999999E-3</v>
      </c>
      <c r="AJ38" s="12">
        <f>1/1000*[1]TimberSectorImp!AH$206</f>
        <v>7.5479369999999994E-3</v>
      </c>
      <c r="AK38" s="12">
        <f>1/1000*[1]TimberSectorImp!AI$206</f>
        <v>8.0330599999999999E-3</v>
      </c>
      <c r="AL38" s="12">
        <f>1/1000*[1]TimberSectorImp!AJ$206</f>
        <v>5.8366709999999999E-3</v>
      </c>
      <c r="AM38" s="12">
        <f>1/1000*[1]TimberSectorImp!AK$206</f>
        <v>6.6968560000000002E-3</v>
      </c>
      <c r="AN38" s="12">
        <f>1/1000*[1]TimberSectorImp!AL$206</f>
        <v>1.7334700000000002E-3</v>
      </c>
      <c r="AO38" s="12">
        <f>1/1000*[1]TimberSectorImp!AM$206</f>
        <v>2.4968690000000001E-3</v>
      </c>
      <c r="AP38" s="12">
        <f>1/1000*[1]TimberSectorImp!AN$206</f>
        <v>2.0731479999999999E-3</v>
      </c>
      <c r="AQ38" s="12">
        <f>1/1000*[1]TimberSectorImp!AO$206</f>
        <v>1.7760810000000001E-3</v>
      </c>
      <c r="AR38" s="12">
        <f>1/1000*[1]TimberSectorImp!AP$206</f>
        <v>1.5350410000000002E-3</v>
      </c>
      <c r="AS38" s="12">
        <f>1/1000*[1]TimberSectorImp!AQ$206</f>
        <v>1.7251149999999999E-3</v>
      </c>
      <c r="AT38" s="12">
        <f>1/1000*[1]TimberSectorImp!AR$206</f>
        <v>2.598188E-3</v>
      </c>
      <c r="AU38" s="12">
        <f>1/1000*[1]TimberSectorImp!AS$206</f>
        <v>1.3554109999999999E-3</v>
      </c>
      <c r="AV38" s="12">
        <f>1/1000*[1]TimberSectorImp!AT$206</f>
        <v>0</v>
      </c>
      <c r="AW38" s="12">
        <f>1/1000*[1]TimberSectorImp!AU$206</f>
        <v>0</v>
      </c>
      <c r="AX38" s="12">
        <f>1/1000*[1]TimberSectorImp!AV$206</f>
        <v>0</v>
      </c>
      <c r="AY38" s="12">
        <f>1/1000*[1]TimberSectorImp!AW$206</f>
        <v>0</v>
      </c>
      <c r="AZ38" s="12">
        <f>1/1000*[1]TimberSectorImp!AX$206</f>
        <v>0</v>
      </c>
      <c r="BA38" s="12">
        <f>1/1000*[1]TimberSectorImp!AY$206</f>
        <v>0</v>
      </c>
      <c r="BB38" s="12">
        <f>1/1000*[1]TimberSectorImp!AZ$206</f>
        <v>0</v>
      </c>
      <c r="BC38" s="12">
        <f>1/1000*[1]TimberSectorImp!BA$206</f>
        <v>0</v>
      </c>
      <c r="BD38" s="108"/>
    </row>
    <row r="39" spans="2:56">
      <c r="B39" s="115" t="s">
        <v>30</v>
      </c>
      <c r="C39" s="16">
        <f>1/$A$1*[1]TimberSectorImp!B$228</f>
        <v>1.4879738191377136E-2</v>
      </c>
      <c r="D39" s="12">
        <f>1/$A$1*[1]TimberSectorImp!C$228</f>
        <v>8.6197974295808139E-3</v>
      </c>
      <c r="E39" s="12">
        <f>1/$A$1*[1]TimberSectorImp!D$228</f>
        <v>1.1488272116304961E-2</v>
      </c>
      <c r="F39" s="12">
        <f>1/$A$1*[1]TimberSectorImp!E$228</f>
        <v>1.4709026536272134E-2</v>
      </c>
      <c r="G39" s="12">
        <f>1/$A$1*[1]TimberSectorImp!F$228</f>
        <v>3.0897891666081725E-2</v>
      </c>
      <c r="H39" s="12">
        <f>1/$A$1*[1]TimberSectorImp!G$228</f>
        <v>1.6472440318376299E-2</v>
      </c>
      <c r="I39" s="12">
        <f>1/$A$1*[1]TimberSectorImp!H$228</f>
        <v>1.5088389577304273E-2</v>
      </c>
      <c r="J39" s="12">
        <f>1/$A$1*[1]TimberSectorImp!I$228</f>
        <v>1.5842158678620693E-2</v>
      </c>
      <c r="K39" s="12">
        <f>1/$A$1*[1]TimberSectorImp!J$228</f>
        <v>1.7481298189171591E-2</v>
      </c>
      <c r="L39" s="12">
        <f>1/$A$1*[1]TimberSectorImp!K$228</f>
        <v>1.3973186036266008E-2</v>
      </c>
      <c r="M39" s="12">
        <f>1/$A$1*[1]TimberSectorImp!L$228</f>
        <v>1.0775521276270187E-2</v>
      </c>
      <c r="N39" s="12">
        <f>1/$A$1*[1]TimberSectorImp!M$228</f>
        <v>7.890740263913126E-3</v>
      </c>
      <c r="O39" s="12">
        <f>1/$A$1*[1]TimberSectorImp!N$228</f>
        <v>9.2779034794110756E-3</v>
      </c>
      <c r="P39" s="12">
        <f>1/$A$1*[1]TimberSectorImp!O$228</f>
        <v>9.400679985365085E-3</v>
      </c>
      <c r="Q39" s="12">
        <f>1/$A$1*[1]TimberSectorImp!P$228</f>
        <v>1.1534679235122764E-2</v>
      </c>
      <c r="R39" s="12">
        <f>1/$A$1*[1]TimberSectorImp!Q$228</f>
        <v>1.4985932451757542E-2</v>
      </c>
      <c r="S39" s="12">
        <f>1/$A$1*[1]TimberSectorImp!R$228</f>
        <v>8.9157996880679762E-3</v>
      </c>
      <c r="T39" s="12">
        <f>1/$A$1*[1]TimberSectorImp!S$228</f>
        <v>1.2147933805779743E-2</v>
      </c>
      <c r="U39" s="12">
        <f>1/$A$1*[1]TimberSectorImp!T$228</f>
        <v>0</v>
      </c>
      <c r="V39" s="12">
        <f>1/$A$1*[1]TimberSectorImp!U$228</f>
        <v>0</v>
      </c>
      <c r="W39" s="12">
        <f>1/$A$1*[1]TimberSectorImp!V$228</f>
        <v>0</v>
      </c>
      <c r="X39" s="12">
        <f>1/$A$1*[1]TimberSectorImp!W$228</f>
        <v>0</v>
      </c>
      <c r="Y39" s="12">
        <f>1/$A$1*[1]TimberSectorImp!X$228</f>
        <v>0</v>
      </c>
      <c r="Z39" s="12">
        <f>1/$A$1*[1]TimberSectorImp!Y$228</f>
        <v>0</v>
      </c>
      <c r="AA39" s="12">
        <f>1/$A$1*[1]TimberSectorImp!Z$228</f>
        <v>0</v>
      </c>
      <c r="AB39" s="12">
        <f>1/$A$1*[1]TimberSectorImp!AA$228</f>
        <v>0</v>
      </c>
      <c r="AC39" s="61"/>
      <c r="AD39" s="16">
        <f>1/1000*[1]TimberSectorImp!AB$228</f>
        <v>5.8820000000000001E-3</v>
      </c>
      <c r="AE39" s="12">
        <f>1/1000*[1]TimberSectorImp!AC$228</f>
        <v>6.9147799999999997E-3</v>
      </c>
      <c r="AF39" s="12">
        <f>1/1000*[1]TimberSectorImp!AD$228</f>
        <v>1.1763088999999999E-2</v>
      </c>
      <c r="AG39" s="12">
        <f>1/1000*[1]TimberSectorImp!AE$228</f>
        <v>1.6343729000000001E-2</v>
      </c>
      <c r="AH39" s="12">
        <f>1/1000*[1]TimberSectorImp!AF$228</f>
        <v>2.9612283E-2</v>
      </c>
      <c r="AI39" s="12">
        <f>1/1000*[1]TimberSectorImp!AG$228</f>
        <v>3.1265155999999995E-2</v>
      </c>
      <c r="AJ39" s="12">
        <f>1/1000*[1]TimberSectorImp!AH$228</f>
        <v>2.7926316999999999E-2</v>
      </c>
      <c r="AK39" s="12">
        <f>1/1000*[1]TimberSectorImp!AI$228</f>
        <v>3.7055295000000002E-2</v>
      </c>
      <c r="AL39" s="12">
        <f>1/1000*[1]TimberSectorImp!AJ$228</f>
        <v>2.7867846999999998E-2</v>
      </c>
      <c r="AM39" s="12">
        <f>1/1000*[1]TimberSectorImp!AK$228</f>
        <v>1.7079850999999997E-2</v>
      </c>
      <c r="AN39" s="12">
        <f>1/1000*[1]TimberSectorImp!AL$228</f>
        <v>7.5990099999999998E-3</v>
      </c>
      <c r="AO39" s="12">
        <f>1/1000*[1]TimberSectorImp!AM$228</f>
        <v>6.6091389999999991E-3</v>
      </c>
      <c r="AP39" s="12">
        <f>1/1000*[1]TimberSectorImp!AN$228</f>
        <v>1.0135273E-2</v>
      </c>
      <c r="AQ39" s="12">
        <f>1/1000*[1]TimberSectorImp!AO$228</f>
        <v>1.0808698E-2</v>
      </c>
      <c r="AR39" s="12">
        <f>1/1000*[1]TimberSectorImp!AP$228</f>
        <v>6.4598209999999993E-3</v>
      </c>
      <c r="AS39" s="12">
        <f>1/1000*[1]TimberSectorImp!AQ$228</f>
        <v>4.816286999999999E-3</v>
      </c>
      <c r="AT39" s="12">
        <f>1/1000*[1]TimberSectorImp!AR$228</f>
        <v>2.8240929999999997E-3</v>
      </c>
      <c r="AU39" s="12">
        <f>1/1000*[1]TimberSectorImp!AS$228</f>
        <v>3.6112419999999998E-3</v>
      </c>
      <c r="AV39" s="12">
        <f>1/1000*[1]TimberSectorImp!AT$228</f>
        <v>0</v>
      </c>
      <c r="AW39" s="12">
        <f>1/1000*[1]TimberSectorImp!AU$228</f>
        <v>0</v>
      </c>
      <c r="AX39" s="12">
        <f>1/1000*[1]TimberSectorImp!AV$228</f>
        <v>0</v>
      </c>
      <c r="AY39" s="12">
        <f>1/1000*[1]TimberSectorImp!AW$228</f>
        <v>0</v>
      </c>
      <c r="AZ39" s="12">
        <f>1/1000*[1]TimberSectorImp!AX$228</f>
        <v>0</v>
      </c>
      <c r="BA39" s="12">
        <f>1/1000*[1]TimberSectorImp!AY$228</f>
        <v>0</v>
      </c>
      <c r="BB39" s="12">
        <f>1/1000*[1]TimberSectorImp!AZ$228</f>
        <v>0</v>
      </c>
      <c r="BC39" s="12">
        <f>1/1000*[1]TimberSectorImp!BA$228</f>
        <v>0</v>
      </c>
      <c r="BD39" s="108"/>
    </row>
    <row r="40" spans="2:56">
      <c r="B40" s="115" t="s">
        <v>27</v>
      </c>
      <c r="C40" s="16">
        <f>1/$A$1*[1]TimberSectorImp!B$231</f>
        <v>4.6854104454152008E-2</v>
      </c>
      <c r="D40" s="12">
        <f>1/$A$1*[1]TimberSectorImp!C$231</f>
        <v>5.5098465530537537E-2</v>
      </c>
      <c r="E40" s="12">
        <f>1/$A$1*[1]TimberSectorImp!D$231</f>
        <v>9.1257389593612723E-2</v>
      </c>
      <c r="F40" s="12">
        <f>1/$A$1*[1]TimberSectorImp!E$231</f>
        <v>0.11855087040480698</v>
      </c>
      <c r="G40" s="12">
        <f>1/$A$1*[1]TimberSectorImp!F$231</f>
        <v>0.19797277498207458</v>
      </c>
      <c r="H40" s="12">
        <f>1/$A$1*[1]TimberSectorImp!G$231</f>
        <v>0.35321620284614313</v>
      </c>
      <c r="I40" s="12">
        <f>1/$A$1*[1]TimberSectorImp!H$231</f>
        <v>0.47298766190149666</v>
      </c>
      <c r="J40" s="12">
        <f>1/$A$1*[1]TimberSectorImp!I$231</f>
        <v>0.65374932698164701</v>
      </c>
      <c r="K40" s="12">
        <f>1/$A$1*[1]TimberSectorImp!J$231</f>
        <v>0.50418140408967238</v>
      </c>
      <c r="L40" s="12">
        <f>1/$A$1*[1]TimberSectorImp!K$231</f>
        <v>0.54375030380109524</v>
      </c>
      <c r="M40" s="12">
        <f>1/$A$1*[1]TimberSectorImp!L$231</f>
        <v>0.62084131438901868</v>
      </c>
      <c r="N40" s="12">
        <f>1/$A$1*[1]TimberSectorImp!M$231</f>
        <v>0.61119094667461471</v>
      </c>
      <c r="O40" s="12">
        <f>1/$A$1*[1]TimberSectorImp!N$231</f>
        <v>0.4932125006045518</v>
      </c>
      <c r="P40" s="12">
        <f>1/$A$1*[1]TimberSectorImp!O$231</f>
        <v>0.50032902976206184</v>
      </c>
      <c r="Q40" s="12">
        <f>1/$A$1*[1]TimberSectorImp!P$231</f>
        <v>0.35795741240263518</v>
      </c>
      <c r="R40" s="12">
        <f>1/$A$1*[1]TimberSectorImp!Q$231</f>
        <v>0.58083662123861202</v>
      </c>
      <c r="S40" s="12">
        <f>1/$A$1*[1]TimberSectorImp!R$231</f>
        <v>0.64352646145885561</v>
      </c>
      <c r="T40" s="12">
        <f>1/$A$1*[1]TimberSectorImp!S$231</f>
        <v>0.7520436469060372</v>
      </c>
      <c r="U40" s="12">
        <f>1/$A$1*[1]TimberSectorImp!T$231</f>
        <v>0</v>
      </c>
      <c r="V40" s="12">
        <f>1/$A$1*[1]TimberSectorImp!U$231</f>
        <v>0</v>
      </c>
      <c r="W40" s="12">
        <f>1/$A$1*[1]TimberSectorImp!V$231</f>
        <v>0</v>
      </c>
      <c r="X40" s="12">
        <f>1/$A$1*[1]TimberSectorImp!W$231</f>
        <v>0</v>
      </c>
      <c r="Y40" s="12">
        <f>1/$A$1*[1]TimberSectorImp!X$231</f>
        <v>0</v>
      </c>
      <c r="Z40" s="12">
        <f>1/$A$1*[1]TimberSectorImp!Y$231</f>
        <v>0</v>
      </c>
      <c r="AA40" s="12">
        <f>1/$A$1*[1]TimberSectorImp!Z$231</f>
        <v>0</v>
      </c>
      <c r="AB40" s="12">
        <f>1/$A$1*[1]TimberSectorImp!AA$231</f>
        <v>0</v>
      </c>
      <c r="AC40" s="61"/>
      <c r="AD40" s="16">
        <f>1/1000*[1]TimberSectorImp!AB$231</f>
        <v>9.9649999999999999E-3</v>
      </c>
      <c r="AE40" s="12">
        <f>1/1000*[1]TimberSectorImp!AC$231</f>
        <v>5.867021E-3</v>
      </c>
      <c r="AF40" s="12">
        <f>1/1000*[1]TimberSectorImp!AD$231</f>
        <v>1.1440082999999998E-2</v>
      </c>
      <c r="AG40" s="12">
        <f>1/1000*[1]TimberSectorImp!AE$231</f>
        <v>1.1277907999999998E-2</v>
      </c>
      <c r="AH40" s="12">
        <f>1/1000*[1]TimberSectorImp!AF$231</f>
        <v>2.2280072999999997E-2</v>
      </c>
      <c r="AI40" s="12">
        <f>1/1000*[1]TimberSectorImp!AG$231</f>
        <v>3.5937801999999998E-2</v>
      </c>
      <c r="AJ40" s="12">
        <f>1/1000*[1]TimberSectorImp!AH$231</f>
        <v>4.4228410999999995E-2</v>
      </c>
      <c r="AK40" s="12">
        <f>1/1000*[1]TimberSectorImp!AI$231</f>
        <v>6.6222126000000006E-2</v>
      </c>
      <c r="AL40" s="12">
        <f>1/1000*[1]TimberSectorImp!AJ$231</f>
        <v>6.2524853000000005E-2</v>
      </c>
      <c r="AM40" s="12">
        <f>1/1000*[1]TimberSectorImp!AK$231</f>
        <v>5.2329341000000001E-2</v>
      </c>
      <c r="AN40" s="12">
        <f>1/1000*[1]TimberSectorImp!AL$231</f>
        <v>8.1921229999999998E-2</v>
      </c>
      <c r="AO40" s="12">
        <f>1/1000*[1]TimberSectorImp!AM$231</f>
        <v>9.3199809000000008E-2</v>
      </c>
      <c r="AP40" s="12">
        <f>1/1000*[1]TimberSectorImp!AN$231</f>
        <v>8.3217653000000003E-2</v>
      </c>
      <c r="AQ40" s="12">
        <f>1/1000*[1]TimberSectorImp!AO$231</f>
        <v>6.8904437999999998E-2</v>
      </c>
      <c r="AR40" s="12">
        <f>1/1000*[1]TimberSectorImp!AP$231</f>
        <v>6.4002730000000008E-2</v>
      </c>
      <c r="AS40" s="12">
        <f>1/1000*[1]TimberSectorImp!AQ$231</f>
        <v>7.8940913999999987E-2</v>
      </c>
      <c r="AT40" s="12">
        <f>1/1000*[1]TimberSectorImp!AR$231</f>
        <v>8.4695321000000004E-2</v>
      </c>
      <c r="AU40" s="12">
        <f>1/1000*[1]TimberSectorImp!AS$231</f>
        <v>9.8517125999999997E-2</v>
      </c>
      <c r="AV40" s="12">
        <f>1/1000*[1]TimberSectorImp!AT$231</f>
        <v>0</v>
      </c>
      <c r="AW40" s="12">
        <f>1/1000*[1]TimberSectorImp!AU$231</f>
        <v>0</v>
      </c>
      <c r="AX40" s="12">
        <f>1/1000*[1]TimberSectorImp!AV$231</f>
        <v>0</v>
      </c>
      <c r="AY40" s="12">
        <f>1/1000*[1]TimberSectorImp!AW$231</f>
        <v>0</v>
      </c>
      <c r="AZ40" s="12">
        <f>1/1000*[1]TimberSectorImp!AX$231</f>
        <v>0</v>
      </c>
      <c r="BA40" s="12">
        <f>1/1000*[1]TimberSectorImp!AY$231</f>
        <v>0</v>
      </c>
      <c r="BB40" s="12">
        <f>1/1000*[1]TimberSectorImp!AZ$231</f>
        <v>0</v>
      </c>
      <c r="BC40" s="12">
        <f>1/1000*[1]TimberSectorImp!BA$231</f>
        <v>0</v>
      </c>
      <c r="BD40" s="108"/>
    </row>
    <row r="41" spans="2:56">
      <c r="B41" s="116" t="s">
        <v>20</v>
      </c>
      <c r="C41" s="117">
        <f t="shared" ref="C41:AB41" si="6">SUM(C29:C29)-SUM(C30:C40)</f>
        <v>1.0219999999616647E-6</v>
      </c>
      <c r="D41" s="45">
        <f t="shared" si="6"/>
        <v>3.3142411439512909E-4</v>
      </c>
      <c r="E41" s="45">
        <f t="shared" si="6"/>
        <v>7.4451999999780583E-5</v>
      </c>
      <c r="F41" s="45">
        <f t="shared" si="6"/>
        <v>4.1822087735621238E-4</v>
      </c>
      <c r="G41" s="45">
        <f t="shared" si="6"/>
        <v>1.5338835840794651E-4</v>
      </c>
      <c r="H41" s="45">
        <f t="shared" si="6"/>
        <v>2.6738744020571303E-4</v>
      </c>
      <c r="I41" s="45">
        <f t="shared" si="6"/>
        <v>1.028644215767649E-3</v>
      </c>
      <c r="J41" s="45">
        <f t="shared" si="6"/>
        <v>4.3772883525847739E-3</v>
      </c>
      <c r="K41" s="45">
        <f t="shared" si="6"/>
        <v>2.4130348999995554E-3</v>
      </c>
      <c r="L41" s="45">
        <f t="shared" si="6"/>
        <v>3.380227644456113E-5</v>
      </c>
      <c r="M41" s="45">
        <f t="shared" si="6"/>
        <v>1.2981476048601337E-4</v>
      </c>
      <c r="N41" s="45">
        <f t="shared" si="6"/>
        <v>1.6049784151852542E-3</v>
      </c>
      <c r="O41" s="45">
        <f t="shared" si="6"/>
        <v>3.7088285266095866E-4</v>
      </c>
      <c r="P41" s="45">
        <f t="shared" si="6"/>
        <v>6.5319239268424312E-4</v>
      </c>
      <c r="Q41" s="45">
        <f t="shared" si="6"/>
        <v>4.8005778876580862E-4</v>
      </c>
      <c r="R41" s="45">
        <f t="shared" si="6"/>
        <v>3.0161817418354886E-3</v>
      </c>
      <c r="S41" s="45">
        <f t="shared" si="6"/>
        <v>3.7911569123671995E-4</v>
      </c>
      <c r="T41" s="45">
        <f t="shared" si="6"/>
        <v>5.8228165852236557E-4</v>
      </c>
      <c r="U41" s="45">
        <f t="shared" si="6"/>
        <v>0</v>
      </c>
      <c r="V41" s="45">
        <f t="shared" si="6"/>
        <v>0</v>
      </c>
      <c r="W41" s="45">
        <f t="shared" si="6"/>
        <v>0</v>
      </c>
      <c r="X41" s="45">
        <f t="shared" si="6"/>
        <v>0</v>
      </c>
      <c r="Y41" s="45">
        <f t="shared" si="6"/>
        <v>0</v>
      </c>
      <c r="Z41" s="45">
        <f t="shared" si="6"/>
        <v>0</v>
      </c>
      <c r="AA41" s="45">
        <f t="shared" si="6"/>
        <v>0</v>
      </c>
      <c r="AB41" s="45">
        <f t="shared" si="6"/>
        <v>0</v>
      </c>
      <c r="AC41" s="61"/>
      <c r="AD41" s="17">
        <f t="shared" ref="AD41:BC41" si="7">SUM(AD29:AD29)-SUM(AD30:AD40)</f>
        <v>0</v>
      </c>
      <c r="AE41" s="13">
        <f t="shared" si="7"/>
        <v>1.9237000000033033E-5</v>
      </c>
      <c r="AF41" s="13">
        <f t="shared" si="7"/>
        <v>9.5730000000127102E-6</v>
      </c>
      <c r="AG41" s="13">
        <f t="shared" si="7"/>
        <v>1.3927800000002044E-4</v>
      </c>
      <c r="AH41" s="13">
        <f t="shared" si="7"/>
        <v>5.3971999999902209E-5</v>
      </c>
      <c r="AI41" s="13">
        <f t="shared" si="7"/>
        <v>6.4180000000024773E-5</v>
      </c>
      <c r="AJ41" s="13">
        <f t="shared" si="7"/>
        <v>2.2366600000001124E-4</v>
      </c>
      <c r="AK41" s="13">
        <f t="shared" si="7"/>
        <v>1.2086819999999054E-3</v>
      </c>
      <c r="AL41" s="13">
        <f t="shared" si="7"/>
        <v>7.0370500000016545E-4</v>
      </c>
      <c r="AM41" s="13">
        <f t="shared" si="7"/>
        <v>2.7260600000011959E-4</v>
      </c>
      <c r="AN41" s="13">
        <f t="shared" si="7"/>
        <v>1.5770000000014939E-4</v>
      </c>
      <c r="AO41" s="13">
        <f t="shared" si="7"/>
        <v>6.6761599999987098E-4</v>
      </c>
      <c r="AP41" s="13">
        <f t="shared" si="7"/>
        <v>1.0816069999999289E-3</v>
      </c>
      <c r="AQ41" s="13">
        <f t="shared" si="7"/>
        <v>7.9139899999991492E-4</v>
      </c>
      <c r="AR41" s="13">
        <f t="shared" si="7"/>
        <v>1.8479600000054219E-4</v>
      </c>
      <c r="AS41" s="13">
        <f t="shared" si="7"/>
        <v>3.6059200000004843E-4</v>
      </c>
      <c r="AT41" s="13">
        <f t="shared" si="7"/>
        <v>1.4977200000010349E-4</v>
      </c>
      <c r="AU41" s="13">
        <f t="shared" si="7"/>
        <v>6.2713199999975267E-4</v>
      </c>
      <c r="AV41" s="13">
        <f t="shared" si="7"/>
        <v>0</v>
      </c>
      <c r="AW41" s="13">
        <f t="shared" si="7"/>
        <v>0</v>
      </c>
      <c r="AX41" s="13">
        <f t="shared" si="7"/>
        <v>0</v>
      </c>
      <c r="AY41" s="13">
        <f t="shared" si="7"/>
        <v>0</v>
      </c>
      <c r="AZ41" s="13">
        <f t="shared" si="7"/>
        <v>0</v>
      </c>
      <c r="BA41" s="13">
        <f t="shared" si="7"/>
        <v>0</v>
      </c>
      <c r="BB41" s="13">
        <f t="shared" si="7"/>
        <v>0</v>
      </c>
      <c r="BC41" s="13">
        <f t="shared" si="7"/>
        <v>0</v>
      </c>
      <c r="BD41" s="108"/>
    </row>
    <row r="42" spans="2:56" ht="17.149999999999999" customHeight="1">
      <c r="B42" s="119" t="s">
        <v>220</v>
      </c>
      <c r="C42" s="20">
        <f>1/$A$1*[1]TimberSectorImp!B$264</f>
        <v>5.4499211373298079E-2</v>
      </c>
      <c r="D42" s="31">
        <f>1/$A$1*[1]TimberSectorImp!C$264</f>
        <v>8.3784783093784274E-2</v>
      </c>
      <c r="E42" s="31">
        <f>1/$A$1*[1]TimberSectorImp!D$264</f>
        <v>0.18026212596492333</v>
      </c>
      <c r="F42" s="31">
        <f>1/$A$1*[1]TimberSectorImp!E$264</f>
        <v>0.17085677231670052</v>
      </c>
      <c r="G42" s="31">
        <f>1/$A$1*[1]TimberSectorImp!F$264</f>
        <v>0.24470886299860034</v>
      </c>
      <c r="H42" s="31">
        <f>1/$A$1*[1]TimberSectorImp!G$264</f>
        <v>0.22753066275983785</v>
      </c>
      <c r="I42" s="31">
        <f>1/$A$1*[1]TimberSectorImp!H$264</f>
        <v>0.22853086421334043</v>
      </c>
      <c r="J42" s="31">
        <f>1/$A$1*[1]TimberSectorImp!I$264</f>
        <v>0.23104589789764332</v>
      </c>
      <c r="K42" s="31">
        <f>1/$A$1*[1]TimberSectorImp!J$264</f>
        <v>0.1421779039308971</v>
      </c>
      <c r="L42" s="31">
        <f>1/$A$1*[1]TimberSectorImp!K$264</f>
        <v>0.22217651846338154</v>
      </c>
      <c r="M42" s="31">
        <f>1/$A$1*[1]TimberSectorImp!L$264</f>
        <v>0.28369193914431506</v>
      </c>
      <c r="N42" s="31">
        <f>1/$A$1*[1]TimberSectorImp!M$264</f>
        <v>0.21180401360924042</v>
      </c>
      <c r="O42" s="31">
        <f>1/$A$1*[1]TimberSectorImp!N$264</f>
        <v>0.23328581905164711</v>
      </c>
      <c r="P42" s="31">
        <f>1/$A$1*[1]TimberSectorImp!O$264</f>
        <v>0.33255019698281985</v>
      </c>
      <c r="Q42" s="31">
        <f>1/$A$1*[1]TimberSectorImp!P$264</f>
        <v>0.59699359320811451</v>
      </c>
      <c r="R42" s="31">
        <f>1/$A$1*[1]TimberSectorImp!Q$264</f>
        <v>0.62511910677326432</v>
      </c>
      <c r="S42" s="31">
        <f>1/$A$1*[1]TimberSectorImp!R$264</f>
        <v>0.69125817527411182</v>
      </c>
      <c r="T42" s="31">
        <f>1/$A$1*[1]TimberSectorImp!S$264</f>
        <v>0.65706614409534858</v>
      </c>
      <c r="U42" s="31">
        <f>1/$A$1*[1]TimberSectorImp!T$264</f>
        <v>0</v>
      </c>
      <c r="V42" s="31">
        <f>1/$A$1*[1]TimberSectorImp!U$264</f>
        <v>0</v>
      </c>
      <c r="W42" s="31">
        <f>1/$A$1*[1]TimberSectorImp!V$264</f>
        <v>0</v>
      </c>
      <c r="X42" s="31">
        <f>1/$A$1*[1]TimberSectorImp!W$264</f>
        <v>0</v>
      </c>
      <c r="Y42" s="31">
        <f>1/$A$1*[1]TimberSectorImp!X$264</f>
        <v>0</v>
      </c>
      <c r="Z42" s="31">
        <f>1/$A$1*[1]TimberSectorImp!Y$264</f>
        <v>0</v>
      </c>
      <c r="AA42" s="31">
        <f>1/$A$1*[1]TimberSectorImp!Z$264</f>
        <v>0</v>
      </c>
      <c r="AB42" s="31">
        <f>1/$A$1*[1]TimberSectorImp!AA$264</f>
        <v>0</v>
      </c>
      <c r="AC42" s="59"/>
      <c r="AD42" s="20">
        <f>1/1000*[1]TimberSectorImp!AB$264</f>
        <v>6.8170000000000001E-3</v>
      </c>
      <c r="AE42" s="31">
        <f>1/1000*[1]TimberSectorImp!AC$264</f>
        <v>1.1804440000000001E-2</v>
      </c>
      <c r="AF42" s="31">
        <f>1/1000*[1]TimberSectorImp!AD$264</f>
        <v>2.2907348000000001E-2</v>
      </c>
      <c r="AG42" s="31">
        <f>1/1000*[1]TimberSectorImp!AE$264</f>
        <v>2.3865817999999994E-2</v>
      </c>
      <c r="AH42" s="31">
        <f>1/1000*[1]TimberSectorImp!AF$264</f>
        <v>3.4426438000000004E-2</v>
      </c>
      <c r="AI42" s="31">
        <f>1/1000*[1]TimberSectorImp!AG$264</f>
        <v>3.4930827000000005E-2</v>
      </c>
      <c r="AJ42" s="31">
        <f>1/1000*[1]TimberSectorImp!AH$264</f>
        <v>4.4347969000000008E-2</v>
      </c>
      <c r="AK42" s="31">
        <f>1/1000*[1]TimberSectorImp!AI$264</f>
        <v>4.8887414000000004E-2</v>
      </c>
      <c r="AL42" s="31">
        <f>1/1000*[1]TimberSectorImp!AJ$264</f>
        <v>4.0817144E-2</v>
      </c>
      <c r="AM42" s="31">
        <f>1/1000*[1]TimberSectorImp!AK$264</f>
        <v>4.6740574E-2</v>
      </c>
      <c r="AN42" s="31">
        <f>1/1000*[1]TimberSectorImp!AL$264</f>
        <v>6.4940879999999993E-2</v>
      </c>
      <c r="AO42" s="31">
        <f>1/1000*[1]TimberSectorImp!AM$264</f>
        <v>5.7994883000000004E-2</v>
      </c>
      <c r="AP42" s="31">
        <f>1/1000*[1]TimberSectorImp!AN$264</f>
        <v>6.200058700000001E-2</v>
      </c>
      <c r="AQ42" s="31">
        <f>1/1000*[1]TimberSectorImp!AO$264</f>
        <v>8.7820031999999978E-2</v>
      </c>
      <c r="AR42" s="31">
        <f>1/1000*[1]TimberSectorImp!AP$264</f>
        <v>0.160784328</v>
      </c>
      <c r="AS42" s="31">
        <f>1/1000*[1]TimberSectorImp!AQ$264</f>
        <v>0.15116757000000003</v>
      </c>
      <c r="AT42" s="31">
        <f>1/1000*[1]TimberSectorImp!AR$264</f>
        <v>0.174083191</v>
      </c>
      <c r="AU42" s="31">
        <f>1/1000*[1]TimberSectorImp!AS$264</f>
        <v>0.21229117900000005</v>
      </c>
      <c r="AV42" s="31">
        <f>1/1000*[1]TimberSectorImp!AT$264</f>
        <v>0</v>
      </c>
      <c r="AW42" s="31">
        <f>1/1000*[1]TimberSectorImp!AU$264</f>
        <v>0</v>
      </c>
      <c r="AX42" s="31">
        <f>1/1000*[1]TimberSectorImp!AV$264</f>
        <v>0</v>
      </c>
      <c r="AY42" s="31">
        <f>1/1000*[1]TimberSectorImp!AW$264</f>
        <v>0</v>
      </c>
      <c r="AZ42" s="31">
        <f>1/1000*[1]TimberSectorImp!AX$264</f>
        <v>0</v>
      </c>
      <c r="BA42" s="31">
        <f>1/1000*[1]TimberSectorImp!AY$264</f>
        <v>0</v>
      </c>
      <c r="BB42" s="31">
        <f>1/1000*[1]TimberSectorImp!AZ$264</f>
        <v>0</v>
      </c>
      <c r="BC42" s="31">
        <f>1/1000*[1]TimberSectorImp!BA$264</f>
        <v>0</v>
      </c>
      <c r="BD42" s="108"/>
    </row>
    <row r="43" spans="2:56">
      <c r="B43" s="115" t="s">
        <v>179</v>
      </c>
      <c r="C43" s="16">
        <f>1/$A$1*[1]TimberSectorImp!B$84</f>
        <v>1.8905824000000002E-2</v>
      </c>
      <c r="D43" s="12">
        <f>1/$A$1*[1]TimberSectorImp!C$84</f>
        <v>3.3176459999999998E-2</v>
      </c>
      <c r="E43" s="12">
        <f>1/$A$1*[1]TimberSectorImp!D$84</f>
        <v>7.4559690800000009E-2</v>
      </c>
      <c r="F43" s="12">
        <f>1/$A$1*[1]TimberSectorImp!E$84</f>
        <v>8.1607320728673813E-2</v>
      </c>
      <c r="G43" s="12">
        <f>1/$A$1*[1]TimberSectorImp!F$84</f>
        <v>0.11747323910398175</v>
      </c>
      <c r="H43" s="12">
        <f>1/$A$1*[1]TimberSectorImp!G$84</f>
        <v>0.10303058413081481</v>
      </c>
      <c r="I43" s="12">
        <f>1/$A$1*[1]TimberSectorImp!H$84</f>
        <v>0.10269290117786853</v>
      </c>
      <c r="J43" s="12">
        <f>1/$A$1*[1]TimberSectorImp!I$84</f>
        <v>5.850073136336903E-2</v>
      </c>
      <c r="K43" s="12">
        <f>1/$A$1*[1]TimberSectorImp!J$84</f>
        <v>4.579146600000001E-2</v>
      </c>
      <c r="L43" s="12">
        <f>1/$A$1*[1]TimberSectorImp!K$84</f>
        <v>6.7762954400000006E-2</v>
      </c>
      <c r="M43" s="12">
        <f>1/$A$1*[1]TimberSectorImp!L$84</f>
        <v>9.1466497594366272E-2</v>
      </c>
      <c r="N43" s="12">
        <f>1/$A$1*[1]TimberSectorImp!M$84</f>
        <v>6.8094799999999997E-2</v>
      </c>
      <c r="O43" s="12">
        <f>1/$A$1*[1]TimberSectorImp!N$84</f>
        <v>8.7101957882592174E-2</v>
      </c>
      <c r="P43" s="12">
        <f>1/$A$1*[1]TimberSectorImp!O$84</f>
        <v>9.5384168544307577E-2</v>
      </c>
      <c r="Q43" s="12">
        <f>1/$A$1*[1]TimberSectorImp!P$84</f>
        <v>0.1038882634886278</v>
      </c>
      <c r="R43" s="12">
        <f>1/$A$1*[1]TimberSectorImp!Q$84</f>
        <v>7.1242592427649049E-2</v>
      </c>
      <c r="S43" s="12">
        <f>1/$A$1*[1]TimberSectorImp!R$84</f>
        <v>6.8758261325388009E-2</v>
      </c>
      <c r="T43" s="12">
        <f>1/$A$1*[1]TimberSectorImp!S$84</f>
        <v>8.3650488056307745E-2</v>
      </c>
      <c r="U43" s="12">
        <f>1/$A$1*[1]TimberSectorImp!T$84</f>
        <v>0</v>
      </c>
      <c r="V43" s="12">
        <f>1/$A$1*[1]TimberSectorImp!U$84</f>
        <v>0</v>
      </c>
      <c r="W43" s="12">
        <f>1/$A$1*[1]TimberSectorImp!V$84</f>
        <v>0</v>
      </c>
      <c r="X43" s="12">
        <f>1/$A$1*[1]TimberSectorImp!W$84</f>
        <v>0</v>
      </c>
      <c r="Y43" s="12">
        <f>1/$A$1*[1]TimberSectorImp!X$84</f>
        <v>0</v>
      </c>
      <c r="Z43" s="12">
        <f>1/$A$1*[1]TimberSectorImp!Y$84</f>
        <v>0</v>
      </c>
      <c r="AA43" s="12">
        <f>1/$A$1*[1]TimberSectorImp!Z$84</f>
        <v>0</v>
      </c>
      <c r="AB43" s="12">
        <f>1/$A$1*[1]TimberSectorImp!AA$84</f>
        <v>0</v>
      </c>
      <c r="AC43" s="61"/>
      <c r="AD43" s="16">
        <f>1/1000*[1]TimberSectorImp!AB$84</f>
        <v>1.1619999999999998E-3</v>
      </c>
      <c r="AE43" s="12">
        <f>1/1000*[1]TimberSectorImp!AC$84</f>
        <v>2.2770959999999997E-3</v>
      </c>
      <c r="AF43" s="12">
        <f>1/1000*[1]TimberSectorImp!AD$84</f>
        <v>8.3600290000000015E-3</v>
      </c>
      <c r="AG43" s="12">
        <f>1/1000*[1]TimberSectorImp!AE$84</f>
        <v>7.7309859999999996E-3</v>
      </c>
      <c r="AH43" s="12">
        <f>1/1000*[1]TimberSectorImp!AF$84</f>
        <v>1.0793865999999999E-2</v>
      </c>
      <c r="AI43" s="12">
        <f>1/1000*[1]TimberSectorImp!AG$84</f>
        <v>1.0528326999999999E-2</v>
      </c>
      <c r="AJ43" s="12">
        <f>1/1000*[1]TimberSectorImp!AH$84</f>
        <v>1.057076E-2</v>
      </c>
      <c r="AK43" s="12">
        <f>1/1000*[1]TimberSectorImp!AI$84</f>
        <v>5.4939390000000006E-3</v>
      </c>
      <c r="AL43" s="12">
        <f>1/1000*[1]TimberSectorImp!AJ$84</f>
        <v>5.9557300000000002E-3</v>
      </c>
      <c r="AM43" s="12">
        <f>1/1000*[1]TimberSectorImp!AK$84</f>
        <v>6.6043400000000002E-3</v>
      </c>
      <c r="AN43" s="12">
        <f>1/1000*[1]TimberSectorImp!AL$84</f>
        <v>1.4530759999999998E-2</v>
      </c>
      <c r="AO43" s="12">
        <f>1/1000*[1]TimberSectorImp!AM$84</f>
        <v>1.0829760000000001E-2</v>
      </c>
      <c r="AP43" s="12">
        <f>1/1000*[1]TimberSectorImp!AN$84</f>
        <v>1.3852392E-2</v>
      </c>
      <c r="AQ43" s="12">
        <f>1/1000*[1]TimberSectorImp!AO$84</f>
        <v>1.5780563000000001E-2</v>
      </c>
      <c r="AR43" s="12">
        <f>1/1000*[1]TimberSectorImp!AP$84</f>
        <v>1.6119048999999996E-2</v>
      </c>
      <c r="AS43" s="12">
        <f>1/1000*[1]TimberSectorImp!AQ$84</f>
        <v>1.1952318999999999E-2</v>
      </c>
      <c r="AT43" s="12">
        <f>1/1000*[1]TimberSectorImp!AR$84</f>
        <v>8.3684410000000008E-3</v>
      </c>
      <c r="AU43" s="12">
        <f>1/1000*[1]TimberSectorImp!AS$84</f>
        <v>1.1325508E-2</v>
      </c>
      <c r="AV43" s="12">
        <f>1/1000*[1]TimberSectorImp!AT$84</f>
        <v>0</v>
      </c>
      <c r="AW43" s="12">
        <f>1/1000*[1]TimberSectorImp!AU$84</f>
        <v>0</v>
      </c>
      <c r="AX43" s="12">
        <f>1/1000*[1]TimberSectorImp!AV$84</f>
        <v>0</v>
      </c>
      <c r="AY43" s="12">
        <f>1/1000*[1]TimberSectorImp!AW$84</f>
        <v>0</v>
      </c>
      <c r="AZ43" s="12">
        <f>1/1000*[1]TimberSectorImp!AX$84</f>
        <v>0</v>
      </c>
      <c r="BA43" s="12">
        <f>1/1000*[1]TimberSectorImp!AY$84</f>
        <v>0</v>
      </c>
      <c r="BB43" s="12">
        <f>1/1000*[1]TimberSectorImp!AZ$84</f>
        <v>0</v>
      </c>
      <c r="BC43" s="12">
        <f>1/1000*[1]TimberSectorImp!BA$84</f>
        <v>0</v>
      </c>
      <c r="BD43" s="108"/>
    </row>
    <row r="44" spans="2:56">
      <c r="B44" s="115" t="s">
        <v>178</v>
      </c>
      <c r="C44" s="16">
        <f>1/$A$1*[1]TimberSectorImp!B$91</f>
        <v>1.432777886666667E-2</v>
      </c>
      <c r="D44" s="12">
        <f>1/$A$1*[1]TimberSectorImp!C$91</f>
        <v>1.4855777083006397E-2</v>
      </c>
      <c r="E44" s="12">
        <f>1/$A$1*[1]TimberSectorImp!D$91</f>
        <v>1.7591653724411092E-2</v>
      </c>
      <c r="F44" s="12">
        <f>1/$A$1*[1]TimberSectorImp!E$91</f>
        <v>1.3743524580693622E-2</v>
      </c>
      <c r="G44" s="12">
        <f>1/$A$1*[1]TimberSectorImp!F$91</f>
        <v>2.0710865902734379E-2</v>
      </c>
      <c r="H44" s="12">
        <f>1/$A$1*[1]TimberSectorImp!G$91</f>
        <v>2.3895351237356064E-2</v>
      </c>
      <c r="I44" s="12">
        <f>1/$A$1*[1]TimberSectorImp!H$91</f>
        <v>3.2711216110266894E-2</v>
      </c>
      <c r="J44" s="12">
        <f>1/$A$1*[1]TimberSectorImp!I$91</f>
        <v>5.9681331992589653E-2</v>
      </c>
      <c r="K44" s="12">
        <f>1/$A$1*[1]TimberSectorImp!J$91</f>
        <v>2.0893378668138025E-2</v>
      </c>
      <c r="L44" s="12">
        <f>1/$A$1*[1]TimberSectorImp!K$91</f>
        <v>3.2212913343182659E-2</v>
      </c>
      <c r="M44" s="12">
        <f>1/$A$1*[1]TimberSectorImp!L$91</f>
        <v>5.3967686401316294E-2</v>
      </c>
      <c r="N44" s="12">
        <f>1/$A$1*[1]TimberSectorImp!M$91</f>
        <v>3.8093090183165382E-2</v>
      </c>
      <c r="O44" s="12">
        <f>1/$A$1*[1]TimberSectorImp!N$91</f>
        <v>3.8125771437392007E-2</v>
      </c>
      <c r="P44" s="12">
        <f>1/$A$1*[1]TimberSectorImp!O$91</f>
        <v>8.2710539466957333E-2</v>
      </c>
      <c r="Q44" s="12">
        <f>1/$A$1*[1]TimberSectorImp!P$91</f>
        <v>0.1531262047353272</v>
      </c>
      <c r="R44" s="12">
        <f>1/$A$1*[1]TimberSectorImp!Q$91</f>
        <v>0.15790579407212826</v>
      </c>
      <c r="S44" s="12">
        <f>1/$A$1*[1]TimberSectorImp!R$91</f>
        <v>0.18333210511046266</v>
      </c>
      <c r="T44" s="12">
        <f>1/$A$1*[1]TimberSectorImp!S$91</f>
        <v>5.4241187675256611E-2</v>
      </c>
      <c r="U44" s="12">
        <f>1/$A$1*[1]TimberSectorImp!T$91</f>
        <v>0</v>
      </c>
      <c r="V44" s="12">
        <f>1/$A$1*[1]TimberSectorImp!U$91</f>
        <v>0</v>
      </c>
      <c r="W44" s="12">
        <f>1/$A$1*[1]TimberSectorImp!V$91</f>
        <v>0</v>
      </c>
      <c r="X44" s="12">
        <f>1/$A$1*[1]TimberSectorImp!W$91</f>
        <v>0</v>
      </c>
      <c r="Y44" s="12">
        <f>1/$A$1*[1]TimberSectorImp!X$91</f>
        <v>0</v>
      </c>
      <c r="Z44" s="12">
        <f>1/$A$1*[1]TimberSectorImp!Y$91</f>
        <v>0</v>
      </c>
      <c r="AA44" s="12">
        <f>1/$A$1*[1]TimberSectorImp!Z$91</f>
        <v>0</v>
      </c>
      <c r="AB44" s="12">
        <f>1/$A$1*[1]TimberSectorImp!AA$91</f>
        <v>0</v>
      </c>
      <c r="AC44" s="61"/>
      <c r="AD44" s="16">
        <f>1/1000*[1]TimberSectorImp!AB$91</f>
        <v>2.4559999999999998E-3</v>
      </c>
      <c r="AE44" s="12">
        <f>1/1000*[1]TimberSectorImp!AC$91</f>
        <v>2.9122230000000002E-3</v>
      </c>
      <c r="AF44" s="12">
        <f>1/1000*[1]TimberSectorImp!AD$91</f>
        <v>4.6179400000000001E-3</v>
      </c>
      <c r="AG44" s="12">
        <f>1/1000*[1]TimberSectorImp!AE$91</f>
        <v>3.728435E-3</v>
      </c>
      <c r="AH44" s="12">
        <f>1/1000*[1]TimberSectorImp!AF$91</f>
        <v>4.9333320000000003E-3</v>
      </c>
      <c r="AI44" s="12">
        <f>1/1000*[1]TimberSectorImp!AG$91</f>
        <v>6.2186350000000001E-3</v>
      </c>
      <c r="AJ44" s="12">
        <f>1/1000*[1]TimberSectorImp!AH$91</f>
        <v>9.8957920000000005E-3</v>
      </c>
      <c r="AK44" s="12">
        <f>1/1000*[1]TimberSectorImp!AI$91</f>
        <v>1.3885435E-2</v>
      </c>
      <c r="AL44" s="12">
        <f>1/1000*[1]TimberSectorImp!AJ$91</f>
        <v>6.0176030000000007E-3</v>
      </c>
      <c r="AM44" s="12">
        <f>1/1000*[1]TimberSectorImp!AK$91</f>
        <v>7.8785299999999999E-3</v>
      </c>
      <c r="AN44" s="12">
        <f>1/1000*[1]TimberSectorImp!AL$91</f>
        <v>1.1195199999999999E-2</v>
      </c>
      <c r="AO44" s="12">
        <f>1/1000*[1]TimberSectorImp!AM$91</f>
        <v>1.0220686E-2</v>
      </c>
      <c r="AP44" s="12">
        <f>1/1000*[1]TimberSectorImp!AN$91</f>
        <v>1.0185533E-2</v>
      </c>
      <c r="AQ44" s="12">
        <f>1/1000*[1]TimberSectorImp!AO$91</f>
        <v>1.8590493999999999E-2</v>
      </c>
      <c r="AR44" s="12">
        <f>1/1000*[1]TimberSectorImp!AP$91</f>
        <v>3.5445128999999999E-2</v>
      </c>
      <c r="AS44" s="12">
        <f>1/1000*[1]TimberSectorImp!AQ$91</f>
        <v>3.7046022000000005E-2</v>
      </c>
      <c r="AT44" s="12">
        <f>1/1000*[1]TimberSectorImp!AR$91</f>
        <v>4.6237937E-2</v>
      </c>
      <c r="AU44" s="12">
        <f>1/1000*[1]TimberSectorImp!AS$91</f>
        <v>6.4128617999999998E-2</v>
      </c>
      <c r="AV44" s="12">
        <f>1/1000*[1]TimberSectorImp!AT$91</f>
        <v>0</v>
      </c>
      <c r="AW44" s="12">
        <f>1/1000*[1]TimberSectorImp!AU$91</f>
        <v>0</v>
      </c>
      <c r="AX44" s="12">
        <f>1/1000*[1]TimberSectorImp!AV$91</f>
        <v>0</v>
      </c>
      <c r="AY44" s="12">
        <f>1/1000*[1]TimberSectorImp!AW$91</f>
        <v>0</v>
      </c>
      <c r="AZ44" s="12">
        <f>1/1000*[1]TimberSectorImp!AX$91</f>
        <v>0</v>
      </c>
      <c r="BA44" s="12">
        <f>1/1000*[1]TimberSectorImp!AY$91</f>
        <v>0</v>
      </c>
      <c r="BB44" s="12">
        <f>1/1000*[1]TimberSectorImp!AZ$91</f>
        <v>0</v>
      </c>
      <c r="BC44" s="12">
        <f>1/1000*[1]TimberSectorImp!BA$91</f>
        <v>0</v>
      </c>
      <c r="BD44" s="108"/>
    </row>
    <row r="45" spans="2:56">
      <c r="B45" s="115" t="s">
        <v>177</v>
      </c>
      <c r="C45" s="16">
        <f>1/$A$1*[1]TimberSectorImp!B$225</f>
        <v>9.1556500000000013E-3</v>
      </c>
      <c r="D45" s="12">
        <f>1/$A$1*[1]TimberSectorImp!C$225</f>
        <v>2.1289991100000002E-2</v>
      </c>
      <c r="E45" s="12">
        <f>1/$A$1*[1]TimberSectorImp!D$225</f>
        <v>4.0569676009383042E-2</v>
      </c>
      <c r="F45" s="12">
        <f>1/$A$1*[1]TimberSectorImp!E$225</f>
        <v>4.3463265147801335E-2</v>
      </c>
      <c r="G45" s="12">
        <f>1/$A$1*[1]TimberSectorImp!F$225</f>
        <v>4.9543827200000001E-2</v>
      </c>
      <c r="H45" s="12">
        <f>1/$A$1*[1]TimberSectorImp!G$225</f>
        <v>5.5989630003119413E-2</v>
      </c>
      <c r="I45" s="12">
        <f>1/$A$1*[1]TimberSectorImp!H$225</f>
        <v>3.5829500000000007E-2</v>
      </c>
      <c r="J45" s="12">
        <f>1/$A$1*[1]TimberSectorImp!I$225</f>
        <v>1.9615031055122915E-2</v>
      </c>
      <c r="K45" s="12">
        <f>1/$A$1*[1]TimberSectorImp!J$225</f>
        <v>2.7814891477250105E-2</v>
      </c>
      <c r="L45" s="12">
        <f>1/$A$1*[1]TimberSectorImp!K$225</f>
        <v>4.2943231599999999E-2</v>
      </c>
      <c r="M45" s="12">
        <f>1/$A$1*[1]TimberSectorImp!L$225</f>
        <v>4.1110112554152256E-2</v>
      </c>
      <c r="N45" s="12">
        <f>1/$A$1*[1]TimberSectorImp!M$225</f>
        <v>2.9270915599999999E-2</v>
      </c>
      <c r="O45" s="12">
        <f>1/$A$1*[1]TimberSectorImp!N$225</f>
        <v>2.7298332344115276E-2</v>
      </c>
      <c r="P45" s="12">
        <f>1/$A$1*[1]TimberSectorImp!O$225</f>
        <v>2.5950213144380143E-2</v>
      </c>
      <c r="Q45" s="12">
        <f>1/$A$1*[1]TimberSectorImp!P$225</f>
        <v>6.1896611537633484E-2</v>
      </c>
      <c r="R45" s="12">
        <f>1/$A$1*[1]TimberSectorImp!Q$225</f>
        <v>4.7961726924313594E-2</v>
      </c>
      <c r="S45" s="12">
        <f>1/$A$1*[1]TimberSectorImp!R$225</f>
        <v>8.4679586244988073E-2</v>
      </c>
      <c r="T45" s="12">
        <f>1/$A$1*[1]TimberSectorImp!S$225</f>
        <v>4.6363050093416354E-2</v>
      </c>
      <c r="U45" s="12">
        <f>1/$A$1*[1]TimberSectorImp!T$225</f>
        <v>0</v>
      </c>
      <c r="V45" s="12">
        <f>1/$A$1*[1]TimberSectorImp!U$225</f>
        <v>0</v>
      </c>
      <c r="W45" s="12">
        <f>1/$A$1*[1]TimberSectorImp!V$225</f>
        <v>0</v>
      </c>
      <c r="X45" s="12">
        <f>1/$A$1*[1]TimberSectorImp!W$225</f>
        <v>0</v>
      </c>
      <c r="Y45" s="12">
        <f>1/$A$1*[1]TimberSectorImp!X$225</f>
        <v>0</v>
      </c>
      <c r="Z45" s="12">
        <f>1/$A$1*[1]TimberSectorImp!Y$225</f>
        <v>0</v>
      </c>
      <c r="AA45" s="12">
        <f>1/$A$1*[1]TimberSectorImp!Z$225</f>
        <v>0</v>
      </c>
      <c r="AB45" s="12">
        <f>1/$A$1*[1]TimberSectorImp!AA$225</f>
        <v>0</v>
      </c>
      <c r="AC45" s="61"/>
      <c r="AD45" s="16">
        <f>1/1000*[1]TimberSectorImp!AB$225</f>
        <v>1.0560000000000001E-3</v>
      </c>
      <c r="AE45" s="12">
        <f>1/1000*[1]TimberSectorImp!AC$225</f>
        <v>1.791045E-3</v>
      </c>
      <c r="AF45" s="12">
        <f>1/1000*[1]TimberSectorImp!AD$225</f>
        <v>2.7252030000000003E-3</v>
      </c>
      <c r="AG45" s="12">
        <f>1/1000*[1]TimberSectorImp!AE$225</f>
        <v>3.7061889999999999E-3</v>
      </c>
      <c r="AH45" s="12">
        <f>1/1000*[1]TimberSectorImp!AF$225</f>
        <v>4.0414919999999998E-3</v>
      </c>
      <c r="AI45" s="12">
        <f>1/1000*[1]TimberSectorImp!AG$225</f>
        <v>4.3891150000000007E-3</v>
      </c>
      <c r="AJ45" s="12">
        <f>1/1000*[1]TimberSectorImp!AH$225</f>
        <v>3.0786819999999997E-3</v>
      </c>
      <c r="AK45" s="12">
        <f>1/1000*[1]TimberSectorImp!AI$225</f>
        <v>7.4944899999999991E-4</v>
      </c>
      <c r="AL45" s="12">
        <f>1/1000*[1]TimberSectorImp!AJ$225</f>
        <v>2.82512E-3</v>
      </c>
      <c r="AM45" s="12">
        <f>1/1000*[1]TimberSectorImp!AK$225</f>
        <v>4.6360249999999993E-3</v>
      </c>
      <c r="AN45" s="12">
        <f>1/1000*[1]TimberSectorImp!AL$225</f>
        <v>7.8194800000000002E-3</v>
      </c>
      <c r="AO45" s="12">
        <f>1/1000*[1]TimberSectorImp!AM$225</f>
        <v>7.1810099999999998E-3</v>
      </c>
      <c r="AP45" s="12">
        <f>1/1000*[1]TimberSectorImp!AN$225</f>
        <v>6.932255E-3</v>
      </c>
      <c r="AQ45" s="12">
        <f>1/1000*[1]TimberSectorImp!AO$225</f>
        <v>7.144531E-3</v>
      </c>
      <c r="AR45" s="12">
        <f>1/1000*[1]TimberSectorImp!AP$225</f>
        <v>1.313243E-2</v>
      </c>
      <c r="AS45" s="12">
        <f>1/1000*[1]TimberSectorImp!AQ$225</f>
        <v>9.5398559999999993E-3</v>
      </c>
      <c r="AT45" s="12">
        <f>1/1000*[1]TimberSectorImp!AR$225</f>
        <v>1.3057965E-2</v>
      </c>
      <c r="AU45" s="12">
        <f>1/1000*[1]TimberSectorImp!AS$225</f>
        <v>1.2014565999999999E-2</v>
      </c>
      <c r="AV45" s="12">
        <f>1/1000*[1]TimberSectorImp!AT$225</f>
        <v>0</v>
      </c>
      <c r="AW45" s="12">
        <f>1/1000*[1]TimberSectorImp!AU$225</f>
        <v>0</v>
      </c>
      <c r="AX45" s="12">
        <f>1/1000*[1]TimberSectorImp!AV$225</f>
        <v>0</v>
      </c>
      <c r="AY45" s="12">
        <f>1/1000*[1]TimberSectorImp!AW$225</f>
        <v>0</v>
      </c>
      <c r="AZ45" s="12">
        <f>1/1000*[1]TimberSectorImp!AX$225</f>
        <v>0</v>
      </c>
      <c r="BA45" s="12">
        <f>1/1000*[1]TimberSectorImp!AY$225</f>
        <v>0</v>
      </c>
      <c r="BB45" s="12">
        <f>1/1000*[1]TimberSectorImp!AZ$225</f>
        <v>0</v>
      </c>
      <c r="BC45" s="12">
        <f>1/1000*[1]TimberSectorImp!BA$225</f>
        <v>0</v>
      </c>
      <c r="BD45" s="108"/>
    </row>
    <row r="46" spans="2:56">
      <c r="B46" s="116" t="s">
        <v>20</v>
      </c>
      <c r="C46" s="117">
        <f t="shared" ref="C46:AB46" si="8">SUM(C42:C42)-SUM(C43:C45)</f>
        <v>1.2109958506631407E-2</v>
      </c>
      <c r="D46" s="45">
        <f t="shared" si="8"/>
        <v>1.4462554910777872E-2</v>
      </c>
      <c r="E46" s="45">
        <f t="shared" si="8"/>
        <v>4.7541105431129188E-2</v>
      </c>
      <c r="F46" s="45">
        <f t="shared" si="8"/>
        <v>3.2042661859531751E-2</v>
      </c>
      <c r="G46" s="45">
        <f t="shared" si="8"/>
        <v>5.698093079188421E-2</v>
      </c>
      <c r="H46" s="45">
        <f t="shared" si="8"/>
        <v>4.4615097388547575E-2</v>
      </c>
      <c r="I46" s="45">
        <f t="shared" si="8"/>
        <v>5.7297246925204992E-2</v>
      </c>
      <c r="J46" s="45">
        <f t="shared" si="8"/>
        <v>9.3248803486561727E-2</v>
      </c>
      <c r="K46" s="45">
        <f t="shared" si="8"/>
        <v>4.7678167785508957E-2</v>
      </c>
      <c r="L46" s="45">
        <f t="shared" si="8"/>
        <v>7.9257419120198874E-2</v>
      </c>
      <c r="M46" s="45">
        <f t="shared" si="8"/>
        <v>9.7147642594480249E-2</v>
      </c>
      <c r="N46" s="45">
        <f t="shared" si="8"/>
        <v>7.634520782607504E-2</v>
      </c>
      <c r="O46" s="45">
        <f t="shared" si="8"/>
        <v>8.0759757387547648E-2</v>
      </c>
      <c r="P46" s="45">
        <f t="shared" si="8"/>
        <v>0.12850527582717478</v>
      </c>
      <c r="Q46" s="45">
        <f t="shared" si="8"/>
        <v>0.27808251344652601</v>
      </c>
      <c r="R46" s="45">
        <f t="shared" si="8"/>
        <v>0.3480089933491734</v>
      </c>
      <c r="S46" s="45">
        <f t="shared" si="8"/>
        <v>0.35448822259327306</v>
      </c>
      <c r="T46" s="45">
        <f t="shared" si="8"/>
        <v>0.47281141827036788</v>
      </c>
      <c r="U46" s="45">
        <f t="shared" si="8"/>
        <v>0</v>
      </c>
      <c r="V46" s="45">
        <f t="shared" si="8"/>
        <v>0</v>
      </c>
      <c r="W46" s="45">
        <f t="shared" si="8"/>
        <v>0</v>
      </c>
      <c r="X46" s="45">
        <f t="shared" si="8"/>
        <v>0</v>
      </c>
      <c r="Y46" s="45">
        <f t="shared" si="8"/>
        <v>0</v>
      </c>
      <c r="Z46" s="45">
        <f t="shared" si="8"/>
        <v>0</v>
      </c>
      <c r="AA46" s="45">
        <f t="shared" si="8"/>
        <v>0</v>
      </c>
      <c r="AB46" s="45">
        <f t="shared" si="8"/>
        <v>0</v>
      </c>
      <c r="AC46" s="61"/>
      <c r="AD46" s="17">
        <f t="shared" ref="AD46:BC46" si="9">SUM(AD42:AD42)-SUM(AD43:AD45)</f>
        <v>2.1430000000000008E-3</v>
      </c>
      <c r="AE46" s="13">
        <f t="shared" si="9"/>
        <v>4.8240760000000018E-3</v>
      </c>
      <c r="AF46" s="13">
        <f t="shared" si="9"/>
        <v>7.2041759999999996E-3</v>
      </c>
      <c r="AG46" s="13">
        <f t="shared" si="9"/>
        <v>8.700207999999994E-3</v>
      </c>
      <c r="AH46" s="13">
        <f t="shared" si="9"/>
        <v>1.4657748000000005E-2</v>
      </c>
      <c r="AI46" s="13">
        <f t="shared" si="9"/>
        <v>1.3794750000000008E-2</v>
      </c>
      <c r="AJ46" s="13">
        <f t="shared" si="9"/>
        <v>2.080273500000001E-2</v>
      </c>
      <c r="AK46" s="13">
        <f t="shared" si="9"/>
        <v>2.8758591000000003E-2</v>
      </c>
      <c r="AL46" s="13">
        <f t="shared" si="9"/>
        <v>2.6018690999999997E-2</v>
      </c>
      <c r="AM46" s="13">
        <f t="shared" si="9"/>
        <v>2.7621679E-2</v>
      </c>
      <c r="AN46" s="13">
        <f t="shared" si="9"/>
        <v>3.1395439999999997E-2</v>
      </c>
      <c r="AO46" s="13">
        <f t="shared" si="9"/>
        <v>2.9763427000000002E-2</v>
      </c>
      <c r="AP46" s="13">
        <f t="shared" si="9"/>
        <v>3.103040700000001E-2</v>
      </c>
      <c r="AQ46" s="13">
        <f t="shared" si="9"/>
        <v>4.6304443999999979E-2</v>
      </c>
      <c r="AR46" s="13">
        <f t="shared" si="9"/>
        <v>9.6087720000000015E-2</v>
      </c>
      <c r="AS46" s="13">
        <f t="shared" si="9"/>
        <v>9.2629373000000029E-2</v>
      </c>
      <c r="AT46" s="13">
        <f t="shared" si="9"/>
        <v>0.106418848</v>
      </c>
      <c r="AU46" s="13">
        <f t="shared" si="9"/>
        <v>0.12482248700000005</v>
      </c>
      <c r="AV46" s="13">
        <f t="shared" si="9"/>
        <v>0</v>
      </c>
      <c r="AW46" s="13">
        <f t="shared" si="9"/>
        <v>0</v>
      </c>
      <c r="AX46" s="13">
        <f t="shared" si="9"/>
        <v>0</v>
      </c>
      <c r="AY46" s="13">
        <f t="shared" si="9"/>
        <v>0</v>
      </c>
      <c r="AZ46" s="13">
        <f t="shared" si="9"/>
        <v>0</v>
      </c>
      <c r="BA46" s="13">
        <f t="shared" si="9"/>
        <v>0</v>
      </c>
      <c r="BB46" s="13">
        <f t="shared" si="9"/>
        <v>0</v>
      </c>
      <c r="BC46" s="13">
        <f t="shared" si="9"/>
        <v>0</v>
      </c>
      <c r="BD46" s="108"/>
    </row>
    <row r="47" spans="2:56" ht="17.149999999999999" customHeight="1">
      <c r="B47" s="114" t="s">
        <v>85</v>
      </c>
      <c r="C47" s="64">
        <f>C5-SUM(C6,C17,C21,C29,C42)</f>
        <v>5.4824672792669782E-2</v>
      </c>
      <c r="D47" s="14">
        <f>D5-SUM(D6,D17,D21,D29,D42)</f>
        <v>0.10131097839410341</v>
      </c>
      <c r="E47" s="14">
        <f t="shared" ref="E47:AB47" si="10">E5-SUM(E6,E17,E21,E29,E42)</f>
        <v>0.13745626361928798</v>
      </c>
      <c r="F47" s="14">
        <f t="shared" si="10"/>
        <v>0.2089309450568726</v>
      </c>
      <c r="G47" s="14">
        <f t="shared" si="10"/>
        <v>0.38211196614084919</v>
      </c>
      <c r="H47" s="14">
        <f t="shared" si="10"/>
        <v>0.45459323563490184</v>
      </c>
      <c r="I47" s="14">
        <f t="shared" si="10"/>
        <v>0.57710272878018021</v>
      </c>
      <c r="J47" s="14">
        <f t="shared" si="10"/>
        <v>0.58718529511350059</v>
      </c>
      <c r="K47" s="14">
        <f t="shared" si="10"/>
        <v>0.60520151754061979</v>
      </c>
      <c r="L47" s="14">
        <f t="shared" si="10"/>
        <v>0.75346197924741265</v>
      </c>
      <c r="M47" s="14">
        <f t="shared" si="10"/>
        <v>0.5985294314050611</v>
      </c>
      <c r="N47" s="14">
        <f t="shared" si="10"/>
        <v>0.56612774135109589</v>
      </c>
      <c r="O47" s="14">
        <f t="shared" si="10"/>
        <v>0.54493955571755404</v>
      </c>
      <c r="P47" s="14">
        <f t="shared" si="10"/>
        <v>0.50501147795857992</v>
      </c>
      <c r="Q47" s="14">
        <f t="shared" si="10"/>
        <v>0.46246817013425545</v>
      </c>
      <c r="R47" s="14">
        <f t="shared" si="10"/>
        <v>0.55423081347611625</v>
      </c>
      <c r="S47" s="14">
        <f t="shared" si="10"/>
        <v>0.67047658415114331</v>
      </c>
      <c r="T47" s="14">
        <f t="shared" si="10"/>
        <v>0.71814069955103133</v>
      </c>
      <c r="U47" s="14">
        <f t="shared" si="10"/>
        <v>1.4355941599999866E-2</v>
      </c>
      <c r="V47" s="14">
        <f t="shared" si="10"/>
        <v>0</v>
      </c>
      <c r="W47" s="14">
        <f t="shared" si="10"/>
        <v>0</v>
      </c>
      <c r="X47" s="14">
        <f t="shared" si="10"/>
        <v>0</v>
      </c>
      <c r="Y47" s="14">
        <f t="shared" si="10"/>
        <v>0</v>
      </c>
      <c r="Z47" s="14">
        <f t="shared" si="10"/>
        <v>0</v>
      </c>
      <c r="AA47" s="14">
        <f t="shared" si="10"/>
        <v>0</v>
      </c>
      <c r="AB47" s="14">
        <f t="shared" si="10"/>
        <v>0</v>
      </c>
      <c r="AC47" s="61"/>
      <c r="AD47" s="64">
        <f>AD5-SUM(AD6,AD17,AD21,AD29,AD42)</f>
        <v>5.9230000000000116E-3</v>
      </c>
      <c r="AE47" s="14">
        <f>AE5-SUM(AE6,AE17,AE21,AE29,AE42)</f>
        <v>1.1710869999999957E-2</v>
      </c>
      <c r="AF47" s="14">
        <f t="shared" ref="AF47:BC47" si="11">AF5-SUM(AF6,AF17,AF21,AF29,AF42)</f>
        <v>2.3603166000000009E-2</v>
      </c>
      <c r="AG47" s="14">
        <f t="shared" si="11"/>
        <v>3.7218717000000068E-2</v>
      </c>
      <c r="AH47" s="14">
        <f t="shared" si="11"/>
        <v>6.1846295999999801E-2</v>
      </c>
      <c r="AI47" s="14">
        <f t="shared" si="11"/>
        <v>7.1234554000000005E-2</v>
      </c>
      <c r="AJ47" s="14">
        <f t="shared" si="11"/>
        <v>7.5246213000000117E-2</v>
      </c>
      <c r="AK47" s="14">
        <f t="shared" si="11"/>
        <v>0.11181516000000014</v>
      </c>
      <c r="AL47" s="14">
        <f t="shared" si="11"/>
        <v>0.10235053700000019</v>
      </c>
      <c r="AM47" s="14">
        <f t="shared" si="11"/>
        <v>9.2851362000000326E-2</v>
      </c>
      <c r="AN47" s="14">
        <f t="shared" si="11"/>
        <v>0.1106329699999995</v>
      </c>
      <c r="AO47" s="14">
        <f t="shared" si="11"/>
        <v>0.1066882549999999</v>
      </c>
      <c r="AP47" s="14">
        <f t="shared" si="11"/>
        <v>0.10505177799999998</v>
      </c>
      <c r="AQ47" s="14">
        <f t="shared" si="11"/>
        <v>0.116630609</v>
      </c>
      <c r="AR47" s="14">
        <f t="shared" si="11"/>
        <v>0.11254922800000022</v>
      </c>
      <c r="AS47" s="14">
        <f t="shared" si="11"/>
        <v>0.1150298020000009</v>
      </c>
      <c r="AT47" s="14">
        <f t="shared" si="11"/>
        <v>0.14052635399999969</v>
      </c>
      <c r="AU47" s="14">
        <f t="shared" si="11"/>
        <v>0.15020961226000029</v>
      </c>
      <c r="AV47" s="14">
        <f t="shared" si="11"/>
        <v>5.2439350599999823E-3</v>
      </c>
      <c r="AW47" s="14">
        <f t="shared" si="11"/>
        <v>0</v>
      </c>
      <c r="AX47" s="14">
        <f t="shared" si="11"/>
        <v>0</v>
      </c>
      <c r="AY47" s="14">
        <f t="shared" si="11"/>
        <v>0</v>
      </c>
      <c r="AZ47" s="14">
        <f t="shared" si="11"/>
        <v>0</v>
      </c>
      <c r="BA47" s="14">
        <f t="shared" si="11"/>
        <v>0</v>
      </c>
      <c r="BB47" s="14">
        <f t="shared" si="11"/>
        <v>0</v>
      </c>
      <c r="BC47" s="14">
        <f t="shared" si="11"/>
        <v>0</v>
      </c>
      <c r="BD47" s="108"/>
    </row>
    <row r="48" spans="2:56">
      <c r="B48" s="115" t="s">
        <v>25</v>
      </c>
      <c r="C48" s="16">
        <f>1/$A$1*[1]TimberSectorImp!B$15</f>
        <v>1.5370725E-3</v>
      </c>
      <c r="D48" s="12">
        <f>1/$A$1*[1]TimberSectorImp!C$15</f>
        <v>4.9303575500000028E-3</v>
      </c>
      <c r="E48" s="12">
        <f>1/$A$1*[1]TimberSectorImp!D$15</f>
        <v>1.7858988449085886E-2</v>
      </c>
      <c r="F48" s="12">
        <f>1/$A$1*[1]TimberSectorImp!E$15</f>
        <v>2.3110594390030121E-2</v>
      </c>
      <c r="G48" s="12">
        <f>1/$A$1*[1]TimberSectorImp!F$15</f>
        <v>9.053182113853965E-2</v>
      </c>
      <c r="H48" s="12">
        <f>1/$A$1*[1]TimberSectorImp!G$15</f>
        <v>9.4215955796309203E-2</v>
      </c>
      <c r="I48" s="12">
        <f>1/$A$1*[1]TimberSectorImp!H$15</f>
        <v>0.13172138186930984</v>
      </c>
      <c r="J48" s="12">
        <f>1/$A$1*[1]TimberSectorImp!I$15</f>
        <v>0.11678390104355837</v>
      </c>
      <c r="K48" s="12">
        <f>1/$A$1*[1]TimberSectorImp!J$15</f>
        <v>7.7109022660411183E-2</v>
      </c>
      <c r="L48" s="12">
        <f>1/$A$1*[1]TimberSectorImp!K$15</f>
        <v>9.509047446313533E-2</v>
      </c>
      <c r="M48" s="12">
        <f>1/$A$1*[1]TimberSectorImp!L$15</f>
        <v>7.3913625067675667E-2</v>
      </c>
      <c r="N48" s="12">
        <f>1/$A$1*[1]TimberSectorImp!M$15</f>
        <v>2.4656369969627688E-2</v>
      </c>
      <c r="O48" s="12">
        <f>1/$A$1*[1]TimberSectorImp!N$15</f>
        <v>3.646736859476267E-2</v>
      </c>
      <c r="P48" s="12">
        <f>1/$A$1*[1]TimberSectorImp!O$15</f>
        <v>4.3975010767078222E-2</v>
      </c>
      <c r="Q48" s="12">
        <f>1/$A$1*[1]TimberSectorImp!P$15</f>
        <v>5.0180543601408154E-2</v>
      </c>
      <c r="R48" s="12">
        <f>1/$A$1*[1]TimberSectorImp!Q$15</f>
        <v>3.3578411602452098E-2</v>
      </c>
      <c r="S48" s="12">
        <f>1/$A$1*[1]TimberSectorImp!R$15</f>
        <v>3.5102251019252961E-2</v>
      </c>
      <c r="T48" s="12">
        <f>1/$A$1*[1]TimberSectorImp!S$15</f>
        <v>5.8477943173835853E-2</v>
      </c>
      <c r="U48" s="12">
        <f>1/$A$1*[1]TimberSectorImp!T$15</f>
        <v>0</v>
      </c>
      <c r="V48" s="12">
        <f>1/$A$1*[1]TimberSectorImp!U$15</f>
        <v>0</v>
      </c>
      <c r="W48" s="12">
        <f>1/$A$1*[1]TimberSectorImp!V$15</f>
        <v>0</v>
      </c>
      <c r="X48" s="12">
        <f>1/$A$1*[1]TimberSectorImp!W$15</f>
        <v>0</v>
      </c>
      <c r="Y48" s="12">
        <f>1/$A$1*[1]TimberSectorImp!X$15</f>
        <v>0</v>
      </c>
      <c r="Z48" s="12">
        <f>1/$A$1*[1]TimberSectorImp!Y$15</f>
        <v>0</v>
      </c>
      <c r="AA48" s="12">
        <f>1/$A$1*[1]TimberSectorImp!Z$15</f>
        <v>0</v>
      </c>
      <c r="AB48" s="12">
        <f>1/$A$1*[1]TimberSectorImp!AA$15</f>
        <v>0</v>
      </c>
      <c r="AC48" s="61"/>
      <c r="AD48" s="16">
        <f>1/1000*[1]TimberSectorImp!AB$15</f>
        <v>8.1299999999999992E-4</v>
      </c>
      <c r="AE48" s="12">
        <f>1/1000*[1]TimberSectorImp!AC$15</f>
        <v>1.3781000000000002E-3</v>
      </c>
      <c r="AF48" s="12">
        <f>1/1000*[1]TimberSectorImp!AD$15</f>
        <v>5.4918319999999994E-3</v>
      </c>
      <c r="AG48" s="12">
        <f>1/1000*[1]TimberSectorImp!AE$15</f>
        <v>5.1127529999999994E-3</v>
      </c>
      <c r="AH48" s="12">
        <f>1/1000*[1]TimberSectorImp!AF$15</f>
        <v>1.0567145999999999E-2</v>
      </c>
      <c r="AI48" s="12">
        <f>1/1000*[1]TimberSectorImp!AG$15</f>
        <v>1.1595061E-2</v>
      </c>
      <c r="AJ48" s="12">
        <f>1/1000*[1]TimberSectorImp!AH$15</f>
        <v>1.4137099000000002E-2</v>
      </c>
      <c r="AK48" s="12">
        <f>1/1000*[1]TimberSectorImp!AI$15</f>
        <v>1.9938441999999997E-2</v>
      </c>
      <c r="AL48" s="12">
        <f>1/1000*[1]TimberSectorImp!AJ$15</f>
        <v>1.6987253000000001E-2</v>
      </c>
      <c r="AM48" s="12">
        <f>1/1000*[1]TimberSectorImp!AK$15</f>
        <v>1.4348285000000001E-2</v>
      </c>
      <c r="AN48" s="12">
        <f>1/1000*[1]TimberSectorImp!AL$15</f>
        <v>1.101281E-2</v>
      </c>
      <c r="AO48" s="12">
        <f>1/1000*[1]TimberSectorImp!AM$15</f>
        <v>4.6604519999999998E-3</v>
      </c>
      <c r="AP48" s="12">
        <f>1/1000*[1]TimberSectorImp!AN$15</f>
        <v>7.1617569999999995E-3</v>
      </c>
      <c r="AQ48" s="12">
        <f>1/1000*[1]TimberSectorImp!AO$15</f>
        <v>6.4620599999999995E-3</v>
      </c>
      <c r="AR48" s="12">
        <f>1/1000*[1]TimberSectorImp!AP$15</f>
        <v>8.4997959999999987E-3</v>
      </c>
      <c r="AS48" s="12">
        <f>1/1000*[1]TimberSectorImp!AQ$15</f>
        <v>4.1313939999999992E-3</v>
      </c>
      <c r="AT48" s="12">
        <f>1/1000*[1]TimberSectorImp!AR$15</f>
        <v>5.1932549999999999E-3</v>
      </c>
      <c r="AU48" s="12">
        <f>1/1000*[1]TimberSectorImp!AS$15</f>
        <v>6.0757340000000002E-3</v>
      </c>
      <c r="AV48" s="12">
        <f>1/1000*[1]TimberSectorImp!AT$15</f>
        <v>0</v>
      </c>
      <c r="AW48" s="12">
        <f>1/1000*[1]TimberSectorImp!AU$15</f>
        <v>0</v>
      </c>
      <c r="AX48" s="12">
        <f>1/1000*[1]TimberSectorImp!AV$15</f>
        <v>0</v>
      </c>
      <c r="AY48" s="12">
        <f>1/1000*[1]TimberSectorImp!AW$15</f>
        <v>0</v>
      </c>
      <c r="AZ48" s="12">
        <f>1/1000*[1]TimberSectorImp!AX$15</f>
        <v>0</v>
      </c>
      <c r="BA48" s="12">
        <f>1/1000*[1]TimberSectorImp!AY$15</f>
        <v>0</v>
      </c>
      <c r="BB48" s="12">
        <f>1/1000*[1]TimberSectorImp!AZ$15</f>
        <v>0</v>
      </c>
      <c r="BC48" s="12">
        <f>1/1000*[1]TimberSectorImp!BA$15</f>
        <v>0</v>
      </c>
      <c r="BD48" s="108"/>
    </row>
    <row r="49" spans="2:56">
      <c r="B49" s="115" t="s">
        <v>26</v>
      </c>
      <c r="C49" s="16">
        <f>1/$A$1*[1]TimberSectorImp!B$163</f>
        <v>3.2250419347999992E-2</v>
      </c>
      <c r="D49" s="12">
        <f>1/$A$1*[1]TimberSectorImp!C$163</f>
        <v>7.0250402075179283E-2</v>
      </c>
      <c r="E49" s="12">
        <f>1/$A$1*[1]TimberSectorImp!D$163</f>
        <v>8.8099211537820812E-2</v>
      </c>
      <c r="F49" s="12">
        <f>1/$A$1*[1]TimberSectorImp!E$163</f>
        <v>7.988374852945293E-2</v>
      </c>
      <c r="G49" s="12">
        <f>1/$A$1*[1]TimberSectorImp!F$163</f>
        <v>0.10320851310109143</v>
      </c>
      <c r="H49" s="12">
        <f>1/$A$1*[1]TimberSectorImp!G$163</f>
        <v>0.20940921076696542</v>
      </c>
      <c r="I49" s="12">
        <f>1/$A$1*[1]TimberSectorImp!H$163</f>
        <v>0.37564372317609057</v>
      </c>
      <c r="J49" s="12">
        <f>1/$A$1*[1]TimberSectorImp!I$163</f>
        <v>0.36542077475342566</v>
      </c>
      <c r="K49" s="12">
        <f>1/$A$1*[1]TimberSectorImp!J$163</f>
        <v>0.39917832494162336</v>
      </c>
      <c r="L49" s="12">
        <f>1/$A$1*[1]TimberSectorImp!K$163</f>
        <v>0.57548718205851246</v>
      </c>
      <c r="M49" s="12">
        <f>1/$A$1*[1]TimberSectorImp!L$163</f>
        <v>0.46051508563583821</v>
      </c>
      <c r="N49" s="12">
        <f>1/$A$1*[1]TimberSectorImp!M$163</f>
        <v>0.46172587581308083</v>
      </c>
      <c r="O49" s="12">
        <f>1/$A$1*[1]TimberSectorImp!N$163</f>
        <v>0.407112538981734</v>
      </c>
      <c r="P49" s="12">
        <f>1/$A$1*[1]TimberSectorImp!O$163</f>
        <v>0.38319311900784186</v>
      </c>
      <c r="Q49" s="12">
        <f>1/$A$1*[1]TimberSectorImp!P$163</f>
        <v>0.32668280196218746</v>
      </c>
      <c r="R49" s="12">
        <f>1/$A$1*[1]TimberSectorImp!Q$163</f>
        <v>0.40689628101908454</v>
      </c>
      <c r="S49" s="12">
        <f>1/$A$1*[1]TimberSectorImp!R$163</f>
        <v>0.37738754369666977</v>
      </c>
      <c r="T49" s="12">
        <f>1/$A$1*[1]TimberSectorImp!S$163</f>
        <v>0.43345297957265883</v>
      </c>
      <c r="U49" s="12">
        <f>1/$A$1*[1]TimberSectorImp!T$163</f>
        <v>0</v>
      </c>
      <c r="V49" s="12">
        <f>1/$A$1*[1]TimberSectorImp!U$163</f>
        <v>0</v>
      </c>
      <c r="W49" s="12">
        <f>1/$A$1*[1]TimberSectorImp!V$163</f>
        <v>0</v>
      </c>
      <c r="X49" s="12">
        <f>1/$A$1*[1]TimberSectorImp!W$163</f>
        <v>0</v>
      </c>
      <c r="Y49" s="12">
        <f>1/$A$1*[1]TimberSectorImp!X$163</f>
        <v>0</v>
      </c>
      <c r="Z49" s="12">
        <f>1/$A$1*[1]TimberSectorImp!Y$163</f>
        <v>0</v>
      </c>
      <c r="AA49" s="12">
        <f>1/$A$1*[1]TimberSectorImp!Z$163</f>
        <v>0</v>
      </c>
      <c r="AB49" s="12">
        <f>1/$A$1*[1]TimberSectorImp!AA$163</f>
        <v>0</v>
      </c>
      <c r="AC49" s="61"/>
      <c r="AD49" s="16">
        <f>1/1000*[1]TimberSectorImp!AB$163</f>
        <v>2.7959999999999999E-3</v>
      </c>
      <c r="AE49" s="12">
        <f>1/1000*[1]TimberSectorImp!AC$163</f>
        <v>4.1677149999999998E-3</v>
      </c>
      <c r="AF49" s="12">
        <f>1/1000*[1]TimberSectorImp!AD$163</f>
        <v>8.9266930000000012E-3</v>
      </c>
      <c r="AG49" s="12">
        <f>1/1000*[1]TimberSectorImp!AE$163</f>
        <v>1.3085887999999999E-2</v>
      </c>
      <c r="AH49" s="12">
        <f>1/1000*[1]TimberSectorImp!AF$163</f>
        <v>1.9146784999999999E-2</v>
      </c>
      <c r="AI49" s="12">
        <f>1/1000*[1]TimberSectorImp!AG$163</f>
        <v>2.7194145999999999E-2</v>
      </c>
      <c r="AJ49" s="12">
        <f>1/1000*[1]TimberSectorImp!AH$163</f>
        <v>3.7329982999999997E-2</v>
      </c>
      <c r="AK49" s="12">
        <f>1/1000*[1]TimberSectorImp!AI$163</f>
        <v>4.6215616999999994E-2</v>
      </c>
      <c r="AL49" s="12">
        <f>1/1000*[1]TimberSectorImp!AJ$163</f>
        <v>4.9721561000000004E-2</v>
      </c>
      <c r="AM49" s="12">
        <f>1/1000*[1]TimberSectorImp!AK$163</f>
        <v>6.0808067E-2</v>
      </c>
      <c r="AN49" s="12">
        <f>1/1000*[1]TimberSectorImp!AL$163</f>
        <v>7.4033299999999996E-2</v>
      </c>
      <c r="AO49" s="12">
        <f>1/1000*[1]TimberSectorImp!AM$163</f>
        <v>6.9443590999999999E-2</v>
      </c>
      <c r="AP49" s="12">
        <f>1/1000*[1]TimberSectorImp!AN$163</f>
        <v>6.2747397999999996E-2</v>
      </c>
      <c r="AQ49" s="12">
        <f>1/1000*[1]TimberSectorImp!AO$163</f>
        <v>6.5088646E-2</v>
      </c>
      <c r="AR49" s="12">
        <f>1/1000*[1]TimberSectorImp!AP$163</f>
        <v>5.6616678000000004E-2</v>
      </c>
      <c r="AS49" s="12">
        <f>1/1000*[1]TimberSectorImp!AQ$163</f>
        <v>5.4974246999999997E-2</v>
      </c>
      <c r="AT49" s="12">
        <f>1/1000*[1]TimberSectorImp!AR$163</f>
        <v>5.6077112999999998E-2</v>
      </c>
      <c r="AU49" s="12">
        <f>1/1000*[1]TimberSectorImp!AS$163</f>
        <v>6.0767689E-2</v>
      </c>
      <c r="AV49" s="12">
        <f>1/1000*[1]TimberSectorImp!AT$163</f>
        <v>0</v>
      </c>
      <c r="AW49" s="12">
        <f>1/1000*[1]TimberSectorImp!AU$163</f>
        <v>0</v>
      </c>
      <c r="AX49" s="12">
        <f>1/1000*[1]TimberSectorImp!AV$163</f>
        <v>0</v>
      </c>
      <c r="AY49" s="12">
        <f>1/1000*[1]TimberSectorImp!AW$163</f>
        <v>0</v>
      </c>
      <c r="AZ49" s="12">
        <f>1/1000*[1]TimberSectorImp!AX$163</f>
        <v>0</v>
      </c>
      <c r="BA49" s="12">
        <f>1/1000*[1]TimberSectorImp!AY$163</f>
        <v>0</v>
      </c>
      <c r="BB49" s="12">
        <f>1/1000*[1]TimberSectorImp!AZ$163</f>
        <v>0</v>
      </c>
      <c r="BC49" s="12">
        <f>1/1000*[1]TimberSectorImp!BA$163</f>
        <v>0</v>
      </c>
      <c r="BD49" s="108"/>
    </row>
    <row r="50" spans="2:56">
      <c r="B50" s="115" t="s">
        <v>82</v>
      </c>
      <c r="C50" s="16">
        <f>1/$A$1*[1]TimberSectorImp!B$184</f>
        <v>0</v>
      </c>
      <c r="D50" s="12">
        <f>1/$A$1*[1]TimberSectorImp!C$184</f>
        <v>9.0886866666666666E-3</v>
      </c>
      <c r="E50" s="12">
        <f>1/$A$1*[1]TimberSectorImp!D$184</f>
        <v>0</v>
      </c>
      <c r="F50" s="12">
        <f>1/$A$1*[1]TimberSectorImp!E$184</f>
        <v>6.8517071999999998E-2</v>
      </c>
      <c r="G50" s="12">
        <f>1/$A$1*[1]TimberSectorImp!F$184</f>
        <v>0.13631099999999999</v>
      </c>
      <c r="H50" s="12">
        <f>1/$A$1*[1]TimberSectorImp!G$184</f>
        <v>0.10517267222222222</v>
      </c>
      <c r="I50" s="12">
        <f>1/$A$1*[1]TimberSectorImp!H$184</f>
        <v>4.7342005E-2</v>
      </c>
      <c r="J50" s="12">
        <f>1/$A$1*[1]TimberSectorImp!I$184</f>
        <v>9.0320363636363643E-2</v>
      </c>
      <c r="K50" s="12">
        <f>1/$A$1*[1]TimberSectorImp!J$184</f>
        <v>8.0365769565217376E-2</v>
      </c>
      <c r="L50" s="12">
        <f>1/$A$1*[1]TimberSectorImp!K$184</f>
        <v>5.0483911111111113E-2</v>
      </c>
      <c r="M50" s="12">
        <f>1/$A$1*[1]TimberSectorImp!L$184</f>
        <v>4.4576904761904762E-2</v>
      </c>
      <c r="N50" s="12">
        <f>1/$A$1*[1]TimberSectorImp!M$184</f>
        <v>7.1514873913043481E-2</v>
      </c>
      <c r="O50" s="12">
        <f>1/$A$1*[1]TimberSectorImp!N$184</f>
        <v>8.0378559400000008E-2</v>
      </c>
      <c r="P50" s="12">
        <f>1/$A$1*[1]TimberSectorImp!O$184</f>
        <v>5.2772082608695654E-2</v>
      </c>
      <c r="Q50" s="12">
        <f>1/$A$1*[1]TimberSectorImp!P$184</f>
        <v>5.3256662500000003E-2</v>
      </c>
      <c r="R50" s="12">
        <f>1/$A$1*[1]TimberSectorImp!Q$184</f>
        <v>7.4850404166666662E-2</v>
      </c>
      <c r="S50" s="12">
        <f>1/$A$1*[1]TimberSectorImp!R$184</f>
        <v>0.15570947499999999</v>
      </c>
      <c r="T50" s="12">
        <f>1/$A$1*[1]TimberSectorImp!S$184</f>
        <v>0.11676803500000001</v>
      </c>
      <c r="U50" s="12">
        <f>1/$A$1*[1]TimberSectorImp!T$184</f>
        <v>0</v>
      </c>
      <c r="V50" s="12">
        <f>1/$A$1*[1]TimberSectorImp!U$184</f>
        <v>0</v>
      </c>
      <c r="W50" s="12">
        <f>1/$A$1*[1]TimberSectorImp!V$184</f>
        <v>0</v>
      </c>
      <c r="X50" s="12">
        <f>1/$A$1*[1]TimberSectorImp!W$184</f>
        <v>0</v>
      </c>
      <c r="Y50" s="12">
        <f>1/$A$1*[1]TimberSectorImp!X$184</f>
        <v>0</v>
      </c>
      <c r="Z50" s="12">
        <f>1/$A$1*[1]TimberSectorImp!Y$184</f>
        <v>0</v>
      </c>
      <c r="AA50" s="12">
        <f>1/$A$1*[1]TimberSectorImp!Z$184</f>
        <v>0</v>
      </c>
      <c r="AB50" s="12">
        <f>1/$A$1*[1]TimberSectorImp!AA$184</f>
        <v>0</v>
      </c>
      <c r="AC50" s="61"/>
      <c r="AD50" s="16">
        <f>1/1000*[1]TimberSectorImp!AB$184</f>
        <v>0</v>
      </c>
      <c r="AE50" s="12">
        <f>1/1000*[1]TimberSectorImp!AC$184</f>
        <v>1.379648E-3</v>
      </c>
      <c r="AF50" s="12">
        <f>1/1000*[1]TimberSectorImp!AD$184</f>
        <v>1.4410000000000001E-6</v>
      </c>
      <c r="AG50" s="12">
        <f>1/1000*[1]TimberSectorImp!AE$184</f>
        <v>1.0200279999999999E-2</v>
      </c>
      <c r="AH50" s="12">
        <f>1/1000*[1]TimberSectorImp!AF$184</f>
        <v>1.8300920999999998E-2</v>
      </c>
      <c r="AI50" s="12">
        <f>1/1000*[1]TimberSectorImp!AG$184</f>
        <v>1.8941433000000001E-2</v>
      </c>
      <c r="AJ50" s="12">
        <f>1/1000*[1]TimberSectorImp!AH$184</f>
        <v>1.0916432E-2</v>
      </c>
      <c r="AK50" s="12">
        <f>1/1000*[1]TimberSectorImp!AI$184</f>
        <v>2.1174225000000001E-2</v>
      </c>
      <c r="AL50" s="12">
        <f>1/1000*[1]TimberSectorImp!AJ$184</f>
        <v>1.9398927999999999E-2</v>
      </c>
      <c r="AM50" s="12">
        <f>1/1000*[1]TimberSectorImp!AK$184</f>
        <v>9.2182929999999989E-3</v>
      </c>
      <c r="AN50" s="12">
        <f>1/1000*[1]TimberSectorImp!AL$184</f>
        <v>9.4973699999999998E-3</v>
      </c>
      <c r="AO50" s="12">
        <f>1/1000*[1]TimberSectorImp!AM$184</f>
        <v>1.7219782999999999E-2</v>
      </c>
      <c r="AP50" s="12">
        <f>1/1000*[1]TimberSectorImp!AN$184</f>
        <v>1.5249455E-2</v>
      </c>
      <c r="AQ50" s="12">
        <f>1/1000*[1]TimberSectorImp!AO$184</f>
        <v>1.2185345E-2</v>
      </c>
      <c r="AR50" s="12">
        <f>1/1000*[1]TimberSectorImp!AP$184</f>
        <v>1.2935584999999999E-2</v>
      </c>
      <c r="AS50" s="12">
        <f>1/1000*[1]TimberSectorImp!AQ$184</f>
        <v>1.8128116E-2</v>
      </c>
      <c r="AT50" s="12">
        <f>1/1000*[1]TimberSectorImp!AR$184</f>
        <v>3.1367784999999995E-2</v>
      </c>
      <c r="AU50" s="12">
        <f>1/1000*[1]TimberSectorImp!AS$184</f>
        <v>2.3427547E-2</v>
      </c>
      <c r="AV50" s="12">
        <f>1/1000*[1]TimberSectorImp!AT$184</f>
        <v>0</v>
      </c>
      <c r="AW50" s="12">
        <f>1/1000*[1]TimberSectorImp!AU$184</f>
        <v>0</v>
      </c>
      <c r="AX50" s="12">
        <f>1/1000*[1]TimberSectorImp!AV$184</f>
        <v>0</v>
      </c>
      <c r="AY50" s="12">
        <f>1/1000*[1]TimberSectorImp!AW$184</f>
        <v>0</v>
      </c>
      <c r="AZ50" s="12">
        <f>1/1000*[1]TimberSectorImp!AX$184</f>
        <v>0</v>
      </c>
      <c r="BA50" s="12">
        <f>1/1000*[1]TimberSectorImp!AY$184</f>
        <v>0</v>
      </c>
      <c r="BB50" s="12">
        <f>1/1000*[1]TimberSectorImp!AZ$184</f>
        <v>0</v>
      </c>
      <c r="BC50" s="12">
        <f>1/1000*[1]TimberSectorImp!BA$184</f>
        <v>0</v>
      </c>
      <c r="BD50" s="108"/>
    </row>
    <row r="51" spans="2:56">
      <c r="B51" s="115" t="s">
        <v>198</v>
      </c>
      <c r="C51" s="16">
        <f>1/$A$1*[1]TimberSectorImp!B$194</f>
        <v>8.7481E-3</v>
      </c>
      <c r="D51" s="12">
        <f>1/$A$1*[1]TimberSectorImp!C$194</f>
        <v>4.5975399999999989E-3</v>
      </c>
      <c r="E51" s="12">
        <f>1/$A$1*[1]TimberSectorImp!D$194</f>
        <v>8.4805575001972895E-3</v>
      </c>
      <c r="F51" s="12">
        <f>1/$A$1*[1]TimberSectorImp!E$194</f>
        <v>1.1675071839321975E-2</v>
      </c>
      <c r="G51" s="12">
        <f>1/$A$1*[1]TimberSectorImp!F$194</f>
        <v>1.6699129415999995E-2</v>
      </c>
      <c r="H51" s="12">
        <f>1/$A$1*[1]TimberSectorImp!G$194</f>
        <v>1.3737029999999999E-2</v>
      </c>
      <c r="I51" s="12">
        <f>1/$A$1*[1]TimberSectorImp!H$194</f>
        <v>8.2800998800000008E-3</v>
      </c>
      <c r="J51" s="12">
        <f>1/$A$1*[1]TimberSectorImp!I$194</f>
        <v>1.3357535117082374E-2</v>
      </c>
      <c r="K51" s="12">
        <f>1/$A$1*[1]TimberSectorImp!J$194</f>
        <v>1.6723095247293377E-2</v>
      </c>
      <c r="L51" s="12">
        <f>1/$A$1*[1]TimberSectorImp!K$194</f>
        <v>5.4022147964562202E-3</v>
      </c>
      <c r="M51" s="12">
        <f>1/$A$1*[1]TimberSectorImp!L$194</f>
        <v>7.3147387799999989E-3</v>
      </c>
      <c r="N51" s="12">
        <f>1/$A$1*[1]TimberSectorImp!M$194</f>
        <v>4.739659959999999E-3</v>
      </c>
      <c r="O51" s="12">
        <f>1/$A$1*[1]TimberSectorImp!N$194</f>
        <v>1.972850856E-2</v>
      </c>
      <c r="P51" s="12">
        <f>1/$A$1*[1]TimberSectorImp!O$194</f>
        <v>2.454077788E-2</v>
      </c>
      <c r="Q51" s="12">
        <f>1/$A$1*[1]TimberSectorImp!P$194</f>
        <v>3.1025795952883326E-2</v>
      </c>
      <c r="R51" s="12">
        <f>1/$A$1*[1]TimberSectorImp!Q$194</f>
        <v>2.384288248634733E-2</v>
      </c>
      <c r="S51" s="12">
        <f>1/$A$1*[1]TimberSectorImp!R$194</f>
        <v>4.5902723980000004E-2</v>
      </c>
      <c r="T51" s="12">
        <f>1/$A$1*[1]TimberSectorImp!S$194</f>
        <v>5.7528492444267103E-2</v>
      </c>
      <c r="U51" s="12">
        <f>1/$A$1*[1]TimberSectorImp!T$194</f>
        <v>0</v>
      </c>
      <c r="V51" s="12">
        <f>1/$A$1*[1]TimberSectorImp!U$194</f>
        <v>0</v>
      </c>
      <c r="W51" s="12">
        <f>1/$A$1*[1]TimberSectorImp!V$194</f>
        <v>0</v>
      </c>
      <c r="X51" s="12">
        <f>1/$A$1*[1]TimberSectorImp!W$194</f>
        <v>0</v>
      </c>
      <c r="Y51" s="12">
        <f>1/$A$1*[1]TimberSectorImp!X$194</f>
        <v>0</v>
      </c>
      <c r="Z51" s="12">
        <f>1/$A$1*[1]TimberSectorImp!Y$194</f>
        <v>0</v>
      </c>
      <c r="AA51" s="12">
        <f>1/$A$1*[1]TimberSectorImp!Z$194</f>
        <v>0</v>
      </c>
      <c r="AB51" s="12">
        <f>1/$A$1*[1]TimberSectorImp!AA$194</f>
        <v>0</v>
      </c>
      <c r="AC51" s="61"/>
      <c r="AD51" s="16">
        <f>1/1000*[1]TimberSectorImp!AB$194</f>
        <v>0</v>
      </c>
      <c r="AE51" s="12">
        <f>1/1000*[1]TimberSectorImp!AC$194</f>
        <v>5.5915899999999994E-4</v>
      </c>
      <c r="AF51" s="12">
        <f>1/1000*[1]TimberSectorImp!AD$194</f>
        <v>1.0931960000000001E-3</v>
      </c>
      <c r="AG51" s="12">
        <f>1/1000*[1]TimberSectorImp!AE$194</f>
        <v>1.45243E-3</v>
      </c>
      <c r="AH51" s="12">
        <f>1/1000*[1]TimberSectorImp!AF$194</f>
        <v>2.3341569999999999E-3</v>
      </c>
      <c r="AI51" s="12">
        <f>1/1000*[1]TimberSectorImp!AG$194</f>
        <v>2.0815509999999996E-3</v>
      </c>
      <c r="AJ51" s="12">
        <f>1/1000*[1]TimberSectorImp!AH$194</f>
        <v>1.604779E-3</v>
      </c>
      <c r="AK51" s="12">
        <f>1/1000*[1]TimberSectorImp!AI$194</f>
        <v>1.997155E-3</v>
      </c>
      <c r="AL51" s="12">
        <f>1/1000*[1]TimberSectorImp!AJ$194</f>
        <v>2.1969170000000001E-3</v>
      </c>
      <c r="AM51" s="12">
        <f>1/1000*[1]TimberSectorImp!AK$194</f>
        <v>9.0675100000000002E-4</v>
      </c>
      <c r="AN51" s="12">
        <f>1/1000*[1]TimberSectorImp!AL$194</f>
        <v>1.9709300000000001E-3</v>
      </c>
      <c r="AO51" s="12">
        <f>1/1000*[1]TimberSectorImp!AM$194</f>
        <v>1.4917449999999998E-3</v>
      </c>
      <c r="AP51" s="12">
        <f>1/1000*[1]TimberSectorImp!AN$194</f>
        <v>4.053114E-3</v>
      </c>
      <c r="AQ51" s="12">
        <f>1/1000*[1]TimberSectorImp!AO$194</f>
        <v>5.7622869999999996E-3</v>
      </c>
      <c r="AR51" s="12">
        <f>1/1000*[1]TimberSectorImp!AP$194</f>
        <v>6.7497889999999991E-3</v>
      </c>
      <c r="AS51" s="12">
        <f>1/1000*[1]TimberSectorImp!AQ$194</f>
        <v>5.6070460000000001E-3</v>
      </c>
      <c r="AT51" s="12">
        <f>1/1000*[1]TimberSectorImp!AR$194</f>
        <v>6.721365E-3</v>
      </c>
      <c r="AU51" s="12">
        <f>1/1000*[1]TimberSectorImp!AS$194</f>
        <v>1.3890271000000001E-2</v>
      </c>
      <c r="AV51" s="12">
        <f>1/1000*[1]TimberSectorImp!AT$194</f>
        <v>0</v>
      </c>
      <c r="AW51" s="12">
        <f>1/1000*[1]TimberSectorImp!AU$194</f>
        <v>0</v>
      </c>
      <c r="AX51" s="12">
        <f>1/1000*[1]TimberSectorImp!AV$194</f>
        <v>0</v>
      </c>
      <c r="AY51" s="12">
        <f>1/1000*[1]TimberSectorImp!AW$194</f>
        <v>0</v>
      </c>
      <c r="AZ51" s="12">
        <f>1/1000*[1]TimberSectorImp!AX$194</f>
        <v>0</v>
      </c>
      <c r="BA51" s="12">
        <f>1/1000*[1]TimberSectorImp!AY$194</f>
        <v>0</v>
      </c>
      <c r="BB51" s="12">
        <f>1/1000*[1]TimberSectorImp!AZ$194</f>
        <v>0</v>
      </c>
      <c r="BC51" s="12">
        <f>1/1000*[1]TimberSectorImp!BA$194</f>
        <v>0</v>
      </c>
      <c r="BD51" s="108"/>
    </row>
    <row r="52" spans="2:56">
      <c r="B52" s="115" t="s">
        <v>81</v>
      </c>
      <c r="C52" s="16">
        <f>1/$A$1*[1]TimberSectorImp!B$209</f>
        <v>1.1258823529411764E-2</v>
      </c>
      <c r="D52" s="12">
        <f>1/$A$1*[1]TimberSectorImp!C$209</f>
        <v>1.0977562499999999E-2</v>
      </c>
      <c r="E52" s="12">
        <f>1/$A$1*[1]TimberSectorImp!D$209</f>
        <v>2.1476435294117645E-2</v>
      </c>
      <c r="F52" s="12">
        <f>1/$A$1*[1]TimberSectorImp!E$209</f>
        <v>1.9372683333333331E-2</v>
      </c>
      <c r="G52" s="12">
        <f>1/$A$1*[1]TimberSectorImp!F$209</f>
        <v>1.7965394736842104E-2</v>
      </c>
      <c r="H52" s="12">
        <f>1/$A$1*[1]TimberSectorImp!G$209</f>
        <v>2.0530714999999998E-2</v>
      </c>
      <c r="I52" s="12">
        <f>1/$A$1*[1]TimberSectorImp!H$209</f>
        <v>1.0620814285714285E-2</v>
      </c>
      <c r="J52" s="12">
        <f>1/$A$1*[1]TimberSectorImp!I$209</f>
        <v>0</v>
      </c>
      <c r="K52" s="12">
        <f>1/$A$1*[1]TimberSectorImp!J$209</f>
        <v>3.1206686956521738E-2</v>
      </c>
      <c r="L52" s="12">
        <f>1/$A$1*[1]TimberSectorImp!K$209</f>
        <v>2.6490766666666665E-2</v>
      </c>
      <c r="M52" s="12">
        <f>1/$A$1*[1]TimberSectorImp!L$209</f>
        <v>1.1705666666666666E-2</v>
      </c>
      <c r="N52" s="12">
        <f>1/$A$1*[1]TimberSectorImp!M$209</f>
        <v>2.9319999999999997E-3</v>
      </c>
      <c r="O52" s="12">
        <f>1/$A$1*[1]TimberSectorImp!N$209</f>
        <v>0</v>
      </c>
      <c r="P52" s="12">
        <f>1/$A$1*[1]TimberSectorImp!O$209</f>
        <v>0</v>
      </c>
      <c r="Q52" s="12">
        <f>1/$A$1*[1]TimberSectorImp!P$209</f>
        <v>0</v>
      </c>
      <c r="R52" s="12">
        <f>1/$A$1*[1]TimberSectorImp!Q$209</f>
        <v>1.0667425925925927E-2</v>
      </c>
      <c r="S52" s="12">
        <f>1/$A$1*[1]TimberSectorImp!R$209</f>
        <v>5.1898782608695647E-2</v>
      </c>
      <c r="T52" s="12">
        <f>1/$A$1*[1]TimberSectorImp!S$209</f>
        <v>3.4900986956521739E-2</v>
      </c>
      <c r="U52" s="12">
        <f>1/$A$1*[1]TimberSectorImp!T$209</f>
        <v>0</v>
      </c>
      <c r="V52" s="12">
        <f>1/$A$1*[1]TimberSectorImp!U$209</f>
        <v>0</v>
      </c>
      <c r="W52" s="12">
        <f>1/$A$1*[1]TimberSectorImp!V$209</f>
        <v>0</v>
      </c>
      <c r="X52" s="12">
        <f>1/$A$1*[1]TimberSectorImp!W$209</f>
        <v>0</v>
      </c>
      <c r="Y52" s="12">
        <f>1/$A$1*[1]TimberSectorImp!X$209</f>
        <v>0</v>
      </c>
      <c r="Z52" s="12">
        <f>1/$A$1*[1]TimberSectorImp!Y$209</f>
        <v>0</v>
      </c>
      <c r="AA52" s="12">
        <f>1/$A$1*[1]TimberSectorImp!Z$209</f>
        <v>0</v>
      </c>
      <c r="AB52" s="12">
        <f>1/$A$1*[1]TimberSectorImp!AA$209</f>
        <v>0</v>
      </c>
      <c r="AC52" s="61"/>
      <c r="AD52" s="16">
        <f>1/1000*[1]TimberSectorImp!AB$209</f>
        <v>2.0040000000000001E-3</v>
      </c>
      <c r="AE52" s="12">
        <f>1/1000*[1]TimberSectorImp!AC$209</f>
        <v>1.9964320000000002E-3</v>
      </c>
      <c r="AF52" s="12">
        <f>1/1000*[1]TimberSectorImp!AD$209</f>
        <v>3.687414E-3</v>
      </c>
      <c r="AG52" s="12">
        <f>1/1000*[1]TimberSectorImp!AE$209</f>
        <v>3.4870829999999998E-3</v>
      </c>
      <c r="AH52" s="12">
        <f>1/1000*[1]TimberSectorImp!AF$209</f>
        <v>3.9669320000000003E-3</v>
      </c>
      <c r="AI52" s="12">
        <f>1/1000*[1]TimberSectorImp!AG$209</f>
        <v>4.1061429999999996E-3</v>
      </c>
      <c r="AJ52" s="12">
        <f>1/1000*[1]TimberSectorImp!AH$209</f>
        <v>2.2303710000000001E-3</v>
      </c>
      <c r="AK52" s="12">
        <f>1/1000*[1]TimberSectorImp!AI$209</f>
        <v>0</v>
      </c>
      <c r="AL52" s="12">
        <f>1/1000*[1]TimberSectorImp!AJ$209</f>
        <v>9.1908779999999995E-3</v>
      </c>
      <c r="AM52" s="12">
        <f>1/1000*[1]TimberSectorImp!AK$209</f>
        <v>4.7683380000000004E-3</v>
      </c>
      <c r="AN52" s="12">
        <f>1/1000*[1]TimberSectorImp!AL$209</f>
        <v>2.5202499999999999E-3</v>
      </c>
      <c r="AO52" s="12">
        <f>1/1000*[1]TimberSectorImp!AM$209</f>
        <v>0</v>
      </c>
      <c r="AP52" s="12">
        <f>1/1000*[1]TimberSectorImp!AN$209</f>
        <v>0</v>
      </c>
      <c r="AQ52" s="12">
        <f>1/1000*[1]TimberSectorImp!AO$209</f>
        <v>0</v>
      </c>
      <c r="AR52" s="12">
        <f>1/1000*[1]TimberSectorImp!AP$209</f>
        <v>0</v>
      </c>
      <c r="AS52" s="12">
        <f>1/1000*[1]TimberSectorImp!AQ$209</f>
        <v>2.8895380000000001E-3</v>
      </c>
      <c r="AT52" s="12">
        <f>1/1000*[1]TimberSectorImp!AR$209</f>
        <v>1.193672E-2</v>
      </c>
      <c r="AU52" s="12">
        <f>1/1000*[1]TimberSectorImp!AS$209</f>
        <v>8.0272269999999996E-3</v>
      </c>
      <c r="AV52" s="12">
        <f>1/1000*[1]TimberSectorImp!AT$209</f>
        <v>0</v>
      </c>
      <c r="AW52" s="12">
        <f>1/1000*[1]TimberSectorImp!AU$209</f>
        <v>0</v>
      </c>
      <c r="AX52" s="12">
        <f>1/1000*[1]TimberSectorImp!AV$209</f>
        <v>0</v>
      </c>
      <c r="AY52" s="12">
        <f>1/1000*[1]TimberSectorImp!AW$209</f>
        <v>0</v>
      </c>
      <c r="AZ52" s="12">
        <f>1/1000*[1]TimberSectorImp!AX$209</f>
        <v>0</v>
      </c>
      <c r="BA52" s="12">
        <f>1/1000*[1]TimberSectorImp!AY$209</f>
        <v>0</v>
      </c>
      <c r="BB52" s="12">
        <f>1/1000*[1]TimberSectorImp!AZ$209</f>
        <v>0</v>
      </c>
      <c r="BC52" s="12">
        <f>1/1000*[1]TimberSectorImp!BA$209</f>
        <v>0</v>
      </c>
      <c r="BD52" s="108"/>
    </row>
    <row r="53" spans="2:56" ht="13" thickBot="1">
      <c r="B53" s="121" t="s">
        <v>20</v>
      </c>
      <c r="C53" s="131">
        <f t="shared" ref="C53:AB53" si="12">SUM(C47:C47)-SUM(C48:C52)</f>
        <v>1.0302574152580221E-3</v>
      </c>
      <c r="D53" s="53">
        <f t="shared" si="12"/>
        <v>1.4664296022574713E-3</v>
      </c>
      <c r="E53" s="53">
        <f t="shared" si="12"/>
        <v>1.541070838066344E-3</v>
      </c>
      <c r="F53" s="53">
        <f t="shared" si="12"/>
        <v>6.3717749647342337E-3</v>
      </c>
      <c r="G53" s="53">
        <f t="shared" si="12"/>
        <v>1.7396107748376022E-2</v>
      </c>
      <c r="H53" s="53">
        <f t="shared" si="12"/>
        <v>1.1527651849405018E-2</v>
      </c>
      <c r="I53" s="53">
        <f t="shared" si="12"/>
        <v>3.4947045690655321E-3</v>
      </c>
      <c r="J53" s="53">
        <f t="shared" si="12"/>
        <v>1.3027205630705696E-3</v>
      </c>
      <c r="K53" s="53">
        <f t="shared" si="12"/>
        <v>6.1861816955266491E-4</v>
      </c>
      <c r="L53" s="53">
        <f t="shared" si="12"/>
        <v>5.0743015153087434E-4</v>
      </c>
      <c r="M53" s="53">
        <f t="shared" si="12"/>
        <v>5.0341049297586427E-4</v>
      </c>
      <c r="N53" s="53">
        <f t="shared" si="12"/>
        <v>5.5896169534386253E-4</v>
      </c>
      <c r="O53" s="53">
        <f t="shared" si="12"/>
        <v>1.2525801810573389E-3</v>
      </c>
      <c r="P53" s="53">
        <f t="shared" si="12"/>
        <v>5.3048769496422121E-4</v>
      </c>
      <c r="Q53" s="53">
        <f t="shared" si="12"/>
        <v>1.3223661177764745E-3</v>
      </c>
      <c r="R53" s="53">
        <f t="shared" si="12"/>
        <v>4.3954082756396673E-3</v>
      </c>
      <c r="S53" s="53">
        <f t="shared" si="12"/>
        <v>4.4758078465250151E-3</v>
      </c>
      <c r="T53" s="53">
        <f t="shared" si="12"/>
        <v>1.7012262403747758E-2</v>
      </c>
      <c r="U53" s="53">
        <f t="shared" si="12"/>
        <v>1.4355941599999866E-2</v>
      </c>
      <c r="V53" s="53">
        <f t="shared" si="12"/>
        <v>0</v>
      </c>
      <c r="W53" s="53">
        <f t="shared" si="12"/>
        <v>0</v>
      </c>
      <c r="X53" s="53">
        <f t="shared" si="12"/>
        <v>0</v>
      </c>
      <c r="Y53" s="53">
        <f t="shared" si="12"/>
        <v>0</v>
      </c>
      <c r="Z53" s="53">
        <f t="shared" si="12"/>
        <v>0</v>
      </c>
      <c r="AA53" s="53">
        <f t="shared" si="12"/>
        <v>0</v>
      </c>
      <c r="AB53" s="53">
        <f t="shared" si="12"/>
        <v>0</v>
      </c>
      <c r="AC53" s="65"/>
      <c r="AD53" s="18">
        <f t="shared" ref="AD53:BC53" si="13">SUM(AD47:AD47)-SUM(AD48:AD52)</f>
        <v>3.1000000000001166E-4</v>
      </c>
      <c r="AE53" s="15">
        <f t="shared" si="13"/>
        <v>2.2298159999999574E-3</v>
      </c>
      <c r="AF53" s="15">
        <f t="shared" si="13"/>
        <v>4.4025900000000083E-3</v>
      </c>
      <c r="AG53" s="15">
        <f t="shared" si="13"/>
        <v>3.8802830000000677E-3</v>
      </c>
      <c r="AH53" s="15">
        <f t="shared" si="13"/>
        <v>7.5303549999998012E-3</v>
      </c>
      <c r="AI53" s="15">
        <f t="shared" si="13"/>
        <v>7.3162200000000122E-3</v>
      </c>
      <c r="AJ53" s="15">
        <f t="shared" si="13"/>
        <v>9.0275490000001207E-3</v>
      </c>
      <c r="AK53" s="15">
        <f t="shared" si="13"/>
        <v>2.2489721000000143E-2</v>
      </c>
      <c r="AL53" s="15">
        <f t="shared" si="13"/>
        <v>4.8550000000001786E-3</v>
      </c>
      <c r="AM53" s="15">
        <f t="shared" si="13"/>
        <v>2.8016280000003335E-3</v>
      </c>
      <c r="AN53" s="15">
        <f t="shared" si="13"/>
        <v>1.1598309999999501E-2</v>
      </c>
      <c r="AO53" s="15">
        <f t="shared" si="13"/>
        <v>1.3872683999999899E-2</v>
      </c>
      <c r="AP53" s="15">
        <f t="shared" si="13"/>
        <v>1.5840053999999992E-2</v>
      </c>
      <c r="AQ53" s="15">
        <f t="shared" si="13"/>
        <v>2.7132270999999986E-2</v>
      </c>
      <c r="AR53" s="15">
        <f t="shared" si="13"/>
        <v>2.774738000000021E-2</v>
      </c>
      <c r="AS53" s="15">
        <f t="shared" si="13"/>
        <v>2.9299461000000915E-2</v>
      </c>
      <c r="AT53" s="15">
        <f t="shared" si="13"/>
        <v>2.9230115999999681E-2</v>
      </c>
      <c r="AU53" s="15">
        <f t="shared" si="13"/>
        <v>3.8021144260000292E-2</v>
      </c>
      <c r="AV53" s="15">
        <f t="shared" si="13"/>
        <v>5.2439350599999823E-3</v>
      </c>
      <c r="AW53" s="15">
        <f t="shared" si="13"/>
        <v>0</v>
      </c>
      <c r="AX53" s="15">
        <f t="shared" si="13"/>
        <v>0</v>
      </c>
      <c r="AY53" s="15">
        <f t="shared" si="13"/>
        <v>0</v>
      </c>
      <c r="AZ53" s="15">
        <f t="shared" si="13"/>
        <v>0</v>
      </c>
      <c r="BA53" s="15">
        <f t="shared" si="13"/>
        <v>0</v>
      </c>
      <c r="BB53" s="15">
        <f t="shared" si="13"/>
        <v>0</v>
      </c>
      <c r="BC53" s="15">
        <f t="shared" si="13"/>
        <v>0</v>
      </c>
      <c r="BD53" s="108"/>
    </row>
    <row r="54" spans="2:56" ht="13" thickTop="1">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2:56">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2:56">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2:56">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2:56">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2:56">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2:56">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2:56">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2:56">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row r="63" spans="2:56">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row>
    <row r="64" spans="2:56">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row>
    <row r="65" spans="30:55">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row>
    <row r="66" spans="30:55">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row>
    <row r="67" spans="30:55">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row>
    <row r="68" spans="30:55">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row>
    <row r="69" spans="30:55">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row>
    <row r="70" spans="30:55">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row>
    <row r="71" spans="30:55">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row>
    <row r="72" spans="30:55">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row>
    <row r="73" spans="30:55">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row>
    <row r="74" spans="30:55">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row>
    <row r="75" spans="30:55">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row>
    <row r="76" spans="30:55">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row>
    <row r="77" spans="30:55">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row>
    <row r="78" spans="30:55">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row>
    <row r="79" spans="30:55">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row>
    <row r="80" spans="30:55">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row>
    <row r="81" spans="30:55">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row>
    <row r="82" spans="30:55">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row>
    <row r="83" spans="30:55">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row>
    <row r="84" spans="30:55">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row>
    <row r="85" spans="30:55">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row>
    <row r="86" spans="30:55">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row>
    <row r="87" spans="30:55">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row>
    <row r="88" spans="30:55">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row>
    <row r="89" spans="30:55">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row>
    <row r="90" spans="30:55">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row>
    <row r="91" spans="30:55">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row>
    <row r="92" spans="30:55">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row>
    <row r="93" spans="30:55">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row>
    <row r="94" spans="30:55">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row>
    <row r="95" spans="30:55">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row>
    <row r="96" spans="30:55">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row>
    <row r="97" spans="30:55">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row>
    <row r="98" spans="30:55">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row>
    <row r="99" spans="30:55">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row>
    <row r="100" spans="30:55">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row>
    <row r="101" spans="30:55">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92"/>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v>1</v>
      </c>
      <c r="B1" s="104"/>
    </row>
    <row r="2" spans="1:56" s="107" customFormat="1" ht="16" thickTop="1">
      <c r="A2" s="9"/>
      <c r="B2" s="226" t="s">
        <v>41</v>
      </c>
      <c r="C2" s="220" t="s">
        <v>203</v>
      </c>
      <c r="D2" s="221"/>
      <c r="E2" s="221"/>
      <c r="F2" s="221"/>
      <c r="G2" s="221"/>
      <c r="H2" s="221"/>
      <c r="I2" s="221"/>
      <c r="J2" s="221"/>
      <c r="K2" s="221"/>
      <c r="L2" s="221"/>
      <c r="M2" s="221"/>
      <c r="N2" s="221"/>
      <c r="O2" s="221"/>
      <c r="P2" s="221"/>
      <c r="Q2" s="221"/>
      <c r="R2" s="221"/>
      <c r="S2" s="221"/>
      <c r="T2" s="221"/>
      <c r="U2" s="221"/>
      <c r="V2" s="221"/>
      <c r="W2" s="221"/>
      <c r="X2" s="221"/>
      <c r="Y2" s="221"/>
      <c r="Z2" s="221"/>
      <c r="AA2" s="221"/>
      <c r="AB2" s="221"/>
      <c r="AC2" s="134"/>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189</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25">
        <f>1/$A$1*[1]CoreVPAImp!B$263</f>
        <v>0.58971374883437377</v>
      </c>
      <c r="D5" s="52">
        <f>1/$A$1*[1]CoreVPAImp!C$263</f>
        <v>0.59526679915449454</v>
      </c>
      <c r="E5" s="52">
        <f>1/$A$1*[1]CoreVPAImp!D$263</f>
        <v>0.87168647971950075</v>
      </c>
      <c r="F5" s="52">
        <f>1/$A$1*[1]CoreVPAImp!E$263</f>
        <v>1.2493620528715426</v>
      </c>
      <c r="G5" s="52">
        <f>1/$A$1*[1]CoreVPAImp!F$263</f>
        <v>1.8189607010072042</v>
      </c>
      <c r="H5" s="52">
        <f>1/$A$1*[1]CoreVPAImp!G$263</f>
        <v>2.2170918137485227</v>
      </c>
      <c r="I5" s="52">
        <f>1/$A$1*[1]CoreVPAImp!H$263</f>
        <v>2.6822422841592837</v>
      </c>
      <c r="J5" s="52">
        <f>1/$A$1*[1]CoreVPAImp!I$263</f>
        <v>3.2508005358922136</v>
      </c>
      <c r="K5" s="52">
        <f>1/$A$1*[1]CoreVPAImp!J$263</f>
        <v>2.9593214909351162</v>
      </c>
      <c r="L5" s="52">
        <f>1/$A$1*[1]CoreVPAImp!K$263</f>
        <v>3.0032872910799751</v>
      </c>
      <c r="M5" s="52">
        <f>1/$A$1*[1]CoreVPAImp!L$263</f>
        <v>3.7508529668208341</v>
      </c>
      <c r="N5" s="52">
        <f>1/$A$1*[1]CoreVPAImp!M$263</f>
        <v>3.6830993683369218</v>
      </c>
      <c r="O5" s="52">
        <f>1/$A$1*[1]CoreVPAImp!N$263</f>
        <v>3.8062043824423886</v>
      </c>
      <c r="P5" s="52">
        <f>1/$A$1*[1]CoreVPAImp!O$263</f>
        <v>4.3951108655249822</v>
      </c>
      <c r="Q5" s="54">
        <f>1/$A$1*[1]CoreVPAImp!P$263</f>
        <v>5.733408231434951</v>
      </c>
      <c r="R5" s="54">
        <f>1/$A$1*[1]CoreVPAImp!Q$263</f>
        <v>5.791081066848931</v>
      </c>
      <c r="S5" s="54">
        <f>1/$A$1*[1]CoreVPAImp!R$263</f>
        <v>6.1451862710288445</v>
      </c>
      <c r="T5" s="54">
        <f>1/$A$1*[1]CoreVPAImp!S$263</f>
        <v>6.4531157361310632</v>
      </c>
      <c r="U5" s="54">
        <f>1/$A$1*[1]CoreVPAImp!T$263</f>
        <v>1.9827464067999998</v>
      </c>
      <c r="V5" s="54" t="e">
        <f>1/$A$1*[1]CoreVPAImp!U$263</f>
        <v>#DIV/0!</v>
      </c>
      <c r="W5" s="54" t="e">
        <f>1/$A$1*[1]CoreVPAImp!V$263</f>
        <v>#DIV/0!</v>
      </c>
      <c r="X5" s="54" t="e">
        <f>1/$A$1*[1]CoreVPAImp!W$263</f>
        <v>#DIV/0!</v>
      </c>
      <c r="Y5" s="54" t="e">
        <f>1/$A$1*[1]CoreVPAImp!X$263</f>
        <v>#DIV/0!</v>
      </c>
      <c r="Z5" s="54" t="e">
        <f>1/$A$1*[1]CoreVPAImp!Y$263</f>
        <v>#DIV/0!</v>
      </c>
      <c r="AA5" s="54" t="e">
        <f>1/$A$1*[1]CoreVPAImp!Z$263</f>
        <v>#DIV/0!</v>
      </c>
      <c r="AB5" s="54" t="e">
        <f>1/$A$1*[1]CoreVPAImp!AA$263</f>
        <v>#DIV/0!</v>
      </c>
      <c r="AC5" s="95"/>
      <c r="AD5" s="58">
        <f>1/1000*[1]CoreVPAImp!AB$263</f>
        <v>0.12276700000000002</v>
      </c>
      <c r="AE5" s="52">
        <f>1/1000*[1]CoreVPAImp!AC$263</f>
        <v>0.12741231599999994</v>
      </c>
      <c r="AF5" s="52">
        <f>1/1000*[1]CoreVPAImp!AD$263</f>
        <v>0.20139835</v>
      </c>
      <c r="AG5" s="52">
        <f>1/1000*[1]CoreVPAImp!AE$263</f>
        <v>0.29139066100000005</v>
      </c>
      <c r="AH5" s="52">
        <f>1/1000*[1]CoreVPAImp!AF$263</f>
        <v>0.45330169399999987</v>
      </c>
      <c r="AI5" s="52">
        <f>1/1000*[1]CoreVPAImp!AG$263</f>
        <v>0.532581097</v>
      </c>
      <c r="AJ5" s="52">
        <f>1/1000*[1]CoreVPAImp!AH$263</f>
        <v>0.62864972900000005</v>
      </c>
      <c r="AK5" s="52">
        <f>1/1000*[1]CoreVPAImp!AI$263</f>
        <v>0.81398693599999961</v>
      </c>
      <c r="AL5" s="52">
        <f>1/1000*[1]CoreVPAImp!AJ$263</f>
        <v>0.87702356499999989</v>
      </c>
      <c r="AM5" s="52">
        <f>1/1000*[1]CoreVPAImp!AK$263</f>
        <v>0.68397996500000002</v>
      </c>
      <c r="AN5" s="52">
        <f>1/1000*[1]CoreVPAImp!AL$263</f>
        <v>0.88279408999999986</v>
      </c>
      <c r="AO5" s="52">
        <f>1/1000*[1]CoreVPAImp!AM$263</f>
        <v>1.064350441</v>
      </c>
      <c r="AP5" s="52">
        <f>1/1000*[1]CoreVPAImp!AN$263</f>
        <v>1.0784986679999997</v>
      </c>
      <c r="AQ5" s="52">
        <f>1/1000*[1]CoreVPAImp!AO$263</f>
        <v>1.3814300430000006</v>
      </c>
      <c r="AR5" s="52">
        <f>1/1000*[1]CoreVPAImp!AP$263</f>
        <v>1.9540005830000009</v>
      </c>
      <c r="AS5" s="52">
        <f>1/1000*[1]CoreVPAImp!AQ$263</f>
        <v>1.8540140259999998</v>
      </c>
      <c r="AT5" s="52">
        <f>1/1000*[1]CoreVPAImp!AR$263</f>
        <v>1.5801854913199991</v>
      </c>
      <c r="AU5" s="52">
        <f>1/1000*[1]CoreVPAImp!AS$263</f>
        <v>1.9472657450400011</v>
      </c>
      <c r="AV5" s="52">
        <f>1/1000*[1]CoreVPAImp!AT$263</f>
        <v>0.63513668090000008</v>
      </c>
      <c r="AW5" s="52">
        <f>1/1000*[1]CoreVPAImp!AU$263</f>
        <v>0</v>
      </c>
      <c r="AX5" s="52">
        <f>1/1000*[1]CoreVPAImp!AV$263</f>
        <v>0</v>
      </c>
      <c r="AY5" s="52">
        <f>1/1000*[1]CoreVPAImp!AW$263</f>
        <v>0</v>
      </c>
      <c r="AZ5" s="52">
        <f>1/1000*[1]CoreVPAImp!AX$263</f>
        <v>0</v>
      </c>
      <c r="BA5" s="52">
        <f>1/1000*[1]CoreVPAImp!AY$263</f>
        <v>0</v>
      </c>
      <c r="BB5" s="52">
        <f>1/1000*[1]CoreVPAImp!AZ$263</f>
        <v>0</v>
      </c>
      <c r="BC5" s="52">
        <f>1/1000*[1]CoreVPAImp!BA$263</f>
        <v>0</v>
      </c>
      <c r="BD5" s="108"/>
    </row>
    <row r="6" spans="1:56" ht="17.149999999999999" customHeight="1" thickTop="1">
      <c r="B6" s="142" t="s">
        <v>21</v>
      </c>
      <c r="C6" s="143">
        <f>1/$A$1*[1]CoreVPAImp!B$266</f>
        <v>7.8100000000000001E-4</v>
      </c>
      <c r="D6" s="35">
        <f>1/$A$1*[1]CoreVPAImp!C$266</f>
        <v>2.0987773999999997E-3</v>
      </c>
      <c r="E6" s="35">
        <f>1/$A$1*[1]CoreVPAImp!D$266</f>
        <v>6.8535079300000006E-3</v>
      </c>
      <c r="F6" s="35">
        <f>1/$A$1*[1]CoreVPAImp!E$266</f>
        <v>5.636137013333333E-3</v>
      </c>
      <c r="G6" s="35">
        <f>1/$A$1*[1]CoreVPAImp!F$266</f>
        <v>1.895058074E-2</v>
      </c>
      <c r="H6" s="35">
        <f>1/$A$1*[1]CoreVPAImp!G$266</f>
        <v>2.0539831866666667E-2</v>
      </c>
      <c r="I6" s="35">
        <f>1/$A$1*[1]CoreVPAImp!H$266</f>
        <v>4.0252835506666668E-2</v>
      </c>
      <c r="J6" s="35">
        <f>1/$A$1*[1]CoreVPAImp!I$266</f>
        <v>5.5515697444266668E-2</v>
      </c>
      <c r="K6" s="35">
        <f>1/$A$1*[1]CoreVPAImp!J$266</f>
        <v>0.12329191191299049</v>
      </c>
      <c r="L6" s="35">
        <f>1/$A$1*[1]CoreVPAImp!K$266</f>
        <v>0.16783492609573333</v>
      </c>
      <c r="M6" s="35">
        <f>1/$A$1*[1]CoreVPAImp!L$266</f>
        <v>0.14994659393813331</v>
      </c>
      <c r="N6" s="35">
        <f>1/$A$1*[1]CoreVPAImp!M$266</f>
        <v>0.21504779310393332</v>
      </c>
      <c r="O6" s="35">
        <f>1/$A$1*[1]CoreVPAImp!N$266</f>
        <v>0.20797583745216078</v>
      </c>
      <c r="P6" s="35">
        <f>1/$A$1*[1]CoreVPAImp!O$266</f>
        <v>0.31929445464869533</v>
      </c>
      <c r="Q6" s="35">
        <f>1/$A$1*[1]CoreVPAImp!P$266</f>
        <v>0.41405007043145708</v>
      </c>
      <c r="R6" s="35">
        <f>1/$A$1*[1]CoreVPAImp!Q$266</f>
        <v>0.57675498498355482</v>
      </c>
      <c r="S6" s="35">
        <f>1/$A$1*[1]CoreVPAImp!R$266</f>
        <v>1.2487410173233333</v>
      </c>
      <c r="T6" s="35">
        <f>1/$A$1*[1]CoreVPAImp!S$266</f>
        <v>1.8696281380999997</v>
      </c>
      <c r="U6" s="35">
        <f>1/$A$1*[1]CoreVPAImp!T$266</f>
        <v>1.9683904651999999</v>
      </c>
      <c r="V6" s="35">
        <f>1/$A$1*[1]CoreVPAImp!U$266</f>
        <v>0.16095299999999998</v>
      </c>
      <c r="W6" s="35">
        <f>1/$A$1*[1]CoreVPAImp!V$266</f>
        <v>0.16095299999999998</v>
      </c>
      <c r="X6" s="35">
        <f>1/$A$1*[1]CoreVPAImp!W$266</f>
        <v>0.16095299999999998</v>
      </c>
      <c r="Y6" s="35">
        <f>1/$A$1*[1]CoreVPAImp!X$266</f>
        <v>0.16095299999999998</v>
      </c>
      <c r="Z6" s="35">
        <f>1/$A$1*[1]CoreVPAImp!Y$266</f>
        <v>0.16095299999999998</v>
      </c>
      <c r="AA6" s="35">
        <f>1/$A$1*[1]CoreVPAImp!Z$266</f>
        <v>0.16095299999999998</v>
      </c>
      <c r="AB6" s="35">
        <f>1/$A$1*[1]CoreVPAImp!AA$266</f>
        <v>0.16095299999999998</v>
      </c>
      <c r="AC6" s="59"/>
      <c r="AD6" s="60">
        <f>1/1000*[1]CoreVPAImp!AB$266</f>
        <v>2.0300000000000003E-4</v>
      </c>
      <c r="AE6" s="35">
        <f>1/1000*[1]CoreVPAImp!AC$266</f>
        <v>7.1275699999999984E-4</v>
      </c>
      <c r="AF6" s="35">
        <f>1/1000*[1]CoreVPAImp!AD$266</f>
        <v>1.193815E-3</v>
      </c>
      <c r="AG6" s="35">
        <f>1/1000*[1]CoreVPAImp!AE$266</f>
        <v>4.536633E-3</v>
      </c>
      <c r="AH6" s="35">
        <f>1/1000*[1]CoreVPAImp!AF$266</f>
        <v>1.1706154E-2</v>
      </c>
      <c r="AI6" s="35">
        <f>1/1000*[1]CoreVPAImp!AG$266</f>
        <v>1.4976446999999999E-2</v>
      </c>
      <c r="AJ6" s="35">
        <f>1/1000*[1]CoreVPAImp!AH$266</f>
        <v>2.3668075999999996E-2</v>
      </c>
      <c r="AK6" s="35">
        <f>1/1000*[1]CoreVPAImp!AI$266</f>
        <v>2.9948327E-2</v>
      </c>
      <c r="AL6" s="35">
        <f>1/1000*[1]CoreVPAImp!AJ$266</f>
        <v>4.9799689999999987E-2</v>
      </c>
      <c r="AM6" s="35">
        <f>1/1000*[1]CoreVPAImp!AK$266</f>
        <v>5.2239508000000004E-2</v>
      </c>
      <c r="AN6" s="35">
        <f>1/1000*[1]CoreVPAImp!AL$266</f>
        <v>6.4759540000000004E-2</v>
      </c>
      <c r="AO6" s="35">
        <f>1/1000*[1]CoreVPAImp!AM$266</f>
        <v>0.11748839299999998</v>
      </c>
      <c r="AP6" s="35">
        <f>1/1000*[1]CoreVPAImp!AN$266</f>
        <v>0.10761468099999999</v>
      </c>
      <c r="AQ6" s="35">
        <f>1/1000*[1]CoreVPAImp!AO$266</f>
        <v>0.13436656599999999</v>
      </c>
      <c r="AR6" s="35">
        <f>1/1000*[1]CoreVPAImp!AP$266</f>
        <v>0.19555967599999999</v>
      </c>
      <c r="AS6" s="35">
        <f>1/1000*[1]CoreVPAImp!AQ$266</f>
        <v>0.26968890599999995</v>
      </c>
      <c r="AT6" s="35">
        <f>1/1000*[1]CoreVPAImp!AR$266</f>
        <v>0.45333460112000001</v>
      </c>
      <c r="AU6" s="35">
        <f>1/1000*[1]CoreVPAImp!AS$266</f>
        <v>0.65837823277999985</v>
      </c>
      <c r="AV6" s="35">
        <f>1/1000*[1]CoreVPAImp!AT$266</f>
        <v>0.6298927458400001</v>
      </c>
      <c r="AW6" s="35">
        <f>1/1000*[1]CoreVPAImp!AU$266</f>
        <v>0</v>
      </c>
      <c r="AX6" s="35">
        <f>1/1000*[1]CoreVPAImp!AV$266</f>
        <v>0</v>
      </c>
      <c r="AY6" s="35">
        <f>1/1000*[1]CoreVPAImp!AW$266</f>
        <v>0</v>
      </c>
      <c r="AZ6" s="35">
        <f>1/1000*[1]CoreVPAImp!AX$266</f>
        <v>0</v>
      </c>
      <c r="BA6" s="35">
        <f>1/1000*[1]CoreVPAImp!AY$266</f>
        <v>0</v>
      </c>
      <c r="BB6" s="35">
        <f>1/1000*[1]CoreVPAImp!AZ$266</f>
        <v>0</v>
      </c>
      <c r="BC6" s="35">
        <f>1/1000*[1]CoreVPAImp!BA$266</f>
        <v>0</v>
      </c>
      <c r="BD6" s="108"/>
    </row>
    <row r="7" spans="1:56">
      <c r="B7" s="115" t="s">
        <v>22</v>
      </c>
      <c r="C7" s="16">
        <f>1/$A$1*[1]CoreVPAImp!B$38</f>
        <v>0</v>
      </c>
      <c r="D7" s="12">
        <f>1/$A$1*[1]CoreVPAImp!C$38</f>
        <v>0</v>
      </c>
      <c r="E7" s="12">
        <f>1/$A$1*[1]CoreVPAImp!D$38</f>
        <v>0</v>
      </c>
      <c r="F7" s="12">
        <f>1/$A$1*[1]CoreVPAImp!E$38</f>
        <v>0</v>
      </c>
      <c r="G7" s="12">
        <f>1/$A$1*[1]CoreVPAImp!F$38</f>
        <v>0</v>
      </c>
      <c r="H7" s="12">
        <f>1/$A$1*[1]CoreVPAImp!G$38</f>
        <v>0</v>
      </c>
      <c r="I7" s="12">
        <f>1/$A$1*[1]CoreVPAImp!H$38</f>
        <v>2.86878E-3</v>
      </c>
      <c r="J7" s="12">
        <f>1/$A$1*[1]CoreVPAImp!I$38</f>
        <v>5.3896363919999999E-3</v>
      </c>
      <c r="K7" s="12">
        <f>1/$A$1*[1]CoreVPAImp!J$38</f>
        <v>7.6580495824000006E-2</v>
      </c>
      <c r="L7" s="12">
        <f>1/$A$1*[1]CoreVPAImp!K$38</f>
        <v>0.13612637835999999</v>
      </c>
      <c r="M7" s="12">
        <f>1/$A$1*[1]CoreVPAImp!L$38</f>
        <v>0.12799996907599998</v>
      </c>
      <c r="N7" s="12">
        <f>1/$A$1*[1]CoreVPAImp!M$38</f>
        <v>0.18644985279199999</v>
      </c>
      <c r="O7" s="12">
        <f>1/$A$1*[1]CoreVPAImp!N$38</f>
        <v>0.17781233248799999</v>
      </c>
      <c r="P7" s="12">
        <f>1/$A$1*[1]CoreVPAImp!O$38</f>
        <v>0.24000000000000002</v>
      </c>
      <c r="Q7" s="12">
        <f>1/$A$1*[1]CoreVPAImp!P$38</f>
        <v>0.31483063651199999</v>
      </c>
      <c r="R7" s="12">
        <f>1/$A$1*[1]CoreVPAImp!Q$38</f>
        <v>0.42020107224999997</v>
      </c>
      <c r="S7" s="12">
        <f>1/$A$1*[1]CoreVPAImp!R$38</f>
        <v>0.57803823780000008</v>
      </c>
      <c r="T7" s="12">
        <f>1/$A$1*[1]CoreVPAImp!S$38</f>
        <v>0.79010102760000001</v>
      </c>
      <c r="U7" s="12">
        <f>1/$A$1*[1]CoreVPAImp!T$38</f>
        <v>0.90266719959999997</v>
      </c>
      <c r="V7" s="12">
        <f>1/$A$1*[1]CoreVPAImp!U$38</f>
        <v>4.7551999999999997E-2</v>
      </c>
      <c r="W7" s="12">
        <f>1/$A$1*[1]CoreVPAImp!V$38</f>
        <v>4.7551999999999997E-2</v>
      </c>
      <c r="X7" s="12">
        <f>1/$A$1*[1]CoreVPAImp!W$38</f>
        <v>4.7551999999999997E-2</v>
      </c>
      <c r="Y7" s="12">
        <f>1/$A$1*[1]CoreVPAImp!X$38</f>
        <v>4.7551999999999997E-2</v>
      </c>
      <c r="Z7" s="12">
        <f>1/$A$1*[1]CoreVPAImp!Y$38</f>
        <v>4.7551999999999997E-2</v>
      </c>
      <c r="AA7" s="12">
        <f>1/$A$1*[1]CoreVPAImp!Z$38</f>
        <v>4.7551999999999997E-2</v>
      </c>
      <c r="AB7" s="12">
        <f>1/$A$1*[1]CoreVPAImp!AA$38</f>
        <v>4.7551999999999997E-2</v>
      </c>
      <c r="AC7" s="59"/>
      <c r="AD7" s="16">
        <f>1/1000*[1]CoreVPAImp!AB$38</f>
        <v>0</v>
      </c>
      <c r="AE7" s="12">
        <f>1/1000*[1]CoreVPAImp!AC$38</f>
        <v>0</v>
      </c>
      <c r="AF7" s="12">
        <f>1/1000*[1]CoreVPAImp!AD$38</f>
        <v>0</v>
      </c>
      <c r="AG7" s="12">
        <f>1/1000*[1]CoreVPAImp!AE$38</f>
        <v>0</v>
      </c>
      <c r="AH7" s="12">
        <f>1/1000*[1]CoreVPAImp!AF$38</f>
        <v>0</v>
      </c>
      <c r="AI7" s="12">
        <f>1/1000*[1]CoreVPAImp!AG$38</f>
        <v>8.4550200000000004E-4</v>
      </c>
      <c r="AJ7" s="12">
        <f>1/1000*[1]CoreVPAImp!AH$38</f>
        <v>1.3302710000000001E-3</v>
      </c>
      <c r="AK7" s="12">
        <f>1/1000*[1]CoreVPAImp!AI$38</f>
        <v>1.3882480000000001E-3</v>
      </c>
      <c r="AL7" s="12">
        <f>1/1000*[1]CoreVPAImp!AJ$38</f>
        <v>1.3157995E-2</v>
      </c>
      <c r="AM7" s="12">
        <f>1/1000*[1]CoreVPAImp!AK$38</f>
        <v>3.6751417999999994E-2</v>
      </c>
      <c r="AN7" s="12">
        <f>1/1000*[1]CoreVPAImp!AL$38</f>
        <v>4.0598780000000008E-2</v>
      </c>
      <c r="AO7" s="12">
        <f>1/1000*[1]CoreVPAImp!AM$38</f>
        <v>7.8119852999999989E-2</v>
      </c>
      <c r="AP7" s="12">
        <f>1/1000*[1]CoreVPAImp!AN$38</f>
        <v>6.6834867000000006E-2</v>
      </c>
      <c r="AQ7" s="12">
        <f>1/1000*[1]CoreVPAImp!AO$38</f>
        <v>7.8123525999999999E-2</v>
      </c>
      <c r="AR7" s="12">
        <f>1/1000*[1]CoreVPAImp!AP$38</f>
        <v>0.104124367</v>
      </c>
      <c r="AS7" s="12">
        <f>1/1000*[1]CoreVPAImp!AQ$38</f>
        <v>0.14360072599999998</v>
      </c>
      <c r="AT7" s="12">
        <f>1/1000*[1]CoreVPAImp!AR$38</f>
        <v>0.21253964724000002</v>
      </c>
      <c r="AU7" s="12">
        <f>1/1000*[1]CoreVPAImp!AS$38</f>
        <v>0.27868195101999998</v>
      </c>
      <c r="AV7" s="12">
        <f>1/1000*[1]CoreVPAImp!AT$38</f>
        <v>0.31339013999999998</v>
      </c>
      <c r="AW7" s="12">
        <f>1/1000*[1]CoreVPAImp!AU$38</f>
        <v>0</v>
      </c>
      <c r="AX7" s="12">
        <f>1/1000*[1]CoreVPAImp!AV$38</f>
        <v>0</v>
      </c>
      <c r="AY7" s="12">
        <f>1/1000*[1]CoreVPAImp!AW$38</f>
        <v>0</v>
      </c>
      <c r="AZ7" s="12">
        <f>1/1000*[1]CoreVPAImp!AX$38</f>
        <v>0</v>
      </c>
      <c r="BA7" s="12">
        <f>1/1000*[1]CoreVPAImp!AY$38</f>
        <v>0</v>
      </c>
      <c r="BB7" s="12">
        <f>1/1000*[1]CoreVPAImp!AZ$38</f>
        <v>0</v>
      </c>
      <c r="BC7" s="12">
        <f>1/1000*[1]CoreVPAImp!BA$38</f>
        <v>0</v>
      </c>
      <c r="BD7" s="108"/>
    </row>
    <row r="8" spans="1:56">
      <c r="B8" s="115" t="s">
        <v>53</v>
      </c>
      <c r="C8" s="16">
        <f>1/$A$1*[1]CoreVPAImp!B$52</f>
        <v>0</v>
      </c>
      <c r="D8" s="12">
        <f>1/$A$1*[1]CoreVPAImp!C$52</f>
        <v>0</v>
      </c>
      <c r="E8" s="12">
        <f>1/$A$1*[1]CoreVPAImp!D$52</f>
        <v>0</v>
      </c>
      <c r="F8" s="12">
        <f>1/$A$1*[1]CoreVPAImp!E$52</f>
        <v>0</v>
      </c>
      <c r="G8" s="12">
        <f>1/$A$1*[1]CoreVPAImp!F$52</f>
        <v>0</v>
      </c>
      <c r="H8" s="12">
        <f>1/$A$1*[1]CoreVPAImp!G$52</f>
        <v>0</v>
      </c>
      <c r="I8" s="12">
        <f>1/$A$1*[1]CoreVPAImp!H$52</f>
        <v>0</v>
      </c>
      <c r="J8" s="12">
        <f>1/$A$1*[1]CoreVPAImp!I$52</f>
        <v>2.4559639999999997E-3</v>
      </c>
      <c r="K8" s="12">
        <f>1/$A$1*[1]CoreVPAImp!J$52</f>
        <v>7.9317336000000009E-3</v>
      </c>
      <c r="L8" s="12">
        <f>1/$A$1*[1]CoreVPAImp!K$52</f>
        <v>2.3700572000000001E-3</v>
      </c>
      <c r="M8" s="12">
        <f>1/$A$1*[1]CoreVPAImp!L$52</f>
        <v>4.7293189999999992E-3</v>
      </c>
      <c r="N8" s="12">
        <f>1/$A$1*[1]CoreVPAImp!M$52</f>
        <v>8.7807538000000008E-3</v>
      </c>
      <c r="O8" s="12">
        <f>1/$A$1*[1]CoreVPAImp!N$52</f>
        <v>1.0586342116E-2</v>
      </c>
      <c r="P8" s="12">
        <f>1/$A$1*[1]CoreVPAImp!O$52</f>
        <v>2.4806735407999998E-2</v>
      </c>
      <c r="Q8" s="12">
        <f>1/$A$1*[1]CoreVPAImp!P$52</f>
        <v>2.8801383333333333E-2</v>
      </c>
      <c r="R8" s="12">
        <f>1/$A$1*[1]CoreVPAImp!Q$52</f>
        <v>0.03</v>
      </c>
      <c r="S8" s="12">
        <f>1/$A$1*[1]CoreVPAImp!R$52</f>
        <v>3.7017837200000001E-2</v>
      </c>
      <c r="T8" s="12">
        <f>1/$A$1*[1]CoreVPAImp!S$52</f>
        <v>4.2699098000000005E-2</v>
      </c>
      <c r="U8" s="12">
        <f>1/$A$1*[1]CoreVPAImp!T$52</f>
        <v>4.2880349999999998E-2</v>
      </c>
      <c r="V8" s="12">
        <f>1/$A$1*[1]CoreVPAImp!U$52</f>
        <v>4.7529999999999994E-3</v>
      </c>
      <c r="W8" s="12">
        <f>1/$A$1*[1]CoreVPAImp!V$52</f>
        <v>4.7529999999999994E-3</v>
      </c>
      <c r="X8" s="12">
        <f>1/$A$1*[1]CoreVPAImp!W$52</f>
        <v>4.7529999999999994E-3</v>
      </c>
      <c r="Y8" s="12">
        <f>1/$A$1*[1]CoreVPAImp!X$52</f>
        <v>4.7529999999999994E-3</v>
      </c>
      <c r="Z8" s="12">
        <f>1/$A$1*[1]CoreVPAImp!Y$52</f>
        <v>4.7529999999999994E-3</v>
      </c>
      <c r="AA8" s="12">
        <f>1/$A$1*[1]CoreVPAImp!Z$52</f>
        <v>4.7529999999999994E-3</v>
      </c>
      <c r="AB8" s="12">
        <f>1/$A$1*[1]CoreVPAImp!AA$52</f>
        <v>4.7529999999999994E-3</v>
      </c>
      <c r="AC8" s="59"/>
      <c r="AD8" s="16">
        <f>1/1000*[1]CoreVPAImp!AB$52</f>
        <v>0</v>
      </c>
      <c r="AE8" s="12">
        <f>1/1000*[1]CoreVPAImp!AC$52</f>
        <v>0</v>
      </c>
      <c r="AF8" s="12">
        <f>1/1000*[1]CoreVPAImp!AD$52</f>
        <v>0</v>
      </c>
      <c r="AG8" s="12">
        <f>1/1000*[1]CoreVPAImp!AE$52</f>
        <v>0</v>
      </c>
      <c r="AH8" s="12">
        <f>1/1000*[1]CoreVPAImp!AF$52</f>
        <v>9.0159999999999997E-6</v>
      </c>
      <c r="AI8" s="12">
        <f>1/1000*[1]CoreVPAImp!AG$52</f>
        <v>0</v>
      </c>
      <c r="AJ8" s="12">
        <f>1/1000*[1]CoreVPAImp!AH$52</f>
        <v>1.2326999999999999E-5</v>
      </c>
      <c r="AK8" s="12">
        <f>1/1000*[1]CoreVPAImp!AI$52</f>
        <v>5.9792000000000005E-4</v>
      </c>
      <c r="AL8" s="12">
        <f>1/1000*[1]CoreVPAImp!AJ$52</f>
        <v>2.1210439999999999E-3</v>
      </c>
      <c r="AM8" s="12">
        <f>1/1000*[1]CoreVPAImp!AK$52</f>
        <v>1.182032E-3</v>
      </c>
      <c r="AN8" s="12">
        <f>1/1000*[1]CoreVPAImp!AL$52</f>
        <v>3.57048E-3</v>
      </c>
      <c r="AO8" s="12">
        <f>1/1000*[1]CoreVPAImp!AM$52</f>
        <v>8.8249010000000013E-3</v>
      </c>
      <c r="AP8" s="12">
        <f>1/1000*[1]CoreVPAImp!AN$52</f>
        <v>1.5328921999999998E-2</v>
      </c>
      <c r="AQ8" s="12">
        <f>1/1000*[1]CoreVPAImp!AO$52</f>
        <v>1.4513389E-2</v>
      </c>
      <c r="AR8" s="12">
        <f>1/1000*[1]CoreVPAImp!AP$52</f>
        <v>1.7096712E-2</v>
      </c>
      <c r="AS8" s="12">
        <f>1/1000*[1]CoreVPAImp!AQ$52</f>
        <v>2.0788675999999999E-2</v>
      </c>
      <c r="AT8" s="12">
        <f>1/1000*[1]CoreVPAImp!AR$52</f>
        <v>1.3202084400000001E-2</v>
      </c>
      <c r="AU8" s="12">
        <f>1/1000*[1]CoreVPAImp!AS$52</f>
        <v>1.598510702E-2</v>
      </c>
      <c r="AV8" s="12">
        <f>1/1000*[1]CoreVPAImp!AT$52</f>
        <v>1.7057326559999999E-2</v>
      </c>
      <c r="AW8" s="12">
        <f>1/1000*[1]CoreVPAImp!AU$52</f>
        <v>0</v>
      </c>
      <c r="AX8" s="12">
        <f>1/1000*[1]CoreVPAImp!AV$52</f>
        <v>0</v>
      </c>
      <c r="AY8" s="12">
        <f>1/1000*[1]CoreVPAImp!AW$52</f>
        <v>0</v>
      </c>
      <c r="AZ8" s="12">
        <f>1/1000*[1]CoreVPAImp!AX$52</f>
        <v>0</v>
      </c>
      <c r="BA8" s="12">
        <f>1/1000*[1]CoreVPAImp!AY$52</f>
        <v>0</v>
      </c>
      <c r="BB8" s="12">
        <f>1/1000*[1]CoreVPAImp!AZ$52</f>
        <v>0</v>
      </c>
      <c r="BC8" s="12">
        <f>1/1000*[1]CoreVPAImp!BA$52</f>
        <v>0</v>
      </c>
      <c r="BD8" s="108"/>
    </row>
    <row r="9" spans="1:56">
      <c r="B9" s="115" t="s">
        <v>62</v>
      </c>
      <c r="C9" s="16">
        <f>1/$A$1*[1]CoreVPAImp!B$56</f>
        <v>0</v>
      </c>
      <c r="D9" s="12">
        <f>1/$A$1*[1]CoreVPAImp!C$56</f>
        <v>3.2012540000000002E-4</v>
      </c>
      <c r="E9" s="12">
        <f>1/$A$1*[1]CoreVPAImp!D$56</f>
        <v>0</v>
      </c>
      <c r="F9" s="12">
        <f>1/$A$1*[1]CoreVPAImp!E$56</f>
        <v>0</v>
      </c>
      <c r="G9" s="12">
        <f>1/$A$1*[1]CoreVPAImp!F$56</f>
        <v>0</v>
      </c>
      <c r="H9" s="12">
        <f>1/$A$1*[1]CoreVPAImp!G$56</f>
        <v>1.5331119999999998E-4</v>
      </c>
      <c r="I9" s="12">
        <f>1/$A$1*[1]CoreVPAImp!H$56</f>
        <v>3.2572287999999999E-3</v>
      </c>
      <c r="J9" s="12">
        <f>1/$A$1*[1]CoreVPAImp!I$56</f>
        <v>2.1731818892000002E-2</v>
      </c>
      <c r="K9" s="12">
        <f>1/$A$1*[1]CoreVPAImp!J$56</f>
        <v>2.1206706584E-2</v>
      </c>
      <c r="L9" s="12">
        <f>1/$A$1*[1]CoreVPAImp!K$56</f>
        <v>5.1330479199999998E-3</v>
      </c>
      <c r="M9" s="12">
        <f>1/$A$1*[1]CoreVPAImp!L$56</f>
        <v>7.3522844359999997E-3</v>
      </c>
      <c r="N9" s="12">
        <f>1/$A$1*[1]CoreVPAImp!M$56</f>
        <v>5.6558401479999991E-3</v>
      </c>
      <c r="O9" s="12">
        <f>1/$A$1*[1]CoreVPAImp!N$56</f>
        <v>3.1457506080000003E-3</v>
      </c>
      <c r="P9" s="12">
        <f>1/$A$1*[1]CoreVPAImp!O$56</f>
        <v>4.2761694079999999E-3</v>
      </c>
      <c r="Q9" s="12">
        <f>1/$A$1*[1]CoreVPAImp!P$56</f>
        <v>4.0085948280000009E-3</v>
      </c>
      <c r="R9" s="12">
        <f>1/$A$1*[1]CoreVPAImp!Q$56</f>
        <v>2.6642993440000001E-3</v>
      </c>
      <c r="S9" s="12">
        <f>1/$A$1*[1]CoreVPAImp!R$56</f>
        <v>2.8519764000000001E-3</v>
      </c>
      <c r="T9" s="12">
        <f>1/$A$1*[1]CoreVPAImp!S$56</f>
        <v>7.890136800000001E-3</v>
      </c>
      <c r="U9" s="12">
        <f>1/$A$1*[1]CoreVPAImp!T$56</f>
        <v>7.3734231999999997E-3</v>
      </c>
      <c r="V9" s="12">
        <f>1/$A$1*[1]CoreVPAImp!U$56</f>
        <v>0</v>
      </c>
      <c r="W9" s="12">
        <f>1/$A$1*[1]CoreVPAImp!V$56</f>
        <v>0</v>
      </c>
      <c r="X9" s="12">
        <f>1/$A$1*[1]CoreVPAImp!W$56</f>
        <v>0</v>
      </c>
      <c r="Y9" s="12">
        <f>1/$A$1*[1]CoreVPAImp!X$56</f>
        <v>0</v>
      </c>
      <c r="Z9" s="12">
        <f>1/$A$1*[1]CoreVPAImp!Y$56</f>
        <v>0</v>
      </c>
      <c r="AA9" s="12">
        <f>1/$A$1*[1]CoreVPAImp!Z$56</f>
        <v>0</v>
      </c>
      <c r="AB9" s="12">
        <f>1/$A$1*[1]CoreVPAImp!AA$56</f>
        <v>0</v>
      </c>
      <c r="AC9" s="59"/>
      <c r="AD9" s="16">
        <f>1/1000*[1]CoreVPAImp!AB$56</f>
        <v>0</v>
      </c>
      <c r="AE9" s="12">
        <f>1/1000*[1]CoreVPAImp!AC$56</f>
        <v>0</v>
      </c>
      <c r="AF9" s="12">
        <f>1/1000*[1]CoreVPAImp!AD$56</f>
        <v>0</v>
      </c>
      <c r="AG9" s="12">
        <f>1/1000*[1]CoreVPAImp!AE$56</f>
        <v>0</v>
      </c>
      <c r="AH9" s="12">
        <f>1/1000*[1]CoreVPAImp!AF$56</f>
        <v>0</v>
      </c>
      <c r="AI9" s="12">
        <f>1/1000*[1]CoreVPAImp!AG$56</f>
        <v>6.3474000000000009E-5</v>
      </c>
      <c r="AJ9" s="12">
        <f>1/1000*[1]CoreVPAImp!AH$56</f>
        <v>1.8068100000000001E-3</v>
      </c>
      <c r="AK9" s="12">
        <f>1/1000*[1]CoreVPAImp!AI$56</f>
        <v>6.7751009999999995E-3</v>
      </c>
      <c r="AL9" s="12">
        <f>1/1000*[1]CoreVPAImp!AJ$56</f>
        <v>1.2116950999999999E-2</v>
      </c>
      <c r="AM9" s="12">
        <f>1/1000*[1]CoreVPAImp!AK$56</f>
        <v>8.96187E-4</v>
      </c>
      <c r="AN9" s="12">
        <f>1/1000*[1]CoreVPAImp!AL$56</f>
        <v>2.2173800000000001E-3</v>
      </c>
      <c r="AO9" s="12">
        <f>1/1000*[1]CoreVPAImp!AM$56</f>
        <v>2.3220630000000001E-3</v>
      </c>
      <c r="AP9" s="12">
        <f>1/1000*[1]CoreVPAImp!AN$56</f>
        <v>1.612004E-3</v>
      </c>
      <c r="AQ9" s="12">
        <f>1/1000*[1]CoreVPAImp!AO$56</f>
        <v>1.353173E-3</v>
      </c>
      <c r="AR9" s="12">
        <f>1/1000*[1]CoreVPAImp!AP$56</f>
        <v>2.1600730000000002E-3</v>
      </c>
      <c r="AS9" s="12">
        <f>1/1000*[1]CoreVPAImp!AQ$56</f>
        <v>1.191344E-3</v>
      </c>
      <c r="AT9" s="12">
        <f>1/1000*[1]CoreVPAImp!AR$56</f>
        <v>1.0335852400000002E-3</v>
      </c>
      <c r="AU9" s="12">
        <f>1/1000*[1]CoreVPAImp!AS$56</f>
        <v>3.0289340000000001E-3</v>
      </c>
      <c r="AV9" s="12">
        <f>1/1000*[1]CoreVPAImp!AT$56</f>
        <v>2.5161642800000002E-3</v>
      </c>
      <c r="AW9" s="12">
        <f>1/1000*[1]CoreVPAImp!AU$56</f>
        <v>0</v>
      </c>
      <c r="AX9" s="12">
        <f>1/1000*[1]CoreVPAImp!AV$56</f>
        <v>0</v>
      </c>
      <c r="AY9" s="12">
        <f>1/1000*[1]CoreVPAImp!AW$56</f>
        <v>0</v>
      </c>
      <c r="AZ9" s="12">
        <f>1/1000*[1]CoreVPAImp!AX$56</f>
        <v>0</v>
      </c>
      <c r="BA9" s="12">
        <f>1/1000*[1]CoreVPAImp!AY$56</f>
        <v>0</v>
      </c>
      <c r="BB9" s="12">
        <f>1/1000*[1]CoreVPAImp!AZ$56</f>
        <v>0</v>
      </c>
      <c r="BC9" s="12">
        <f>1/1000*[1]CoreVPAImp!BA$56</f>
        <v>0</v>
      </c>
      <c r="BD9" s="108"/>
    </row>
    <row r="10" spans="1:56">
      <c r="B10" s="115" t="s">
        <v>39</v>
      </c>
      <c r="C10" s="16">
        <f>1/$A$1*[1]CoreVPAImp!B$211</f>
        <v>0</v>
      </c>
      <c r="D10" s="12">
        <f>1/$A$1*[1]CoreVPAImp!C$211</f>
        <v>1.639492E-3</v>
      </c>
      <c r="E10" s="12">
        <f>1/$A$1*[1]CoreVPAImp!D$211</f>
        <v>6.6904547800000005E-3</v>
      </c>
      <c r="F10" s="12">
        <f>1/$A$1*[1]CoreVPAImp!E$211</f>
        <v>5.4010405333333325E-3</v>
      </c>
      <c r="G10" s="12">
        <f>1/$A$1*[1]CoreVPAImp!F$211</f>
        <v>1.8629178539999999E-2</v>
      </c>
      <c r="H10" s="12">
        <f>1/$A$1*[1]CoreVPAImp!G$211</f>
        <v>1.9296753573333332E-2</v>
      </c>
      <c r="I10" s="12">
        <f>1/$A$1*[1]CoreVPAImp!H$211</f>
        <v>2.8925832666666665E-2</v>
      </c>
      <c r="J10" s="12">
        <f>1/$A$1*[1]CoreVPAImp!I$211</f>
        <v>1.8808662033333333E-2</v>
      </c>
      <c r="K10" s="12">
        <f>1/$A$1*[1]CoreVPAImp!J$211</f>
        <v>9.4045821428571427E-3</v>
      </c>
      <c r="L10" s="12">
        <f>1/$A$1*[1]CoreVPAImp!K$211</f>
        <v>9.752973333333333E-3</v>
      </c>
      <c r="M10" s="12">
        <f>1/$A$1*[1]CoreVPAImp!L$211</f>
        <v>4.7337799999999999E-3</v>
      </c>
      <c r="N10" s="12">
        <f>1/$A$1*[1]CoreVPAImp!M$211</f>
        <v>7.4974200000000003E-3</v>
      </c>
      <c r="O10" s="12">
        <f>1/$A$1*[1]CoreVPAImp!N$211</f>
        <v>1.0355327135294117E-2</v>
      </c>
      <c r="P10" s="12">
        <f>1/$A$1*[1]CoreVPAImp!O$211</f>
        <v>2.2342300657142856E-2</v>
      </c>
      <c r="Q10" s="12">
        <f>1/$A$1*[1]CoreVPAImp!P$211</f>
        <v>1.1632637486666667E-2</v>
      </c>
      <c r="R10" s="12">
        <f>1/$A$1*[1]CoreVPAImp!Q$211</f>
        <v>8.7133354666666663E-3</v>
      </c>
      <c r="S10" s="12">
        <f>1/$A$1*[1]CoreVPAImp!R$211</f>
        <v>2.2931203989999999E-2</v>
      </c>
      <c r="T10" s="12">
        <f>1/$A$1*[1]CoreVPAImp!S$211</f>
        <v>2.33806256E-2</v>
      </c>
      <c r="U10" s="12">
        <f>1/$A$1*[1]CoreVPAImp!T$211</f>
        <v>6.0421234399999996E-2</v>
      </c>
      <c r="V10" s="12">
        <f>1/$A$1*[1]CoreVPAImp!U$211</f>
        <v>0</v>
      </c>
      <c r="W10" s="12">
        <f>1/$A$1*[1]CoreVPAImp!V$211</f>
        <v>0</v>
      </c>
      <c r="X10" s="12">
        <f>1/$A$1*[1]CoreVPAImp!W$211</f>
        <v>0</v>
      </c>
      <c r="Y10" s="12">
        <f>1/$A$1*[1]CoreVPAImp!X$211</f>
        <v>0</v>
      </c>
      <c r="Z10" s="12">
        <f>1/$A$1*[1]CoreVPAImp!Y$211</f>
        <v>0</v>
      </c>
      <c r="AA10" s="12">
        <f>1/$A$1*[1]CoreVPAImp!Z$211</f>
        <v>0</v>
      </c>
      <c r="AB10" s="12">
        <f>1/$A$1*[1]CoreVPAImp!AA$211</f>
        <v>0</v>
      </c>
      <c r="AC10" s="59"/>
      <c r="AD10" s="16">
        <f>1/1000*[1]CoreVPAImp!AB$211</f>
        <v>0</v>
      </c>
      <c r="AE10" s="12">
        <f>1/1000*[1]CoreVPAImp!AC$211</f>
        <v>1.9360899999999997E-4</v>
      </c>
      <c r="AF10" s="12">
        <f>1/1000*[1]CoreVPAImp!AD$211</f>
        <v>7.74024E-4</v>
      </c>
      <c r="AG10" s="12">
        <f>1/1000*[1]CoreVPAImp!AE$211</f>
        <v>2.3587059999999999E-3</v>
      </c>
      <c r="AH10" s="12">
        <f>1/1000*[1]CoreVPAImp!AF$211</f>
        <v>6.4607659999999997E-3</v>
      </c>
      <c r="AI10" s="12">
        <f>1/1000*[1]CoreVPAImp!AG$211</f>
        <v>8.0005739999999999E-3</v>
      </c>
      <c r="AJ10" s="12">
        <f>1/1000*[1]CoreVPAImp!AH$211</f>
        <v>1.3337732E-2</v>
      </c>
      <c r="AK10" s="12">
        <f>1/1000*[1]CoreVPAImp!AI$211</f>
        <v>1.0020413999999998E-2</v>
      </c>
      <c r="AL10" s="12">
        <f>1/1000*[1]CoreVPAImp!AJ$211</f>
        <v>7.3829149999999994E-3</v>
      </c>
      <c r="AM10" s="12">
        <f>1/1000*[1]CoreVPAImp!AK$211</f>
        <v>5.0584710000000001E-3</v>
      </c>
      <c r="AN10" s="12">
        <f>1/1000*[1]CoreVPAImp!AL$211</f>
        <v>2.2189000000000002E-3</v>
      </c>
      <c r="AO10" s="12">
        <f>1/1000*[1]CoreVPAImp!AM$211</f>
        <v>1.4203E-3</v>
      </c>
      <c r="AP10" s="12">
        <f>1/1000*[1]CoreVPAImp!AN$211</f>
        <v>3.1105630000000002E-3</v>
      </c>
      <c r="AQ10" s="12">
        <f>1/1000*[1]CoreVPAImp!AO$211</f>
        <v>3.1087279999999998E-3</v>
      </c>
      <c r="AR10" s="12">
        <f>1/1000*[1]CoreVPAImp!AP$211</f>
        <v>3.6688000000000003E-3</v>
      </c>
      <c r="AS10" s="12">
        <f>1/1000*[1]CoreVPAImp!AQ$211</f>
        <v>4.7237049999999999E-3</v>
      </c>
      <c r="AT10" s="12">
        <f>1/1000*[1]CoreVPAImp!AR$211</f>
        <v>4.2710450000000002E-3</v>
      </c>
      <c r="AU10" s="12">
        <f>1/1000*[1]CoreVPAImp!AS$211</f>
        <v>7.7288223199999994E-3</v>
      </c>
      <c r="AV10" s="12">
        <f>1/1000*[1]CoreVPAImp!AT$211</f>
        <v>1.32430095E-2</v>
      </c>
      <c r="AW10" s="12">
        <f>1/1000*[1]CoreVPAImp!AU$211</f>
        <v>0</v>
      </c>
      <c r="AX10" s="12">
        <f>1/1000*[1]CoreVPAImp!AV$211</f>
        <v>0</v>
      </c>
      <c r="AY10" s="12">
        <f>1/1000*[1]CoreVPAImp!AW$211</f>
        <v>0</v>
      </c>
      <c r="AZ10" s="12">
        <f>1/1000*[1]CoreVPAImp!AX$211</f>
        <v>0</v>
      </c>
      <c r="BA10" s="12">
        <f>1/1000*[1]CoreVPAImp!AY$211</f>
        <v>0</v>
      </c>
      <c r="BB10" s="12">
        <f>1/1000*[1]CoreVPAImp!AZ$211</f>
        <v>0</v>
      </c>
      <c r="BC10" s="12">
        <f>1/1000*[1]CoreVPAImp!BA$211</f>
        <v>0</v>
      </c>
      <c r="BD10" s="108"/>
    </row>
    <row r="11" spans="1:56">
      <c r="B11" s="116" t="s">
        <v>20</v>
      </c>
      <c r="C11" s="117">
        <f t="shared" ref="C11:AB11" si="2">SUM(C6:C6)-SUM(C7:C10)</f>
        <v>7.8100000000000001E-4</v>
      </c>
      <c r="D11" s="45">
        <f t="shared" si="2"/>
        <v>1.3915999999999972E-4</v>
      </c>
      <c r="E11" s="45">
        <f t="shared" si="2"/>
        <v>1.6305315000000008E-4</v>
      </c>
      <c r="F11" s="45">
        <f t="shared" si="2"/>
        <v>2.3509648000000043E-4</v>
      </c>
      <c r="G11" s="45">
        <f t="shared" si="2"/>
        <v>3.2140220000000108E-4</v>
      </c>
      <c r="H11" s="45">
        <f t="shared" si="2"/>
        <v>1.089767093333336E-3</v>
      </c>
      <c r="I11" s="45">
        <f t="shared" si="2"/>
        <v>5.2009940400000038E-3</v>
      </c>
      <c r="J11" s="45">
        <f t="shared" si="2"/>
        <v>7.1296161269333302E-3</v>
      </c>
      <c r="K11" s="45">
        <f t="shared" si="2"/>
        <v>8.1683937621333524E-3</v>
      </c>
      <c r="L11" s="45">
        <f t="shared" si="2"/>
        <v>1.4452469282400016E-2</v>
      </c>
      <c r="M11" s="45">
        <f t="shared" si="2"/>
        <v>5.1312414261333317E-3</v>
      </c>
      <c r="N11" s="45">
        <f t="shared" si="2"/>
        <v>6.6639263639333146E-3</v>
      </c>
      <c r="O11" s="45">
        <f t="shared" si="2"/>
        <v>6.0760851048666797E-3</v>
      </c>
      <c r="P11" s="45">
        <f t="shared" si="2"/>
        <v>2.7869249175552391E-2</v>
      </c>
      <c r="Q11" s="13">
        <f t="shared" si="2"/>
        <v>5.4776818271457139E-2</v>
      </c>
      <c r="R11" s="13">
        <f t="shared" si="2"/>
        <v>0.1151762779228882</v>
      </c>
      <c r="S11" s="13">
        <f t="shared" si="2"/>
        <v>0.60790176193333323</v>
      </c>
      <c r="T11" s="13">
        <f t="shared" si="2"/>
        <v>1.0055572500999999</v>
      </c>
      <c r="U11" s="13">
        <f t="shared" si="2"/>
        <v>0.95504825799999993</v>
      </c>
      <c r="V11" s="13">
        <f t="shared" si="2"/>
        <v>0.10864799999999999</v>
      </c>
      <c r="W11" s="13">
        <f t="shared" si="2"/>
        <v>0.10864799999999999</v>
      </c>
      <c r="X11" s="13">
        <f t="shared" si="2"/>
        <v>0.10864799999999999</v>
      </c>
      <c r="Y11" s="13">
        <f t="shared" si="2"/>
        <v>0.10864799999999999</v>
      </c>
      <c r="Z11" s="13">
        <f t="shared" si="2"/>
        <v>0.10864799999999999</v>
      </c>
      <c r="AA11" s="13">
        <f t="shared" si="2"/>
        <v>0.10864799999999999</v>
      </c>
      <c r="AB11" s="13">
        <f t="shared" si="2"/>
        <v>0.10864799999999999</v>
      </c>
      <c r="AC11" s="59"/>
      <c r="AD11" s="17">
        <f t="shared" ref="AD11:BC11" si="3">SUM(AD6:AD6)-SUM(AD7:AD10)</f>
        <v>2.0300000000000003E-4</v>
      </c>
      <c r="AE11" s="13">
        <f t="shared" si="3"/>
        <v>5.1914799999999988E-4</v>
      </c>
      <c r="AF11" s="13">
        <f t="shared" si="3"/>
        <v>4.1979099999999998E-4</v>
      </c>
      <c r="AG11" s="13">
        <f t="shared" si="3"/>
        <v>2.1779270000000001E-3</v>
      </c>
      <c r="AH11" s="13">
        <f t="shared" si="3"/>
        <v>5.2363720000000004E-3</v>
      </c>
      <c r="AI11" s="13">
        <f t="shared" si="3"/>
        <v>6.0668969999999982E-3</v>
      </c>
      <c r="AJ11" s="13">
        <f t="shared" si="3"/>
        <v>7.1809359999999954E-3</v>
      </c>
      <c r="AK11" s="13">
        <f t="shared" si="3"/>
        <v>1.1166644000000003E-2</v>
      </c>
      <c r="AL11" s="13">
        <f t="shared" si="3"/>
        <v>1.5020784999999988E-2</v>
      </c>
      <c r="AM11" s="13">
        <f t="shared" si="3"/>
        <v>8.3514000000000088E-3</v>
      </c>
      <c r="AN11" s="13">
        <f t="shared" si="3"/>
        <v>1.6153999999999995E-2</v>
      </c>
      <c r="AO11" s="13">
        <f t="shared" si="3"/>
        <v>2.6801275999999999E-2</v>
      </c>
      <c r="AP11" s="13">
        <f t="shared" si="3"/>
        <v>2.0728324999999992E-2</v>
      </c>
      <c r="AQ11" s="13">
        <f t="shared" si="3"/>
        <v>3.7267749999999988E-2</v>
      </c>
      <c r="AR11" s="13">
        <f t="shared" si="3"/>
        <v>6.8509723999999994E-2</v>
      </c>
      <c r="AS11" s="13">
        <f t="shared" si="3"/>
        <v>9.9384454999999955E-2</v>
      </c>
      <c r="AT11" s="13">
        <f t="shared" si="3"/>
        <v>0.22228823923999999</v>
      </c>
      <c r="AU11" s="13">
        <f t="shared" si="3"/>
        <v>0.35295341841999989</v>
      </c>
      <c r="AV11" s="13">
        <f t="shared" si="3"/>
        <v>0.28368610550000012</v>
      </c>
      <c r="AW11" s="13">
        <f t="shared" si="3"/>
        <v>0</v>
      </c>
      <c r="AX11" s="13">
        <f t="shared" si="3"/>
        <v>0</v>
      </c>
      <c r="AY11" s="13">
        <f t="shared" si="3"/>
        <v>0</v>
      </c>
      <c r="AZ11" s="13">
        <f t="shared" si="3"/>
        <v>0</v>
      </c>
      <c r="BA11" s="13">
        <f t="shared" si="3"/>
        <v>0</v>
      </c>
      <c r="BB11" s="13">
        <f t="shared" si="3"/>
        <v>0</v>
      </c>
      <c r="BC11" s="13">
        <f t="shared" si="3"/>
        <v>0</v>
      </c>
      <c r="BD11" s="108"/>
    </row>
    <row r="12" spans="1:56" ht="17.149999999999999" customHeight="1">
      <c r="B12" s="119" t="s">
        <v>73</v>
      </c>
      <c r="C12" s="20">
        <f>1/$A$1*[1]CoreVPAImp!B$268</f>
        <v>4.9470282519999999E-3</v>
      </c>
      <c r="D12" s="31">
        <f>1/$A$1*[1]CoreVPAImp!C$268</f>
        <v>2.1500032072000002E-2</v>
      </c>
      <c r="E12" s="31">
        <f>1/$A$1*[1]CoreVPAImp!D$268</f>
        <v>6.6689286560000005E-2</v>
      </c>
      <c r="F12" s="31">
        <f>1/$A$1*[1]CoreVPAImp!E$268</f>
        <v>7.0481479313333317E-2</v>
      </c>
      <c r="G12" s="31">
        <f>1/$A$1*[1]CoreVPAImp!F$268</f>
        <v>0.12373651123999999</v>
      </c>
      <c r="H12" s="31">
        <f>1/$A$1*[1]CoreVPAImp!G$268</f>
        <v>0.15167604819999997</v>
      </c>
      <c r="I12" s="31">
        <f>1/$A$1*[1]CoreVPAImp!H$268</f>
        <v>0.24441120774666669</v>
      </c>
      <c r="J12" s="31">
        <f>1/$A$1*[1]CoreVPAImp!I$268</f>
        <v>0.42462914990333334</v>
      </c>
      <c r="K12" s="31">
        <f>1/$A$1*[1]CoreVPAImp!J$268</f>
        <v>0.37371291070600005</v>
      </c>
      <c r="L12" s="31">
        <f>1/$A$1*[1]CoreVPAImp!K$268</f>
        <v>0.47006083153333333</v>
      </c>
      <c r="M12" s="31">
        <f>1/$A$1*[1]CoreVPAImp!L$268</f>
        <v>0.66140494565999997</v>
      </c>
      <c r="N12" s="31">
        <f>1/$A$1*[1]CoreVPAImp!M$268</f>
        <v>0.65823334791999999</v>
      </c>
      <c r="O12" s="32">
        <f>1/$A$1*[1]CoreVPAImp!N$268</f>
        <v>0.80544861070000007</v>
      </c>
      <c r="P12" s="32">
        <f>1/$A$1*[1]CoreVPAImp!O$268</f>
        <v>0.89445522616666662</v>
      </c>
      <c r="Q12" s="32">
        <f>1/$A$1*[1]CoreVPAImp!P$268</f>
        <v>0.94548424084999994</v>
      </c>
      <c r="R12" s="32">
        <f>1/$A$1*[1]CoreVPAImp!Q$268</f>
        <v>0.83985713689999997</v>
      </c>
      <c r="S12" s="32">
        <f>1/$A$1*[1]CoreVPAImp!R$268</f>
        <v>0.87385439260000008</v>
      </c>
      <c r="T12" s="32">
        <f>1/$A$1*[1]CoreVPAImp!S$268</f>
        <v>1.0515574217000001</v>
      </c>
      <c r="U12" s="32">
        <f>1/$A$1*[1]CoreVPAImp!T$268</f>
        <v>0</v>
      </c>
      <c r="V12" s="32">
        <f>1/$A$1*[1]CoreVPAImp!U$268</f>
        <v>0</v>
      </c>
      <c r="W12" s="32">
        <f>1/$A$1*[1]CoreVPAImp!V$268</f>
        <v>0</v>
      </c>
      <c r="X12" s="32">
        <f>1/$A$1*[1]CoreVPAImp!W$268</f>
        <v>0</v>
      </c>
      <c r="Y12" s="32">
        <f>1/$A$1*[1]CoreVPAImp!X$268</f>
        <v>0</v>
      </c>
      <c r="Z12" s="32">
        <f>1/$A$1*[1]CoreVPAImp!Y$268</f>
        <v>0</v>
      </c>
      <c r="AA12" s="32">
        <f>1/$A$1*[1]CoreVPAImp!Z$268</f>
        <v>0</v>
      </c>
      <c r="AB12" s="32">
        <f>1/$A$1*[1]CoreVPAImp!AA$268</f>
        <v>0</v>
      </c>
      <c r="AC12" s="95"/>
      <c r="AD12" s="20">
        <f>1/1000*[1]CoreVPAImp!AB$268</f>
        <v>7.6699999999999989E-4</v>
      </c>
      <c r="AE12" s="31">
        <f>1/1000*[1]CoreVPAImp!AC$268</f>
        <v>5.2279659999999997E-3</v>
      </c>
      <c r="AF12" s="31">
        <f>1/1000*[1]CoreVPAImp!AD$268</f>
        <v>1.6573127999999999E-2</v>
      </c>
      <c r="AG12" s="31">
        <f>1/1000*[1]CoreVPAImp!AE$268</f>
        <v>1.6248163999999999E-2</v>
      </c>
      <c r="AH12" s="31">
        <f>1/1000*[1]CoreVPAImp!AF$268</f>
        <v>3.0206934999999997E-2</v>
      </c>
      <c r="AI12" s="31">
        <f>1/1000*[1]CoreVPAImp!AG$268</f>
        <v>4.0148664999999993E-2</v>
      </c>
      <c r="AJ12" s="31">
        <f>1/1000*[1]CoreVPAImp!AH$268</f>
        <v>6.0814159999999999E-2</v>
      </c>
      <c r="AK12" s="31">
        <f>1/1000*[1]CoreVPAImp!AI$268</f>
        <v>0.10247957300000002</v>
      </c>
      <c r="AL12" s="31">
        <f>1/1000*[1]CoreVPAImp!AJ$268</f>
        <v>0.13172448</v>
      </c>
      <c r="AM12" s="31">
        <f>1/1000*[1]CoreVPAImp!AK$268</f>
        <v>0.109574243</v>
      </c>
      <c r="AN12" s="31">
        <f>1/1000*[1]CoreVPAImp!AL$268</f>
        <v>0.15607853999999999</v>
      </c>
      <c r="AO12" s="31">
        <f>1/1000*[1]CoreVPAImp!AM$268</f>
        <v>0.152683131</v>
      </c>
      <c r="AP12" s="31">
        <f>1/1000*[1]CoreVPAImp!AN$268</f>
        <v>0.20056644600000001</v>
      </c>
      <c r="AQ12" s="31">
        <f>1/1000*[1]CoreVPAImp!AO$268</f>
        <v>0.222821877</v>
      </c>
      <c r="AR12" s="31">
        <f>1/1000*[1]CoreVPAImp!AP$268</f>
        <v>0.26222995299999996</v>
      </c>
      <c r="AS12" s="31">
        <f>1/1000*[1]CoreVPAImp!AQ$268</f>
        <v>0.23951272300000004</v>
      </c>
      <c r="AT12" s="31">
        <f>1/1000*[1]CoreVPAImp!AR$268</f>
        <v>0.22640178099999997</v>
      </c>
      <c r="AU12" s="31">
        <f>1/1000*[1]CoreVPAImp!AS$268</f>
        <v>0.26289410299999999</v>
      </c>
      <c r="AV12" s="31">
        <f>1/1000*[1]CoreVPAImp!AT$268</f>
        <v>0</v>
      </c>
      <c r="AW12" s="31">
        <f>1/1000*[1]CoreVPAImp!AU$268</f>
        <v>0</v>
      </c>
      <c r="AX12" s="31">
        <f>1/1000*[1]CoreVPAImp!AV$268</f>
        <v>0</v>
      </c>
      <c r="AY12" s="31">
        <f>1/1000*[1]CoreVPAImp!AW$268</f>
        <v>0</v>
      </c>
      <c r="AZ12" s="31">
        <f>1/1000*[1]CoreVPAImp!AX$268</f>
        <v>0</v>
      </c>
      <c r="BA12" s="31">
        <f>1/1000*[1]CoreVPAImp!AY$268</f>
        <v>0</v>
      </c>
      <c r="BB12" s="31">
        <f>1/1000*[1]CoreVPAImp!AZ$268</f>
        <v>0</v>
      </c>
      <c r="BC12" s="31">
        <f>1/1000*[1]CoreVPAImp!BA$268</f>
        <v>0</v>
      </c>
      <c r="BD12" s="108"/>
    </row>
    <row r="13" spans="1:56">
      <c r="B13" s="115" t="s">
        <v>74</v>
      </c>
      <c r="C13" s="16">
        <f>1/$A$1*[1]CoreVPAImp!B$39</f>
        <v>4.4769525199999998E-4</v>
      </c>
      <c r="D13" s="12">
        <f>1/$A$1*[1]CoreVPAImp!C$39</f>
        <v>1.240043252E-3</v>
      </c>
      <c r="E13" s="12">
        <f>1/$A$1*[1]CoreVPAImp!D$39</f>
        <v>2.8008978600000001E-3</v>
      </c>
      <c r="F13" s="12">
        <f>1/$A$1*[1]CoreVPAImp!E$39</f>
        <v>8.4268006333333336E-3</v>
      </c>
      <c r="G13" s="12">
        <f>1/$A$1*[1]CoreVPAImp!F$39</f>
        <v>3.6393857200000003E-3</v>
      </c>
      <c r="H13" s="12">
        <f>1/$A$1*[1]CoreVPAImp!G$39</f>
        <v>4.70405402E-3</v>
      </c>
      <c r="I13" s="12">
        <f>1/$A$1*[1]CoreVPAImp!H$39</f>
        <v>1.3659524126666669E-2</v>
      </c>
      <c r="J13" s="12">
        <f>1/$A$1*[1]CoreVPAImp!I$39</f>
        <v>4.7676910099999997E-2</v>
      </c>
      <c r="K13" s="12">
        <f>1/$A$1*[1]CoreVPAImp!J$39</f>
        <v>4.0576070895999995E-2</v>
      </c>
      <c r="L13" s="12">
        <f>1/$A$1*[1]CoreVPAImp!K$39</f>
        <v>4.7326279999999991E-2</v>
      </c>
      <c r="M13" s="12">
        <f>1/$A$1*[1]CoreVPAImp!L$39</f>
        <v>4.6847909759999987E-2</v>
      </c>
      <c r="N13" s="12">
        <f>1/$A$1*[1]CoreVPAImp!M$39</f>
        <v>3.6082062120000008E-2</v>
      </c>
      <c r="O13" s="12">
        <f>1/$A$1*[1]CoreVPAImp!N$39</f>
        <v>3.4159610599999994E-2</v>
      </c>
      <c r="P13" s="12">
        <f>1/$A$1*[1]CoreVPAImp!O$39</f>
        <v>2.3074223299999995E-2</v>
      </c>
      <c r="Q13" s="12">
        <f>1/$A$1*[1]CoreVPAImp!P$39</f>
        <v>2.9439251599999997E-2</v>
      </c>
      <c r="R13" s="12">
        <f>1/$A$1*[1]CoreVPAImp!Q$39</f>
        <v>2.6703738099999999E-2</v>
      </c>
      <c r="S13" s="12">
        <f>1/$A$1*[1]CoreVPAImp!R$39</f>
        <v>3.0466159399999998E-2</v>
      </c>
      <c r="T13" s="12">
        <f>1/$A$1*[1]CoreVPAImp!S$39</f>
        <v>0</v>
      </c>
      <c r="U13" s="12">
        <f>1/$A$1*[1]CoreVPAImp!T$39</f>
        <v>0</v>
      </c>
      <c r="V13" s="12">
        <f>1/$A$1*[1]CoreVPAImp!U$39</f>
        <v>0</v>
      </c>
      <c r="W13" s="12">
        <f>1/$A$1*[1]CoreVPAImp!V$39</f>
        <v>0</v>
      </c>
      <c r="X13" s="12">
        <f>1/$A$1*[1]CoreVPAImp!W$39</f>
        <v>0</v>
      </c>
      <c r="Y13" s="12">
        <f>1/$A$1*[1]CoreVPAImp!X$39</f>
        <v>0</v>
      </c>
      <c r="Z13" s="12">
        <f>1/$A$1*[1]CoreVPAImp!Y$39</f>
        <v>0</v>
      </c>
      <c r="AA13" s="12">
        <f>1/$A$1*[1]CoreVPAImp!Z$39</f>
        <v>0</v>
      </c>
      <c r="AB13" s="12">
        <f>1/$A$1*[1]CoreVPAImp!AA$39</f>
        <v>0</v>
      </c>
      <c r="AC13" s="59"/>
      <c r="AD13" s="16">
        <f>1/1000*[1]CoreVPAImp!AB$39</f>
        <v>0</v>
      </c>
      <c r="AE13" s="12">
        <f>1/1000*[1]CoreVPAImp!AC$39</f>
        <v>3.2897599999999998E-4</v>
      </c>
      <c r="AF13" s="12">
        <f>1/1000*[1]CoreVPAImp!AD$39</f>
        <v>1.158032E-3</v>
      </c>
      <c r="AG13" s="12">
        <f>1/1000*[1]CoreVPAImp!AE$39</f>
        <v>2.5555270000000001E-3</v>
      </c>
      <c r="AH13" s="12">
        <f>1/1000*[1]CoreVPAImp!AF$39</f>
        <v>1.1249089999999999E-3</v>
      </c>
      <c r="AI13" s="12">
        <f>1/1000*[1]CoreVPAImp!AG$39</f>
        <v>1.7240860000000001E-3</v>
      </c>
      <c r="AJ13" s="12">
        <f>1/1000*[1]CoreVPAImp!AH$39</f>
        <v>1.884581E-3</v>
      </c>
      <c r="AK13" s="12">
        <f>1/1000*[1]CoreVPAImp!AI$39</f>
        <v>5.6196840000000007E-3</v>
      </c>
      <c r="AL13" s="12">
        <f>1/1000*[1]CoreVPAImp!AJ$39</f>
        <v>6.0904890000000001E-3</v>
      </c>
      <c r="AM13" s="12">
        <f>1/1000*[1]CoreVPAImp!AK$39</f>
        <v>5.8369409999999991E-3</v>
      </c>
      <c r="AN13" s="12">
        <f>1/1000*[1]CoreVPAImp!AL$39</f>
        <v>7.6360600000000001E-3</v>
      </c>
      <c r="AO13" s="12">
        <f>1/1000*[1]CoreVPAImp!AM$39</f>
        <v>5.3757460000000007E-3</v>
      </c>
      <c r="AP13" s="12">
        <f>1/1000*[1]CoreVPAImp!AN$39</f>
        <v>6.2742689999999999E-3</v>
      </c>
      <c r="AQ13" s="12">
        <f>1/1000*[1]CoreVPAImp!AO$39</f>
        <v>4.8155909999999993E-3</v>
      </c>
      <c r="AR13" s="12">
        <f>1/1000*[1]CoreVPAImp!AP$39</f>
        <v>5.7946819999999998E-3</v>
      </c>
      <c r="AS13" s="12">
        <f>1/1000*[1]CoreVPAImp!AQ$39</f>
        <v>6.2356070000000006E-3</v>
      </c>
      <c r="AT13" s="12">
        <f>1/1000*[1]CoreVPAImp!AR$39</f>
        <v>8.9993030000000002E-3</v>
      </c>
      <c r="AU13" s="12">
        <f>1/1000*[1]CoreVPAImp!AS$39</f>
        <v>8.5177880000000001E-3</v>
      </c>
      <c r="AV13" s="12">
        <f>1/1000*[1]CoreVPAImp!AT$39</f>
        <v>0</v>
      </c>
      <c r="AW13" s="12">
        <f>1/1000*[1]CoreVPAImp!AU$39</f>
        <v>0</v>
      </c>
      <c r="AX13" s="12">
        <f>1/1000*[1]CoreVPAImp!AV$39</f>
        <v>0</v>
      </c>
      <c r="AY13" s="12">
        <f>1/1000*[1]CoreVPAImp!AW$39</f>
        <v>0</v>
      </c>
      <c r="AZ13" s="12">
        <f>1/1000*[1]CoreVPAImp!AX$39</f>
        <v>0</v>
      </c>
      <c r="BA13" s="12">
        <f>1/1000*[1]CoreVPAImp!AY$39</f>
        <v>0</v>
      </c>
      <c r="BB13" s="12">
        <f>1/1000*[1]CoreVPAImp!AZ$39</f>
        <v>0</v>
      </c>
      <c r="BC13" s="12">
        <f>1/1000*[1]CoreVPAImp!BA$39</f>
        <v>0</v>
      </c>
      <c r="BD13" s="108"/>
    </row>
    <row r="14" spans="1:56">
      <c r="B14" s="115" t="s">
        <v>36</v>
      </c>
      <c r="C14" s="16">
        <f>1/$A$1*[1]CoreVPAImp!B$147</f>
        <v>0</v>
      </c>
      <c r="D14" s="12">
        <f>1/$A$1*[1]CoreVPAImp!C$147</f>
        <v>0</v>
      </c>
      <c r="E14" s="12">
        <f>1/$A$1*[1]CoreVPAImp!D$147</f>
        <v>0</v>
      </c>
      <c r="F14" s="12">
        <f>1/$A$1*[1]CoreVPAImp!E$147</f>
        <v>0</v>
      </c>
      <c r="G14" s="12">
        <f>1/$A$1*[1]CoreVPAImp!F$147</f>
        <v>0</v>
      </c>
      <c r="H14" s="12">
        <f>1/$A$1*[1]CoreVPAImp!G$147</f>
        <v>0</v>
      </c>
      <c r="I14" s="12">
        <f>1/$A$1*[1]CoreVPAImp!H$147</f>
        <v>0</v>
      </c>
      <c r="J14" s="12">
        <f>1/$A$1*[1]CoreVPAImp!I$147</f>
        <v>0</v>
      </c>
      <c r="K14" s="12">
        <f>1/$A$1*[1]CoreVPAImp!J$147</f>
        <v>0</v>
      </c>
      <c r="L14" s="12">
        <f>1/$A$1*[1]CoreVPAImp!K$147</f>
        <v>0</v>
      </c>
      <c r="M14" s="12">
        <f>1/$A$1*[1]CoreVPAImp!L$147</f>
        <v>0</v>
      </c>
      <c r="N14" s="12">
        <f>1/$A$1*[1]CoreVPAImp!M$147</f>
        <v>0</v>
      </c>
      <c r="O14" s="12">
        <f>1/$A$1*[1]CoreVPAImp!N$147</f>
        <v>0</v>
      </c>
      <c r="P14" s="12">
        <f>1/$A$1*[1]CoreVPAImp!O$147</f>
        <v>0</v>
      </c>
      <c r="Q14" s="12">
        <f>1/$A$1*[1]CoreVPAImp!P$147</f>
        <v>0</v>
      </c>
      <c r="R14" s="12">
        <f>1/$A$1*[1]CoreVPAImp!Q$147</f>
        <v>0</v>
      </c>
      <c r="S14" s="12">
        <f>1/$A$1*[1]CoreVPAImp!R$147</f>
        <v>0</v>
      </c>
      <c r="T14" s="12">
        <f>1/$A$1*[1]CoreVPAImp!S$147</f>
        <v>0</v>
      </c>
      <c r="U14" s="12">
        <f>1/$A$1*[1]CoreVPAImp!T$147</f>
        <v>0</v>
      </c>
      <c r="V14" s="12">
        <f>1/$A$1*[1]CoreVPAImp!U$147</f>
        <v>0</v>
      </c>
      <c r="W14" s="12">
        <f>1/$A$1*[1]CoreVPAImp!V$147</f>
        <v>0</v>
      </c>
      <c r="X14" s="12">
        <f>1/$A$1*[1]CoreVPAImp!W$147</f>
        <v>0</v>
      </c>
      <c r="Y14" s="12">
        <f>1/$A$1*[1]CoreVPAImp!X$147</f>
        <v>0</v>
      </c>
      <c r="Z14" s="12">
        <f>1/$A$1*[1]CoreVPAImp!Y$147</f>
        <v>0</v>
      </c>
      <c r="AA14" s="12">
        <f>1/$A$1*[1]CoreVPAImp!Z$147</f>
        <v>0</v>
      </c>
      <c r="AB14" s="12">
        <f>1/$A$1*[1]CoreVPAImp!AA$147</f>
        <v>0</v>
      </c>
      <c r="AC14" s="59"/>
      <c r="AD14" s="16">
        <f>1/1000*[1]CoreVPAImp!AB$147</f>
        <v>2.1999999999999999E-5</v>
      </c>
      <c r="AE14" s="12">
        <f>1/1000*[1]CoreVPAImp!AC$147</f>
        <v>2.7888999999999997E-5</v>
      </c>
      <c r="AF14" s="12">
        <f>1/1000*[1]CoreVPAImp!AD$147</f>
        <v>7.8672999999999997E-5</v>
      </c>
      <c r="AG14" s="12">
        <f>1/1000*[1]CoreVPAImp!AE$147</f>
        <v>1.7410199999999998E-4</v>
      </c>
      <c r="AH14" s="12">
        <f>1/1000*[1]CoreVPAImp!AF$147</f>
        <v>2.7473999999999998E-5</v>
      </c>
      <c r="AI14" s="12">
        <f>1/1000*[1]CoreVPAImp!AG$147</f>
        <v>0</v>
      </c>
      <c r="AJ14" s="12">
        <f>1/1000*[1]CoreVPAImp!AH$147</f>
        <v>1.038E-4</v>
      </c>
      <c r="AK14" s="12">
        <f>1/1000*[1]CoreVPAImp!AI$147</f>
        <v>4.1169900000000002E-4</v>
      </c>
      <c r="AL14" s="12">
        <f>1/1000*[1]CoreVPAImp!AJ$147</f>
        <v>9.9098000000000003E-4</v>
      </c>
      <c r="AM14" s="12">
        <f>1/1000*[1]CoreVPAImp!AK$147</f>
        <v>7.2579399999999998E-4</v>
      </c>
      <c r="AN14" s="12">
        <f>1/1000*[1]CoreVPAImp!AL$147</f>
        <v>4.0356000000000002E-4</v>
      </c>
      <c r="AO14" s="12">
        <f>1/1000*[1]CoreVPAImp!AM$147</f>
        <v>7.9008699999999997E-4</v>
      </c>
      <c r="AP14" s="12">
        <f>1/1000*[1]CoreVPAImp!AN$147</f>
        <v>7.2049599999999994E-4</v>
      </c>
      <c r="AQ14" s="12">
        <f>1/1000*[1]CoreVPAImp!AO$147</f>
        <v>9.2682499999999994E-4</v>
      </c>
      <c r="AR14" s="12">
        <f>1/1000*[1]CoreVPAImp!AP$147</f>
        <v>9.2197099999999995E-4</v>
      </c>
      <c r="AS14" s="12">
        <f>1/1000*[1]CoreVPAImp!AQ$147</f>
        <v>1.1308129999999998E-3</v>
      </c>
      <c r="AT14" s="12">
        <f>1/1000*[1]CoreVPAImp!AR$147</f>
        <v>4.2037999999999998E-4</v>
      </c>
      <c r="AU14" s="12">
        <f>1/1000*[1]CoreVPAImp!AS$147</f>
        <v>3.1967699999999998E-4</v>
      </c>
      <c r="AV14" s="12">
        <f>1/1000*[1]CoreVPAImp!AT$147</f>
        <v>0</v>
      </c>
      <c r="AW14" s="12">
        <f>1/1000*[1]CoreVPAImp!AU$147</f>
        <v>0</v>
      </c>
      <c r="AX14" s="12">
        <f>1/1000*[1]CoreVPAImp!AV$147</f>
        <v>0</v>
      </c>
      <c r="AY14" s="12">
        <f>1/1000*[1]CoreVPAImp!AW$147</f>
        <v>0</v>
      </c>
      <c r="AZ14" s="12">
        <f>1/1000*[1]CoreVPAImp!AX$147</f>
        <v>0</v>
      </c>
      <c r="BA14" s="12">
        <f>1/1000*[1]CoreVPAImp!AY$147</f>
        <v>0</v>
      </c>
      <c r="BB14" s="12">
        <f>1/1000*[1]CoreVPAImp!AZ$147</f>
        <v>0</v>
      </c>
      <c r="BC14" s="12">
        <f>1/1000*[1]CoreVPAImp!BA$147</f>
        <v>0</v>
      </c>
      <c r="BD14" s="108"/>
    </row>
    <row r="15" spans="1:56">
      <c r="B15" s="115" t="s">
        <v>75</v>
      </c>
      <c r="C15" s="16">
        <f>1/$A$1*[1]CoreVPAImp!B$247</f>
        <v>4.4993330000000003E-3</v>
      </c>
      <c r="D15" s="12">
        <f>1/$A$1*[1]CoreVPAImp!C$247</f>
        <v>2.0259988820000002E-2</v>
      </c>
      <c r="E15" s="12">
        <f>1/$A$1*[1]CoreVPAImp!D$247</f>
        <v>6.3888388700000007E-2</v>
      </c>
      <c r="F15" s="12">
        <f>1/$A$1*[1]CoreVPAImp!E$247</f>
        <v>6.2054678679999989E-2</v>
      </c>
      <c r="G15" s="12">
        <f>1/$A$1*[1]CoreVPAImp!F$247</f>
        <v>0.12009712551999999</v>
      </c>
      <c r="H15" s="12">
        <f>1/$A$1*[1]CoreVPAImp!G$247</f>
        <v>0.14697199417999998</v>
      </c>
      <c r="I15" s="12">
        <f>1/$A$1*[1]CoreVPAImp!H$247</f>
        <v>0.23075168362000001</v>
      </c>
      <c r="J15" s="12">
        <f>1/$A$1*[1]CoreVPAImp!I$247</f>
        <v>0.37695223980333331</v>
      </c>
      <c r="K15" s="12">
        <f>1/$A$1*[1]CoreVPAImp!J$247</f>
        <v>0.33313683981000003</v>
      </c>
      <c r="L15" s="12">
        <f>1/$A$1*[1]CoreVPAImp!K$247</f>
        <v>0.42273455153333334</v>
      </c>
      <c r="M15" s="12">
        <f>1/$A$1*[1]CoreVPAImp!L$247</f>
        <v>0.61455703589999999</v>
      </c>
      <c r="N15" s="12">
        <f>1/$A$1*[1]CoreVPAImp!M$247</f>
        <v>0.62215128580000001</v>
      </c>
      <c r="O15" s="12">
        <f>1/$A$1*[1]CoreVPAImp!N$247</f>
        <v>0.77128900010000012</v>
      </c>
      <c r="P15" s="12">
        <f>1/$A$1*[1]CoreVPAImp!O$247</f>
        <v>0.87138100286666664</v>
      </c>
      <c r="Q15" s="12">
        <f>1/$A$1*[1]CoreVPAImp!P$247</f>
        <v>0.91604498924999989</v>
      </c>
      <c r="R15" s="12">
        <f>1/$A$1*[1]CoreVPAImp!Q$247</f>
        <v>0.81315339879999993</v>
      </c>
      <c r="S15" s="12">
        <f>1/$A$1*[1]CoreVPAImp!R$247</f>
        <v>0.84338823320000011</v>
      </c>
      <c r="T15" s="12">
        <f>1/$A$1*[1]CoreVPAImp!S$247</f>
        <v>1.0515574217000001</v>
      </c>
      <c r="U15" s="12">
        <f>1/$A$1*[1]CoreVPAImp!T$247</f>
        <v>0</v>
      </c>
      <c r="V15" s="12">
        <f>1/$A$1*[1]CoreVPAImp!U$247</f>
        <v>0</v>
      </c>
      <c r="W15" s="12">
        <f>1/$A$1*[1]CoreVPAImp!V$247</f>
        <v>0</v>
      </c>
      <c r="X15" s="12">
        <f>1/$A$1*[1]CoreVPAImp!W$247</f>
        <v>0</v>
      </c>
      <c r="Y15" s="12">
        <f>1/$A$1*[1]CoreVPAImp!X$247</f>
        <v>0</v>
      </c>
      <c r="Z15" s="12">
        <f>1/$A$1*[1]CoreVPAImp!Y$247</f>
        <v>0</v>
      </c>
      <c r="AA15" s="12">
        <f>1/$A$1*[1]CoreVPAImp!Z$247</f>
        <v>0</v>
      </c>
      <c r="AB15" s="12">
        <f>1/$A$1*[1]CoreVPAImp!AA$247</f>
        <v>0</v>
      </c>
      <c r="AC15" s="59"/>
      <c r="AD15" s="16">
        <f>1/1000*[1]CoreVPAImp!AB$247</f>
        <v>7.4499999999999989E-4</v>
      </c>
      <c r="AE15" s="12">
        <f>1/1000*[1]CoreVPAImp!AC$247</f>
        <v>4.8711009999999992E-3</v>
      </c>
      <c r="AF15" s="12">
        <f>1/1000*[1]CoreVPAImp!AD$247</f>
        <v>1.5336423E-2</v>
      </c>
      <c r="AG15" s="12">
        <f>1/1000*[1]CoreVPAImp!AE$247</f>
        <v>1.3518534999999998E-2</v>
      </c>
      <c r="AH15" s="12">
        <f>1/1000*[1]CoreVPAImp!AF$247</f>
        <v>2.9054551999999997E-2</v>
      </c>
      <c r="AI15" s="12">
        <f>1/1000*[1]CoreVPAImp!AG$247</f>
        <v>3.8424578999999993E-2</v>
      </c>
      <c r="AJ15" s="12">
        <f>1/1000*[1]CoreVPAImp!AH$247</f>
        <v>5.8825779000000009E-2</v>
      </c>
      <c r="AK15" s="12">
        <f>1/1000*[1]CoreVPAImp!AI$247</f>
        <v>9.6448190000000017E-2</v>
      </c>
      <c r="AL15" s="12">
        <f>1/1000*[1]CoreVPAImp!AJ$247</f>
        <v>0.124643011</v>
      </c>
      <c r="AM15" s="12">
        <f>1/1000*[1]CoreVPAImp!AK$247</f>
        <v>0.10301150799999999</v>
      </c>
      <c r="AN15" s="12">
        <f>1/1000*[1]CoreVPAImp!AL$247</f>
        <v>0.14803891999999999</v>
      </c>
      <c r="AO15" s="12">
        <f>1/1000*[1]CoreVPAImp!AM$247</f>
        <v>0.14651729800000002</v>
      </c>
      <c r="AP15" s="12">
        <f>1/1000*[1]CoreVPAImp!AN$247</f>
        <v>0.19357168100000002</v>
      </c>
      <c r="AQ15" s="12">
        <f>1/1000*[1]CoreVPAImp!AO$247</f>
        <v>0.217079461</v>
      </c>
      <c r="AR15" s="12">
        <f>1/1000*[1]CoreVPAImp!AP$247</f>
        <v>0.2555133</v>
      </c>
      <c r="AS15" s="12">
        <f>1/1000*[1]CoreVPAImp!AQ$247</f>
        <v>0.23214630300000003</v>
      </c>
      <c r="AT15" s="12">
        <f>1/1000*[1]CoreVPAImp!AR$247</f>
        <v>0.21698209799999998</v>
      </c>
      <c r="AU15" s="12">
        <f>1/1000*[1]CoreVPAImp!AS$247</f>
        <v>0.254056638</v>
      </c>
      <c r="AV15" s="12">
        <f>1/1000*[1]CoreVPAImp!AT$247</f>
        <v>0</v>
      </c>
      <c r="AW15" s="12">
        <f>1/1000*[1]CoreVPAImp!AU$247</f>
        <v>0</v>
      </c>
      <c r="AX15" s="12">
        <f>1/1000*[1]CoreVPAImp!AV$247</f>
        <v>0</v>
      </c>
      <c r="AY15" s="12">
        <f>1/1000*[1]CoreVPAImp!AW$247</f>
        <v>0</v>
      </c>
      <c r="AZ15" s="12">
        <f>1/1000*[1]CoreVPAImp!AX$247</f>
        <v>0</v>
      </c>
      <c r="BA15" s="12">
        <f>1/1000*[1]CoreVPAImp!AY$247</f>
        <v>0</v>
      </c>
      <c r="BB15" s="12">
        <f>1/1000*[1]CoreVPAImp!AZ$247</f>
        <v>0</v>
      </c>
      <c r="BC15" s="12">
        <f>1/1000*[1]CoreVPAImp!BA$247</f>
        <v>0</v>
      </c>
      <c r="BD15" s="108"/>
    </row>
    <row r="16" spans="1:56" ht="17.149999999999999" customHeight="1">
      <c r="B16" s="114" t="s">
        <v>72</v>
      </c>
      <c r="C16" s="19">
        <f>1/$A$1*[1]CoreVPAImp!B$269</f>
        <v>1.7919934627999998E-2</v>
      </c>
      <c r="D16" s="14">
        <f>1/$A$1*[1]CoreVPAImp!C$269</f>
        <v>6.0059040520000001E-3</v>
      </c>
      <c r="E16" s="14">
        <f>1/$A$1*[1]CoreVPAImp!D$269</f>
        <v>0.11251428106</v>
      </c>
      <c r="F16" s="14">
        <f>1/$A$1*[1]CoreVPAImp!E$269</f>
        <v>0.12560010408</v>
      </c>
      <c r="G16" s="14">
        <f>1/$A$1*[1]CoreVPAImp!F$269</f>
        <v>0.22017698752000001</v>
      </c>
      <c r="H16" s="14">
        <f>1/$A$1*[1]CoreVPAImp!G$269</f>
        <v>0.29453927647200001</v>
      </c>
      <c r="I16" s="14">
        <f>1/$A$1*[1]CoreVPAImp!H$269</f>
        <v>0.50525187507199998</v>
      </c>
      <c r="J16" s="14">
        <f>1/$A$1*[1]CoreVPAImp!I$269</f>
        <v>0.57892962939440007</v>
      </c>
      <c r="K16" s="14">
        <f>1/$A$1*[1]CoreVPAImp!J$269</f>
        <v>0.4752797129552</v>
      </c>
      <c r="L16" s="14">
        <f>1/$A$1*[1]CoreVPAImp!K$269</f>
        <v>0.35571400205199999</v>
      </c>
      <c r="M16" s="14">
        <f>1/$A$1*[1]CoreVPAImp!L$269</f>
        <v>0.52796553422799997</v>
      </c>
      <c r="N16" s="14">
        <f>1/$A$1*[1]CoreVPAImp!M$269</f>
        <v>0.52975179471200007</v>
      </c>
      <c r="O16" s="14">
        <f>1/$A$1*[1]CoreVPAImp!N$269</f>
        <v>0.50559621004949995</v>
      </c>
      <c r="P16" s="14">
        <f>1/$A$1*[1]CoreVPAImp!O$269</f>
        <v>0.50822518061066657</v>
      </c>
      <c r="Q16" s="14">
        <f>1/$A$1*[1]CoreVPAImp!P$269</f>
        <v>0.75310558628533331</v>
      </c>
      <c r="R16" s="14">
        <f>1/$A$1*[1]CoreVPAImp!Q$269</f>
        <v>0.73558706245733341</v>
      </c>
      <c r="S16" s="14">
        <f>1/$A$1*[1]CoreVPAImp!R$269</f>
        <v>1.0645794794095238</v>
      </c>
      <c r="T16" s="14">
        <f>1/$A$1*[1]CoreVPAImp!S$269</f>
        <v>1.01844183802</v>
      </c>
      <c r="U16" s="14">
        <f>1/$A$1*[1]CoreVPAImp!T$269</f>
        <v>0</v>
      </c>
      <c r="V16" s="14">
        <f>1/$A$1*[1]CoreVPAImp!U$269</f>
        <v>0</v>
      </c>
      <c r="W16" s="14">
        <f>1/$A$1*[1]CoreVPAImp!V$269</f>
        <v>0</v>
      </c>
      <c r="X16" s="14">
        <f>1/$A$1*[1]CoreVPAImp!W$269</f>
        <v>0</v>
      </c>
      <c r="Y16" s="14">
        <f>1/$A$1*[1]CoreVPAImp!X$269</f>
        <v>0</v>
      </c>
      <c r="Z16" s="14">
        <f>1/$A$1*[1]CoreVPAImp!Y$269</f>
        <v>0</v>
      </c>
      <c r="AA16" s="14">
        <f>1/$A$1*[1]CoreVPAImp!Z$269</f>
        <v>0</v>
      </c>
      <c r="AB16" s="14">
        <f>1/$A$1*[1]CoreVPAImp!AA$269</f>
        <v>0</v>
      </c>
      <c r="AC16" s="62"/>
      <c r="AD16" s="19">
        <f>1/1000*[1]CoreVPAImp!AB$269</f>
        <v>8.6540000000000002E-3</v>
      </c>
      <c r="AE16" s="14">
        <f>1/1000*[1]CoreVPAImp!AC$269</f>
        <v>1.7874149999999999E-3</v>
      </c>
      <c r="AF16" s="14">
        <f>1/1000*[1]CoreVPAImp!AD$269</f>
        <v>5.83878E-3</v>
      </c>
      <c r="AG16" s="14">
        <f>1/1000*[1]CoreVPAImp!AE$269</f>
        <v>1.3501777999999999E-2</v>
      </c>
      <c r="AH16" s="14">
        <f>1/1000*[1]CoreVPAImp!AF$269</f>
        <v>3.0247013999999996E-2</v>
      </c>
      <c r="AI16" s="14">
        <f>1/1000*[1]CoreVPAImp!AG$269</f>
        <v>4.3543442000000002E-2</v>
      </c>
      <c r="AJ16" s="14">
        <f>1/1000*[1]CoreVPAImp!AH$269</f>
        <v>5.5771918999999996E-2</v>
      </c>
      <c r="AK16" s="14">
        <f>1/1000*[1]CoreVPAImp!AI$269</f>
        <v>9.1396941999999981E-2</v>
      </c>
      <c r="AL16" s="14">
        <f>1/1000*[1]CoreVPAImp!AJ$269</f>
        <v>9.9174248000000007E-2</v>
      </c>
      <c r="AM16" s="14">
        <f>1/1000*[1]CoreVPAImp!AK$269</f>
        <v>5.8795157999999986E-2</v>
      </c>
      <c r="AN16" s="14">
        <f>1/1000*[1]CoreVPAImp!AL$269</f>
        <v>8.1898810000000002E-2</v>
      </c>
      <c r="AO16" s="14">
        <f>1/1000*[1]CoreVPAImp!AM$269</f>
        <v>8.3354724000000005E-2</v>
      </c>
      <c r="AP16" s="14">
        <f>1/1000*[1]CoreVPAImp!AN$269</f>
        <v>8.4160242999999982E-2</v>
      </c>
      <c r="AQ16" s="14">
        <f>1/1000*[1]CoreVPAImp!AO$269</f>
        <v>8.5549136999999997E-2</v>
      </c>
      <c r="AR16" s="14">
        <f>1/1000*[1]CoreVPAImp!AP$269</f>
        <v>0.125545817</v>
      </c>
      <c r="AS16" s="14">
        <f>1/1000*[1]CoreVPAImp!AQ$269</f>
        <v>0.13827605999999998</v>
      </c>
      <c r="AT16" s="14">
        <f>1/1000*[1]CoreVPAImp!AR$269</f>
        <v>0.12645637400000001</v>
      </c>
      <c r="AU16" s="14">
        <f>1/1000*[1]CoreVPAImp!AS$269</f>
        <v>0.16324857400000004</v>
      </c>
      <c r="AV16" s="14">
        <f>1/1000*[1]CoreVPAImp!AT$269</f>
        <v>0</v>
      </c>
      <c r="AW16" s="14">
        <f>1/1000*[1]CoreVPAImp!AU$269</f>
        <v>0</v>
      </c>
      <c r="AX16" s="14">
        <f>1/1000*[1]CoreVPAImp!AV$269</f>
        <v>0</v>
      </c>
      <c r="AY16" s="14">
        <f>1/1000*[1]CoreVPAImp!AW$269</f>
        <v>0</v>
      </c>
      <c r="AZ16" s="14">
        <f>1/1000*[1]CoreVPAImp!AX$269</f>
        <v>0</v>
      </c>
      <c r="BA16" s="14">
        <f>1/1000*[1]CoreVPAImp!AY$269</f>
        <v>0</v>
      </c>
      <c r="BB16" s="14">
        <f>1/1000*[1]CoreVPAImp!AZ$269</f>
        <v>0</v>
      </c>
      <c r="BC16" s="14">
        <f>1/1000*[1]CoreVPAImp!BA$269</f>
        <v>0</v>
      </c>
      <c r="BD16" s="108"/>
    </row>
    <row r="17" spans="2:56">
      <c r="B17" s="115" t="s">
        <v>63</v>
      </c>
      <c r="C17" s="16">
        <f>1/$A$1*[1]CoreVPAImp!B$12</f>
        <v>0</v>
      </c>
      <c r="D17" s="12">
        <f>1/$A$1*[1]CoreVPAImp!C$12</f>
        <v>0</v>
      </c>
      <c r="E17" s="12">
        <f>1/$A$1*[1]CoreVPAImp!D$12</f>
        <v>0</v>
      </c>
      <c r="F17" s="12">
        <f>1/$A$1*[1]CoreVPAImp!E$12</f>
        <v>3.6618785840000006E-3</v>
      </c>
      <c r="G17" s="12">
        <f>1/$A$1*[1]CoreVPAImp!F$12</f>
        <v>2.3190571040000003E-3</v>
      </c>
      <c r="H17" s="12">
        <f>1/$A$1*[1]CoreVPAImp!G$12</f>
        <v>2.4446638800000001E-3</v>
      </c>
      <c r="I17" s="12">
        <f>1/$A$1*[1]CoreVPAImp!H$12</f>
        <v>3.9629181000000006E-3</v>
      </c>
      <c r="J17" s="12">
        <f>1/$A$1*[1]CoreVPAImp!I$12</f>
        <v>1.5655640000000002E-2</v>
      </c>
      <c r="K17" s="12">
        <f>1/$A$1*[1]CoreVPAImp!J$12</f>
        <v>2.2071280000000002E-2</v>
      </c>
      <c r="L17" s="12">
        <f>1/$A$1*[1]CoreVPAImp!K$12</f>
        <v>9.9767599999999994E-3</v>
      </c>
      <c r="M17" s="12">
        <f>1/$A$1*[1]CoreVPAImp!L$12</f>
        <v>1.8669520000000002E-2</v>
      </c>
      <c r="N17" s="12">
        <f>1/$A$1*[1]CoreVPAImp!M$12</f>
        <v>2.3065699999999998E-2</v>
      </c>
      <c r="O17" s="12">
        <f>1/$A$1*[1]CoreVPAImp!N$12</f>
        <v>8.4876042499999974E-3</v>
      </c>
      <c r="P17" s="12">
        <f>1/$A$1*[1]CoreVPAImp!O$12</f>
        <v>3.287122E-2</v>
      </c>
      <c r="Q17" s="12">
        <f>1/$A$1*[1]CoreVPAImp!P$12</f>
        <v>5.4660780000000006E-2</v>
      </c>
      <c r="R17" s="12">
        <f>1/$A$1*[1]CoreVPAImp!Q$12</f>
        <v>2.6012819924000001E-2</v>
      </c>
      <c r="S17" s="12">
        <f>1/$A$1*[1]CoreVPAImp!R$12</f>
        <v>3.211936E-2</v>
      </c>
      <c r="T17" s="12">
        <f>1/$A$1*[1]CoreVPAImp!S$12</f>
        <v>4.4193239999999995E-2</v>
      </c>
      <c r="U17" s="12">
        <f>1/$A$1*[1]CoreVPAImp!T$12</f>
        <v>0</v>
      </c>
      <c r="V17" s="12">
        <f>1/$A$1*[1]CoreVPAImp!U$12</f>
        <v>0</v>
      </c>
      <c r="W17" s="12">
        <f>1/$A$1*[1]CoreVPAImp!V$12</f>
        <v>0</v>
      </c>
      <c r="X17" s="12">
        <f>1/$A$1*[1]CoreVPAImp!W$12</f>
        <v>0</v>
      </c>
      <c r="Y17" s="12">
        <f>1/$A$1*[1]CoreVPAImp!X$12</f>
        <v>0</v>
      </c>
      <c r="Z17" s="12">
        <f>1/$A$1*[1]CoreVPAImp!Y$12</f>
        <v>0</v>
      </c>
      <c r="AA17" s="12">
        <f>1/$A$1*[1]CoreVPAImp!Z$12</f>
        <v>0</v>
      </c>
      <c r="AB17" s="12">
        <f>1/$A$1*[1]CoreVPAImp!AA$12</f>
        <v>0</v>
      </c>
      <c r="AC17" s="59"/>
      <c r="AD17" s="16">
        <f>1/1000*[1]CoreVPAImp!AB$12</f>
        <v>0</v>
      </c>
      <c r="AE17" s="12">
        <f>1/1000*[1]CoreVPAImp!AC$12</f>
        <v>0</v>
      </c>
      <c r="AF17" s="12">
        <f>1/1000*[1]CoreVPAImp!AD$12</f>
        <v>0</v>
      </c>
      <c r="AG17" s="12">
        <f>1/1000*[1]CoreVPAImp!AE$12</f>
        <v>3.9227799999999997E-4</v>
      </c>
      <c r="AH17" s="12">
        <f>1/1000*[1]CoreVPAImp!AF$12</f>
        <v>8.796120000000001E-4</v>
      </c>
      <c r="AI17" s="12">
        <f>1/1000*[1]CoreVPAImp!AG$12</f>
        <v>4.53898E-4</v>
      </c>
      <c r="AJ17" s="12">
        <f>1/1000*[1]CoreVPAImp!AH$12</f>
        <v>4.8401499999999997E-4</v>
      </c>
      <c r="AK17" s="12">
        <f>1/1000*[1]CoreVPAImp!AI$12</f>
        <v>2.2663280000000002E-3</v>
      </c>
      <c r="AL17" s="12">
        <f>1/1000*[1]CoreVPAImp!AJ$12</f>
        <v>3.3135119999999998E-3</v>
      </c>
      <c r="AM17" s="12">
        <f>1/1000*[1]CoreVPAImp!AK$12</f>
        <v>1.321043E-3</v>
      </c>
      <c r="AN17" s="12">
        <f>1/1000*[1]CoreVPAImp!AL$12</f>
        <v>3.0234800000000003E-3</v>
      </c>
      <c r="AO17" s="12">
        <f>1/1000*[1]CoreVPAImp!AM$12</f>
        <v>3.2077100000000003E-3</v>
      </c>
      <c r="AP17" s="12">
        <f>1/1000*[1]CoreVPAImp!AN$12</f>
        <v>2.6713640000000003E-3</v>
      </c>
      <c r="AQ17" s="12">
        <f>1/1000*[1]CoreVPAImp!AO$12</f>
        <v>4.1881779999999999E-3</v>
      </c>
      <c r="AR17" s="12">
        <f>1/1000*[1]CoreVPAImp!AP$12</f>
        <v>7.5874049999999993E-3</v>
      </c>
      <c r="AS17" s="12">
        <f>1/1000*[1]CoreVPAImp!AQ$12</f>
        <v>6.1705879999999994E-3</v>
      </c>
      <c r="AT17" s="12">
        <f>1/1000*[1]CoreVPAImp!AR$12</f>
        <v>4.2308839999999999E-3</v>
      </c>
      <c r="AU17" s="12">
        <f>1/1000*[1]CoreVPAImp!AS$12</f>
        <v>4.7782200000000006E-3</v>
      </c>
      <c r="AV17" s="12">
        <f>1/1000*[1]CoreVPAImp!AT$12</f>
        <v>0</v>
      </c>
      <c r="AW17" s="12">
        <f>1/1000*[1]CoreVPAImp!AU$12</f>
        <v>0</v>
      </c>
      <c r="AX17" s="12">
        <f>1/1000*[1]CoreVPAImp!AV$12</f>
        <v>0</v>
      </c>
      <c r="AY17" s="12">
        <f>1/1000*[1]CoreVPAImp!AW$12</f>
        <v>0</v>
      </c>
      <c r="AZ17" s="12">
        <f>1/1000*[1]CoreVPAImp!AX$12</f>
        <v>0</v>
      </c>
      <c r="BA17" s="12">
        <f>1/1000*[1]CoreVPAImp!AY$12</f>
        <v>0</v>
      </c>
      <c r="BB17" s="12">
        <f>1/1000*[1]CoreVPAImp!AZ$12</f>
        <v>0</v>
      </c>
      <c r="BC17" s="12">
        <f>1/1000*[1]CoreVPAImp!BA$12</f>
        <v>0</v>
      </c>
      <c r="BD17" s="108"/>
    </row>
    <row r="18" spans="2:56">
      <c r="B18" s="115" t="s">
        <v>29</v>
      </c>
      <c r="C18" s="16">
        <f>1/$A$1*[1]CoreVPAImp!B$31</f>
        <v>1.6199600000000001E-3</v>
      </c>
      <c r="D18" s="12">
        <f>1/$A$1*[1]CoreVPAImp!C$31</f>
        <v>3.8517000000000004E-3</v>
      </c>
      <c r="E18" s="12">
        <f>1/$A$1*[1]CoreVPAImp!D$31</f>
        <v>9.5079580000000011E-2</v>
      </c>
      <c r="F18" s="12">
        <f>1/$A$1*[1]CoreVPAImp!E$31</f>
        <v>8.3158100000000013E-2</v>
      </c>
      <c r="G18" s="12">
        <f>1/$A$1*[1]CoreVPAImp!F$31</f>
        <v>0.11602402000000001</v>
      </c>
      <c r="H18" s="12">
        <f>1/$A$1*[1]CoreVPAImp!G$31</f>
        <v>0.1434851</v>
      </c>
      <c r="I18" s="12">
        <f>1/$A$1*[1]CoreVPAImp!H$31</f>
        <v>0.20885902000000001</v>
      </c>
      <c r="J18" s="12">
        <f>1/$A$1*[1]CoreVPAImp!I$31</f>
        <v>0.27584976000000005</v>
      </c>
      <c r="K18" s="12">
        <f>1/$A$1*[1]CoreVPAImp!J$31</f>
        <v>0.19209138000000001</v>
      </c>
      <c r="L18" s="12">
        <f>1/$A$1*[1]CoreVPAImp!K$31</f>
        <v>0.14496027912000001</v>
      </c>
      <c r="M18" s="12">
        <f>1/$A$1*[1]CoreVPAImp!L$31</f>
        <v>0.1840339242</v>
      </c>
      <c r="N18" s="12">
        <f>1/$A$1*[1]CoreVPAImp!M$31</f>
        <v>0.16262368369999999</v>
      </c>
      <c r="O18" s="12">
        <f>1/$A$1*[1]CoreVPAImp!N$31</f>
        <v>0.11128509999999998</v>
      </c>
      <c r="P18" s="12">
        <f>1/$A$1*[1]CoreVPAImp!O$31</f>
        <v>0.10753431121999998</v>
      </c>
      <c r="Q18" s="12">
        <f>1/$A$1*[1]CoreVPAImp!P$31</f>
        <v>0.17454469999999997</v>
      </c>
      <c r="R18" s="12">
        <f>1/$A$1*[1]CoreVPAImp!Q$31</f>
        <v>0.16253374000000004</v>
      </c>
      <c r="S18" s="12">
        <f>1/$A$1*[1]CoreVPAImp!R$31</f>
        <v>0.24032544</v>
      </c>
      <c r="T18" s="12">
        <f>1/$A$1*[1]CoreVPAImp!S$31</f>
        <v>0.32662253472000002</v>
      </c>
      <c r="U18" s="12">
        <f>1/$A$1*[1]CoreVPAImp!T$31</f>
        <v>0</v>
      </c>
      <c r="V18" s="12">
        <f>1/$A$1*[1]CoreVPAImp!U$31</f>
        <v>0</v>
      </c>
      <c r="W18" s="12">
        <f>1/$A$1*[1]CoreVPAImp!V$31</f>
        <v>0</v>
      </c>
      <c r="X18" s="12">
        <f>1/$A$1*[1]CoreVPAImp!W$31</f>
        <v>0</v>
      </c>
      <c r="Y18" s="12">
        <f>1/$A$1*[1]CoreVPAImp!X$31</f>
        <v>0</v>
      </c>
      <c r="Z18" s="12">
        <f>1/$A$1*[1]CoreVPAImp!Y$31</f>
        <v>0</v>
      </c>
      <c r="AA18" s="12">
        <f>1/$A$1*[1]CoreVPAImp!Z$31</f>
        <v>0</v>
      </c>
      <c r="AB18" s="12">
        <f>1/$A$1*[1]CoreVPAImp!AA$31</f>
        <v>0</v>
      </c>
      <c r="AC18" s="59"/>
      <c r="AD18" s="16">
        <f>1/1000*[1]CoreVPAImp!AB$31</f>
        <v>1.92E-4</v>
      </c>
      <c r="AE18" s="12">
        <f>1/1000*[1]CoreVPAImp!AC$31</f>
        <v>0</v>
      </c>
      <c r="AF18" s="12">
        <f>1/1000*[1]CoreVPAImp!AD$31</f>
        <v>5.4460689999999996E-3</v>
      </c>
      <c r="AG18" s="12">
        <f>1/1000*[1]CoreVPAImp!AE$31</f>
        <v>9.7680249999999996E-3</v>
      </c>
      <c r="AH18" s="12">
        <f>1/1000*[1]CoreVPAImp!AF$31</f>
        <v>1.7050748999999997E-2</v>
      </c>
      <c r="AI18" s="12">
        <f>1/1000*[1]CoreVPAImp!AG$31</f>
        <v>2.4250782999999998E-2</v>
      </c>
      <c r="AJ18" s="12">
        <f>1/1000*[1]CoreVPAImp!AH$31</f>
        <v>2.9620259000000003E-2</v>
      </c>
      <c r="AK18" s="12">
        <f>1/1000*[1]CoreVPAImp!AI$31</f>
        <v>5.0073797000000003E-2</v>
      </c>
      <c r="AL18" s="12">
        <f>1/1000*[1]CoreVPAImp!AJ$31</f>
        <v>4.2395646000000002E-2</v>
      </c>
      <c r="AM18" s="12">
        <f>1/1000*[1]CoreVPAImp!AK$31</f>
        <v>2.6168225E-2</v>
      </c>
      <c r="AN18" s="12">
        <f>1/1000*[1]CoreVPAImp!AL$31</f>
        <v>3.3097629999999996E-2</v>
      </c>
      <c r="AO18" s="12">
        <f>1/1000*[1]CoreVPAImp!AM$31</f>
        <v>2.9777908999999998E-2</v>
      </c>
      <c r="AP18" s="12">
        <f>1/1000*[1]CoreVPAImp!AN$31</f>
        <v>2.5699791999999999E-2</v>
      </c>
      <c r="AQ18" s="12">
        <f>1/1000*[1]CoreVPAImp!AO$31</f>
        <v>2.2176239000000004E-2</v>
      </c>
      <c r="AR18" s="12">
        <f>1/1000*[1]CoreVPAImp!AP$31</f>
        <v>3.1077833000000003E-2</v>
      </c>
      <c r="AS18" s="12">
        <f>1/1000*[1]CoreVPAImp!AQ$31</f>
        <v>3.1983299999999999E-2</v>
      </c>
      <c r="AT18" s="12">
        <f>1/1000*[1]CoreVPAImp!AR$31</f>
        <v>3.2821097E-2</v>
      </c>
      <c r="AU18" s="12">
        <f>1/1000*[1]CoreVPAImp!AS$31</f>
        <v>4.7708954000000005E-2</v>
      </c>
      <c r="AV18" s="12">
        <f>1/1000*[1]CoreVPAImp!AT$31</f>
        <v>0</v>
      </c>
      <c r="AW18" s="12">
        <f>1/1000*[1]CoreVPAImp!AU$31</f>
        <v>0</v>
      </c>
      <c r="AX18" s="12">
        <f>1/1000*[1]CoreVPAImp!AV$31</f>
        <v>0</v>
      </c>
      <c r="AY18" s="12">
        <f>1/1000*[1]CoreVPAImp!AW$31</f>
        <v>0</v>
      </c>
      <c r="AZ18" s="12">
        <f>1/1000*[1]CoreVPAImp!AX$31</f>
        <v>0</v>
      </c>
      <c r="BA18" s="12">
        <f>1/1000*[1]CoreVPAImp!AY$31</f>
        <v>0</v>
      </c>
      <c r="BB18" s="12">
        <f>1/1000*[1]CoreVPAImp!AZ$31</f>
        <v>0</v>
      </c>
      <c r="BC18" s="12">
        <f>1/1000*[1]CoreVPAImp!BA$31</f>
        <v>0</v>
      </c>
      <c r="BD18" s="108"/>
    </row>
    <row r="19" spans="2:56">
      <c r="B19" s="115" t="s">
        <v>32</v>
      </c>
      <c r="C19" s="16">
        <f>1/$A$1*[1]CoreVPAImp!B$46</f>
        <v>4.8175399999999995E-3</v>
      </c>
      <c r="D19" s="12">
        <f>1/$A$1*[1]CoreVPAImp!C$46</f>
        <v>2.1166599999999998E-3</v>
      </c>
      <c r="E19" s="12">
        <f>1/$A$1*[1]CoreVPAImp!D$46</f>
        <v>4.4353400000000003E-3</v>
      </c>
      <c r="F19" s="12">
        <f>1/$A$1*[1]CoreVPAImp!E$46</f>
        <v>1.8496659999999998E-2</v>
      </c>
      <c r="G19" s="12">
        <f>1/$A$1*[1]CoreVPAImp!F$46</f>
        <v>4.2753619999999999E-2</v>
      </c>
      <c r="H19" s="12">
        <f>1/$A$1*[1]CoreVPAImp!G$46</f>
        <v>4.3701839999999999E-2</v>
      </c>
      <c r="I19" s="12">
        <f>1/$A$1*[1]CoreVPAImp!H$46</f>
        <v>0.14423733999999999</v>
      </c>
      <c r="J19" s="12">
        <f>1/$A$1*[1]CoreVPAImp!I$46</f>
        <v>0.1450400406</v>
      </c>
      <c r="K19" s="12">
        <f>1/$A$1*[1]CoreVPAImp!J$46</f>
        <v>0.11239774000000001</v>
      </c>
      <c r="L19" s="12">
        <f>1/$A$1*[1]CoreVPAImp!K$46</f>
        <v>9.955818000000001E-2</v>
      </c>
      <c r="M19" s="12">
        <f>1/$A$1*[1]CoreVPAImp!L$46</f>
        <v>0.1323144</v>
      </c>
      <c r="N19" s="12">
        <f>1/$A$1*[1]CoreVPAImp!M$46</f>
        <v>0.16355462000000001</v>
      </c>
      <c r="O19" s="12">
        <f>1/$A$1*[1]CoreVPAImp!N$46</f>
        <v>0.22444607999999996</v>
      </c>
      <c r="P19" s="12">
        <f>1/$A$1*[1]CoreVPAImp!O$46</f>
        <v>0.26641599249999998</v>
      </c>
      <c r="Q19" s="12">
        <f>1/$A$1*[1]CoreVPAImp!P$46</f>
        <v>0.34092854</v>
      </c>
      <c r="R19" s="12">
        <f>1/$A$1*[1]CoreVPAImp!Q$46</f>
        <v>0.40626466000000006</v>
      </c>
      <c r="S19" s="12">
        <f>1/$A$1*[1]CoreVPAImp!R$46</f>
        <v>0.61407536000000007</v>
      </c>
      <c r="T19" s="12">
        <f>1/$A$1*[1]CoreVPAImp!S$46</f>
        <v>0.51399433999999988</v>
      </c>
      <c r="U19" s="12">
        <f>1/$A$1*[1]CoreVPAImp!T$46</f>
        <v>0</v>
      </c>
      <c r="V19" s="12">
        <f>1/$A$1*[1]CoreVPAImp!U$46</f>
        <v>0</v>
      </c>
      <c r="W19" s="12">
        <f>1/$A$1*[1]CoreVPAImp!V$46</f>
        <v>0</v>
      </c>
      <c r="X19" s="12">
        <f>1/$A$1*[1]CoreVPAImp!W$46</f>
        <v>0</v>
      </c>
      <c r="Y19" s="12">
        <f>1/$A$1*[1]CoreVPAImp!X$46</f>
        <v>0</v>
      </c>
      <c r="Z19" s="12">
        <f>1/$A$1*[1]CoreVPAImp!Y$46</f>
        <v>0</v>
      </c>
      <c r="AA19" s="12">
        <f>1/$A$1*[1]CoreVPAImp!Z$46</f>
        <v>0</v>
      </c>
      <c r="AB19" s="12">
        <f>1/$A$1*[1]CoreVPAImp!AA$46</f>
        <v>0</v>
      </c>
      <c r="AC19" s="61"/>
      <c r="AD19" s="16">
        <f>1/1000*[1]CoreVPAImp!AB$46</f>
        <v>4.46E-4</v>
      </c>
      <c r="AE19" s="12">
        <f>1/1000*[1]CoreVPAImp!AC$46</f>
        <v>1.3512499999999999E-4</v>
      </c>
      <c r="AF19" s="12">
        <f>1/1000*[1]CoreVPAImp!AD$46</f>
        <v>2.41399E-4</v>
      </c>
      <c r="AG19" s="12">
        <f>1/1000*[1]CoreVPAImp!AE$46</f>
        <v>1.6753199999999999E-3</v>
      </c>
      <c r="AH19" s="12">
        <f>1/1000*[1]CoreVPAImp!AF$46</f>
        <v>4.7376689999999999E-3</v>
      </c>
      <c r="AI19" s="12">
        <f>1/1000*[1]CoreVPAImp!AG$46</f>
        <v>4.8639139999999996E-3</v>
      </c>
      <c r="AJ19" s="12">
        <f>1/1000*[1]CoreVPAImp!AH$46</f>
        <v>5.260477999999999E-3</v>
      </c>
      <c r="AK19" s="12">
        <f>1/1000*[1]CoreVPAImp!AI$46</f>
        <v>1.4236068999999999E-2</v>
      </c>
      <c r="AL19" s="12">
        <f>1/1000*[1]CoreVPAImp!AJ$46</f>
        <v>1.4667777E-2</v>
      </c>
      <c r="AM19" s="12">
        <f>1/1000*[1]CoreVPAImp!AK$46</f>
        <v>1.0799795999999999E-2</v>
      </c>
      <c r="AN19" s="12">
        <f>1/1000*[1]CoreVPAImp!AL$46</f>
        <v>1.9376790000000001E-2</v>
      </c>
      <c r="AO19" s="12">
        <f>1/1000*[1]CoreVPAImp!AM$46</f>
        <v>2.1844780000000001E-2</v>
      </c>
      <c r="AP19" s="12">
        <f>1/1000*[1]CoreVPAImp!AN$46</f>
        <v>3.0126336E-2</v>
      </c>
      <c r="AQ19" s="12">
        <f>1/1000*[1]CoreVPAImp!AO$46</f>
        <v>3.7917109999999997E-2</v>
      </c>
      <c r="AR19" s="12">
        <f>1/1000*[1]CoreVPAImp!AP$46</f>
        <v>4.8370608999999995E-2</v>
      </c>
      <c r="AS19" s="12">
        <f>1/1000*[1]CoreVPAImp!AQ$46</f>
        <v>6.1502213999999999E-2</v>
      </c>
      <c r="AT19" s="12">
        <f>1/1000*[1]CoreVPAImp!AR$46</f>
        <v>6.2529135999999999E-2</v>
      </c>
      <c r="AU19" s="12">
        <f>1/1000*[1]CoreVPAImp!AS$46</f>
        <v>6.6265853E-2</v>
      </c>
      <c r="AV19" s="12">
        <f>1/1000*[1]CoreVPAImp!AT$46</f>
        <v>0</v>
      </c>
      <c r="AW19" s="12">
        <f>1/1000*[1]CoreVPAImp!AU$46</f>
        <v>0</v>
      </c>
      <c r="AX19" s="12">
        <f>1/1000*[1]CoreVPAImp!AV$46</f>
        <v>0</v>
      </c>
      <c r="AY19" s="12">
        <f>1/1000*[1]CoreVPAImp!AW$46</f>
        <v>0</v>
      </c>
      <c r="AZ19" s="12">
        <f>1/1000*[1]CoreVPAImp!AX$46</f>
        <v>0</v>
      </c>
      <c r="BA19" s="12">
        <f>1/1000*[1]CoreVPAImp!AY$46</f>
        <v>0</v>
      </c>
      <c r="BB19" s="12">
        <f>1/1000*[1]CoreVPAImp!AZ$46</f>
        <v>0</v>
      </c>
      <c r="BC19" s="12">
        <f>1/1000*[1]CoreVPAImp!BA$46</f>
        <v>0</v>
      </c>
      <c r="BD19" s="108"/>
    </row>
    <row r="20" spans="2:56">
      <c r="B20" s="115" t="s">
        <v>200</v>
      </c>
      <c r="C20" s="16">
        <f>1/$A$1*[1]CoreVPAImp!B$55</f>
        <v>0</v>
      </c>
      <c r="D20" s="12">
        <f>1/$A$1*[1]CoreVPAImp!C$55</f>
        <v>3.6399999999999997E-5</v>
      </c>
      <c r="E20" s="12">
        <f>1/$A$1*[1]CoreVPAImp!D$55</f>
        <v>1.7783499999999997E-3</v>
      </c>
      <c r="F20" s="12">
        <f>1/$A$1*[1]CoreVPAImp!E$55</f>
        <v>1.1152679999999999E-4</v>
      </c>
      <c r="G20" s="12">
        <f>1/$A$1*[1]CoreVPAImp!F$55</f>
        <v>1.9277999999999999E-3</v>
      </c>
      <c r="H20" s="12">
        <f>1/$A$1*[1]CoreVPAImp!G$55</f>
        <v>1.0424948547999998E-2</v>
      </c>
      <c r="I20" s="12">
        <f>1/$A$1*[1]CoreVPAImp!H$55</f>
        <v>9.6555717999999985E-3</v>
      </c>
      <c r="J20" s="12">
        <f>1/$A$1*[1]CoreVPAImp!I$55</f>
        <v>1.4751646E-2</v>
      </c>
      <c r="K20" s="12">
        <f>1/$A$1*[1]CoreVPAImp!J$55</f>
        <v>1.9223794799999999E-2</v>
      </c>
      <c r="L20" s="12">
        <f>1/$A$1*[1]CoreVPAImp!K$55</f>
        <v>4.6581089239999991E-3</v>
      </c>
      <c r="M20" s="12">
        <f>1/$A$1*[1]CoreVPAImp!L$55</f>
        <v>4.9282539599999994E-2</v>
      </c>
      <c r="N20" s="12">
        <f>1/$A$1*[1]CoreVPAImp!M$55</f>
        <v>6.8524910999999994E-2</v>
      </c>
      <c r="O20" s="12">
        <f>1/$A$1*[1]CoreVPAImp!N$55</f>
        <v>4.5426309687499999E-2</v>
      </c>
      <c r="P20" s="12">
        <f>1/$A$1*[1]CoreVPAImp!O$55</f>
        <v>2.0353769800000001E-2</v>
      </c>
      <c r="Q20" s="12">
        <f>1/$A$1*[1]CoreVPAImp!P$55</f>
        <v>1.8259668E-2</v>
      </c>
      <c r="R20" s="12">
        <f>1/$A$1*[1]CoreVPAImp!Q$55</f>
        <v>0</v>
      </c>
      <c r="S20" s="12">
        <f>1/$A$1*[1]CoreVPAImp!R$55</f>
        <v>0</v>
      </c>
      <c r="T20" s="12">
        <f>1/$A$1*[1]CoreVPAImp!S$55</f>
        <v>0</v>
      </c>
      <c r="U20" s="12">
        <f>1/$A$1*[1]CoreVPAImp!T$55</f>
        <v>0</v>
      </c>
      <c r="V20" s="12">
        <f>1/$A$1*[1]CoreVPAImp!U$55</f>
        <v>0</v>
      </c>
      <c r="W20" s="12">
        <f>1/$A$1*[1]CoreVPAImp!V$55</f>
        <v>0</v>
      </c>
      <c r="X20" s="12">
        <f>1/$A$1*[1]CoreVPAImp!W$55</f>
        <v>0</v>
      </c>
      <c r="Y20" s="12">
        <f>1/$A$1*[1]CoreVPAImp!X$55</f>
        <v>0</v>
      </c>
      <c r="Z20" s="12">
        <f>1/$A$1*[1]CoreVPAImp!Y$55</f>
        <v>0</v>
      </c>
      <c r="AA20" s="12">
        <f>1/$A$1*[1]CoreVPAImp!Z$55</f>
        <v>0</v>
      </c>
      <c r="AB20" s="12">
        <f>1/$A$1*[1]CoreVPAImp!AA$55</f>
        <v>0</v>
      </c>
      <c r="AC20" s="61"/>
      <c r="AD20" s="16">
        <f>1/1000*[1]CoreVPAImp!AB$55</f>
        <v>0</v>
      </c>
      <c r="AE20" s="12">
        <f>1/1000*[1]CoreVPAImp!AC$55</f>
        <v>0</v>
      </c>
      <c r="AF20" s="12">
        <f>1/1000*[1]CoreVPAImp!AD$55</f>
        <v>2.2093000000000003E-5</v>
      </c>
      <c r="AG20" s="12">
        <f>1/1000*[1]CoreVPAImp!AE$55</f>
        <v>1.62922E-4</v>
      </c>
      <c r="AH20" s="12">
        <f>1/1000*[1]CoreVPAImp!AF$55</f>
        <v>5.9838700000000003E-4</v>
      </c>
      <c r="AI20" s="12">
        <f>1/1000*[1]CoreVPAImp!AG$55</f>
        <v>2.7994859999999999E-3</v>
      </c>
      <c r="AJ20" s="12">
        <f>1/1000*[1]CoreVPAImp!AH$55</f>
        <v>3.754397E-3</v>
      </c>
      <c r="AK20" s="12">
        <f>1/1000*[1]CoreVPAImp!AI$55</f>
        <v>4.8696939999999999E-3</v>
      </c>
      <c r="AL20" s="12">
        <f>1/1000*[1]CoreVPAImp!AJ$55</f>
        <v>6.5394040000000004E-3</v>
      </c>
      <c r="AM20" s="12">
        <f>1/1000*[1]CoreVPAImp!AK$55</f>
        <v>2.2014719999999999E-3</v>
      </c>
      <c r="AN20" s="12">
        <f>1/1000*[1]CoreVPAImp!AL$55</f>
        <v>6.1417800000000003E-3</v>
      </c>
      <c r="AO20" s="12">
        <f>1/1000*[1]CoreVPAImp!AM$55</f>
        <v>8.7309299999999996E-3</v>
      </c>
      <c r="AP20" s="12">
        <f>1/1000*[1]CoreVPAImp!AN$55</f>
        <v>5.9835559999999993E-3</v>
      </c>
      <c r="AQ20" s="12">
        <f>1/1000*[1]CoreVPAImp!AO$55</f>
        <v>4.6259479999999995E-3</v>
      </c>
      <c r="AR20" s="12">
        <f>1/1000*[1]CoreVPAImp!AP$55</f>
        <v>5.207756E-3</v>
      </c>
      <c r="AS20" s="12">
        <f>1/1000*[1]CoreVPAImp!AQ$55</f>
        <v>6.7822759999999994E-3</v>
      </c>
      <c r="AT20" s="12">
        <f>1/1000*[1]CoreVPAImp!AR$55</f>
        <v>3.9570439999999998E-3</v>
      </c>
      <c r="AU20" s="12">
        <f>1/1000*[1]CoreVPAImp!AS$55</f>
        <v>3.4727350000000002E-3</v>
      </c>
      <c r="AV20" s="12">
        <f>1/1000*[1]CoreVPAImp!AT$55</f>
        <v>0</v>
      </c>
      <c r="AW20" s="12">
        <f>1/1000*[1]CoreVPAImp!AU$55</f>
        <v>0</v>
      </c>
      <c r="AX20" s="12">
        <f>1/1000*[1]CoreVPAImp!AV$55</f>
        <v>0</v>
      </c>
      <c r="AY20" s="12">
        <f>1/1000*[1]CoreVPAImp!AW$55</f>
        <v>0</v>
      </c>
      <c r="AZ20" s="12">
        <f>1/1000*[1]CoreVPAImp!AX$55</f>
        <v>0</v>
      </c>
      <c r="BA20" s="12">
        <f>1/1000*[1]CoreVPAImp!AY$55</f>
        <v>0</v>
      </c>
      <c r="BB20" s="12">
        <f>1/1000*[1]CoreVPAImp!AZ$55</f>
        <v>0</v>
      </c>
      <c r="BC20" s="12">
        <f>1/1000*[1]CoreVPAImp!BA$55</f>
        <v>0</v>
      </c>
      <c r="BD20" s="108"/>
    </row>
    <row r="21" spans="2:56">
      <c r="B21" s="115" t="s">
        <v>23</v>
      </c>
      <c r="C21" s="16">
        <f>1/$A$1*[1]CoreVPAImp!B$102</f>
        <v>1.1457273127999998E-2</v>
      </c>
      <c r="D21" s="12">
        <f>1/$A$1*[1]CoreVPAImp!C$102</f>
        <v>0</v>
      </c>
      <c r="E21" s="12">
        <f>1/$A$1*[1]CoreVPAImp!D$102</f>
        <v>9.662921968000001E-3</v>
      </c>
      <c r="F21" s="12">
        <f>1/$A$1*[1]CoreVPAImp!E$102</f>
        <v>7.2670416000000001E-4</v>
      </c>
      <c r="G21" s="12">
        <f>1/$A$1*[1]CoreVPAImp!F$102</f>
        <v>2.4520243216E-2</v>
      </c>
      <c r="H21" s="12">
        <f>1/$A$1*[1]CoreVPAImp!G$102</f>
        <v>2.1095660719999999E-2</v>
      </c>
      <c r="I21" s="12">
        <f>1/$A$1*[1]CoreVPAImp!H$102</f>
        <v>7.9708155200000005E-3</v>
      </c>
      <c r="J21" s="12">
        <f>1/$A$1*[1]CoreVPAImp!I$102</f>
        <v>2.6978253343999999E-3</v>
      </c>
      <c r="K21" s="12">
        <f>1/$A$1*[1]CoreVPAImp!J$102</f>
        <v>4.9414106672000004E-3</v>
      </c>
      <c r="L21" s="12">
        <f>1/$A$1*[1]CoreVPAImp!K$102</f>
        <v>3.9140639999999999E-5</v>
      </c>
      <c r="M21" s="12">
        <f>1/$A$1*[1]CoreVPAImp!L$102</f>
        <v>6.5524479999999998E-4</v>
      </c>
      <c r="N21" s="12">
        <f>1/$A$1*[1]CoreVPAImp!M$102</f>
        <v>1.1255019999999999E-4</v>
      </c>
      <c r="O21" s="12">
        <f>1/$A$1*[1]CoreVPAImp!N$102</f>
        <v>0</v>
      </c>
      <c r="P21" s="12">
        <f>1/$A$1*[1]CoreVPAImp!O$102</f>
        <v>0</v>
      </c>
      <c r="Q21" s="12">
        <f>1/$A$1*[1]CoreVPAImp!P$102</f>
        <v>0</v>
      </c>
      <c r="R21" s="12">
        <f>1/$A$1*[1]CoreVPAImp!Q$102</f>
        <v>0</v>
      </c>
      <c r="S21" s="12">
        <f>1/$A$1*[1]CoreVPAImp!R$102</f>
        <v>0</v>
      </c>
      <c r="T21" s="12">
        <f>1/$A$1*[1]CoreVPAImp!S$102</f>
        <v>8.645212799999999E-4</v>
      </c>
      <c r="U21" s="12">
        <f>1/$A$1*[1]CoreVPAImp!T$102</f>
        <v>0</v>
      </c>
      <c r="V21" s="12">
        <f>1/$A$1*[1]CoreVPAImp!U$102</f>
        <v>0</v>
      </c>
      <c r="W21" s="12">
        <f>1/$A$1*[1]CoreVPAImp!V$102</f>
        <v>0</v>
      </c>
      <c r="X21" s="12">
        <f>1/$A$1*[1]CoreVPAImp!W$102</f>
        <v>0</v>
      </c>
      <c r="Y21" s="12">
        <f>1/$A$1*[1]CoreVPAImp!X$102</f>
        <v>0</v>
      </c>
      <c r="Z21" s="12">
        <f>1/$A$1*[1]CoreVPAImp!Y$102</f>
        <v>0</v>
      </c>
      <c r="AA21" s="12">
        <f>1/$A$1*[1]CoreVPAImp!Z$102</f>
        <v>0</v>
      </c>
      <c r="AB21" s="12">
        <f>1/$A$1*[1]CoreVPAImp!AA$102</f>
        <v>0</v>
      </c>
      <c r="AC21" s="61"/>
      <c r="AD21" s="16">
        <f>1/1000*[1]CoreVPAImp!AB$102</f>
        <v>8.0079999999999995E-3</v>
      </c>
      <c r="AE21" s="12">
        <f>1/1000*[1]CoreVPAImp!AC$102</f>
        <v>0</v>
      </c>
      <c r="AF21" s="12">
        <f>1/1000*[1]CoreVPAImp!AD$102</f>
        <v>2.8991000000000001E-5</v>
      </c>
      <c r="AG21" s="12">
        <f>1/1000*[1]CoreVPAImp!AE$102</f>
        <v>2.9113300000000001E-4</v>
      </c>
      <c r="AH21" s="12">
        <f>1/1000*[1]CoreVPAImp!AF$102</f>
        <v>2.7221120000000001E-3</v>
      </c>
      <c r="AI21" s="12">
        <f>1/1000*[1]CoreVPAImp!AG$102</f>
        <v>2.8130539999999997E-3</v>
      </c>
      <c r="AJ21" s="12">
        <f>1/1000*[1]CoreVPAImp!AH$102</f>
        <v>2.8180219999999995E-3</v>
      </c>
      <c r="AK21" s="12">
        <f>1/1000*[1]CoreVPAImp!AI$102</f>
        <v>0</v>
      </c>
      <c r="AL21" s="12">
        <f>1/1000*[1]CoreVPAImp!AJ$102</f>
        <v>1.2865689999999998E-3</v>
      </c>
      <c r="AM21" s="12">
        <f>1/1000*[1]CoreVPAImp!AK$102</f>
        <v>5.7075000000000005E-5</v>
      </c>
      <c r="AN21" s="12">
        <f>1/1000*[1]CoreVPAImp!AL$102</f>
        <v>2.588E-5</v>
      </c>
      <c r="AO21" s="12">
        <f>1/1000*[1]CoreVPAImp!AM$102</f>
        <v>0</v>
      </c>
      <c r="AP21" s="12">
        <f>1/1000*[1]CoreVPAImp!AN$102</f>
        <v>0</v>
      </c>
      <c r="AQ21" s="12">
        <f>1/1000*[1]CoreVPAImp!AO$102</f>
        <v>0</v>
      </c>
      <c r="AR21" s="12">
        <f>1/1000*[1]CoreVPAImp!AP$102</f>
        <v>0</v>
      </c>
      <c r="AS21" s="12">
        <f>1/1000*[1]CoreVPAImp!AQ$102</f>
        <v>0</v>
      </c>
      <c r="AT21" s="12">
        <f>1/1000*[1]CoreVPAImp!AR$102</f>
        <v>0</v>
      </c>
      <c r="AU21" s="12">
        <f>1/1000*[1]CoreVPAImp!AS$102</f>
        <v>0</v>
      </c>
      <c r="AV21" s="12">
        <f>1/1000*[1]CoreVPAImp!AT$102</f>
        <v>0</v>
      </c>
      <c r="AW21" s="12">
        <f>1/1000*[1]CoreVPAImp!AU$102</f>
        <v>0</v>
      </c>
      <c r="AX21" s="12">
        <f>1/1000*[1]CoreVPAImp!AV$102</f>
        <v>0</v>
      </c>
      <c r="AY21" s="12">
        <f>1/1000*[1]CoreVPAImp!AW$102</f>
        <v>0</v>
      </c>
      <c r="AZ21" s="12">
        <f>1/1000*[1]CoreVPAImp!AX$102</f>
        <v>0</v>
      </c>
      <c r="BA21" s="12">
        <f>1/1000*[1]CoreVPAImp!AY$102</f>
        <v>0</v>
      </c>
      <c r="BB21" s="12">
        <f>1/1000*[1]CoreVPAImp!AZ$102</f>
        <v>0</v>
      </c>
      <c r="BC21" s="12">
        <f>1/1000*[1]CoreVPAImp!BA$102</f>
        <v>0</v>
      </c>
      <c r="BD21" s="108"/>
    </row>
    <row r="22" spans="2:56">
      <c r="B22" s="115" t="s">
        <v>55</v>
      </c>
      <c r="C22" s="16">
        <f>1/$A$1*[1]CoreVPAImp!B$248</f>
        <v>2.51615E-5</v>
      </c>
      <c r="D22" s="12">
        <f>1/$A$1*[1]CoreVPAImp!C$248</f>
        <v>0</v>
      </c>
      <c r="E22" s="12">
        <f>1/$A$1*[1]CoreVPAImp!D$248</f>
        <v>1.4837841760000001E-3</v>
      </c>
      <c r="F22" s="12">
        <f>1/$A$1*[1]CoreVPAImp!E$248</f>
        <v>1.843716028E-2</v>
      </c>
      <c r="G22" s="12">
        <f>1/$A$1*[1]CoreVPAImp!F$248</f>
        <v>3.2266443999999998E-2</v>
      </c>
      <c r="H22" s="12">
        <f>1/$A$1*[1]CoreVPAImp!G$248</f>
        <v>7.2367139999999996E-2</v>
      </c>
      <c r="I22" s="12">
        <f>1/$A$1*[1]CoreVPAImp!H$248</f>
        <v>0.1299298954</v>
      </c>
      <c r="J22" s="12">
        <f>1/$A$1*[1]CoreVPAImp!I$248</f>
        <v>0.12049133297600001</v>
      </c>
      <c r="K22" s="12">
        <f>1/$A$1*[1]CoreVPAImp!J$248</f>
        <v>0.11531714</v>
      </c>
      <c r="L22" s="12">
        <f>1/$A$1*[1]CoreVPAImp!K$248</f>
        <v>9.4081140000000008E-2</v>
      </c>
      <c r="M22" s="12">
        <f>1/$A$1*[1]CoreVPAImp!L$248</f>
        <v>0.14033660000000001</v>
      </c>
      <c r="N22" s="12">
        <f>1/$A$1*[1]CoreVPAImp!M$248</f>
        <v>0.10596861879999998</v>
      </c>
      <c r="O22" s="12">
        <f>1/$A$1*[1]CoreVPAImp!N$248</f>
        <v>0.11041807999999999</v>
      </c>
      <c r="P22" s="12">
        <f>1/$A$1*[1]CoreVPAImp!O$248</f>
        <v>7.5138499999999997E-2</v>
      </c>
      <c r="Q22" s="12">
        <f>1/$A$1*[1]CoreVPAImp!P$248</f>
        <v>0.15716514847599999</v>
      </c>
      <c r="R22" s="12">
        <f>1/$A$1*[1]CoreVPAImp!Q$248</f>
        <v>0.13748906333333333</v>
      </c>
      <c r="S22" s="12">
        <f>1/$A$1*[1]CoreVPAImp!R$248</f>
        <v>0.17421401714285714</v>
      </c>
      <c r="T22" s="12">
        <f>1/$A$1*[1]CoreVPAImp!S$248</f>
        <v>0.12585172323999999</v>
      </c>
      <c r="U22" s="12">
        <f>1/$A$1*[1]CoreVPAImp!T$248</f>
        <v>0</v>
      </c>
      <c r="V22" s="12">
        <f>1/$A$1*[1]CoreVPAImp!U$248</f>
        <v>0</v>
      </c>
      <c r="W22" s="12">
        <f>1/$A$1*[1]CoreVPAImp!V$248</f>
        <v>0</v>
      </c>
      <c r="X22" s="12">
        <f>1/$A$1*[1]CoreVPAImp!W$248</f>
        <v>0</v>
      </c>
      <c r="Y22" s="12">
        <f>1/$A$1*[1]CoreVPAImp!X$248</f>
        <v>0</v>
      </c>
      <c r="Z22" s="12">
        <f>1/$A$1*[1]CoreVPAImp!Y$248</f>
        <v>0</v>
      </c>
      <c r="AA22" s="12">
        <f>1/$A$1*[1]CoreVPAImp!Z$248</f>
        <v>0</v>
      </c>
      <c r="AB22" s="12">
        <f>1/$A$1*[1]CoreVPAImp!AA$248</f>
        <v>0</v>
      </c>
      <c r="AC22" s="61"/>
      <c r="AD22" s="16">
        <f>1/1000*[1]CoreVPAImp!AB$248</f>
        <v>0</v>
      </c>
      <c r="AE22" s="12">
        <f>1/1000*[1]CoreVPAImp!AC$248</f>
        <v>0</v>
      </c>
      <c r="AF22" s="12">
        <f>1/1000*[1]CoreVPAImp!AD$248</f>
        <v>8.2452000000000003E-5</v>
      </c>
      <c r="AG22" s="12">
        <f>1/1000*[1]CoreVPAImp!AE$248</f>
        <v>9.66223E-4</v>
      </c>
      <c r="AH22" s="12">
        <f>1/1000*[1]CoreVPAImp!AF$248</f>
        <v>3.623668E-3</v>
      </c>
      <c r="AI22" s="12">
        <f>1/1000*[1]CoreVPAImp!AG$248</f>
        <v>7.5809849999999993E-3</v>
      </c>
      <c r="AJ22" s="12">
        <f>1/1000*[1]CoreVPAImp!AH$248</f>
        <v>1.2883008000000001E-2</v>
      </c>
      <c r="AK22" s="12">
        <f>1/1000*[1]CoreVPAImp!AI$248</f>
        <v>1.8633853000000002E-2</v>
      </c>
      <c r="AL22" s="12">
        <f>1/1000*[1]CoreVPAImp!AJ$248</f>
        <v>2.4247512999999998E-2</v>
      </c>
      <c r="AM22" s="12">
        <f>1/1000*[1]CoreVPAImp!AK$248</f>
        <v>1.6628632000000001E-2</v>
      </c>
      <c r="AN22" s="12">
        <f>1/1000*[1]CoreVPAImp!AL$248</f>
        <v>1.8742999999999999E-2</v>
      </c>
      <c r="AO22" s="12">
        <f>1/1000*[1]CoreVPAImp!AM$248</f>
        <v>1.8453654999999999E-2</v>
      </c>
      <c r="AP22" s="12">
        <f>1/1000*[1]CoreVPAImp!AN$248</f>
        <v>1.8719331999999998E-2</v>
      </c>
      <c r="AQ22" s="12">
        <f>1/1000*[1]CoreVPAImp!AO$248</f>
        <v>1.2631646E-2</v>
      </c>
      <c r="AR22" s="12">
        <f>1/1000*[1]CoreVPAImp!AP$248</f>
        <v>2.0309792E-2</v>
      </c>
      <c r="AS22" s="12">
        <f>1/1000*[1]CoreVPAImp!AQ$248</f>
        <v>2.2366252999999999E-2</v>
      </c>
      <c r="AT22" s="12">
        <f>1/1000*[1]CoreVPAImp!AR$248</f>
        <v>1.7014001999999997E-2</v>
      </c>
      <c r="AU22" s="12">
        <f>1/1000*[1]CoreVPAImp!AS$248</f>
        <v>1.7695635000000001E-2</v>
      </c>
      <c r="AV22" s="12">
        <f>1/1000*[1]CoreVPAImp!AT$248</f>
        <v>0</v>
      </c>
      <c r="AW22" s="12">
        <f>1/1000*[1]CoreVPAImp!AU$248</f>
        <v>0</v>
      </c>
      <c r="AX22" s="12">
        <f>1/1000*[1]CoreVPAImp!AV$248</f>
        <v>0</v>
      </c>
      <c r="AY22" s="12">
        <f>1/1000*[1]CoreVPAImp!AW$248</f>
        <v>0</v>
      </c>
      <c r="AZ22" s="12">
        <f>1/1000*[1]CoreVPAImp!AX$248</f>
        <v>0</v>
      </c>
      <c r="BA22" s="12">
        <f>1/1000*[1]CoreVPAImp!AY$248</f>
        <v>0</v>
      </c>
      <c r="BB22" s="12">
        <f>1/1000*[1]CoreVPAImp!AZ$248</f>
        <v>0</v>
      </c>
      <c r="BC22" s="12">
        <f>1/1000*[1]CoreVPAImp!BA$248</f>
        <v>0</v>
      </c>
      <c r="BD22" s="108"/>
    </row>
    <row r="23" spans="2:56">
      <c r="B23" s="116" t="s">
        <v>20</v>
      </c>
      <c r="C23" s="117">
        <f t="shared" ref="C23:AB23" si="4">SUM(C16:C16)-SUM(C17:C22)</f>
        <v>0</v>
      </c>
      <c r="D23" s="45">
        <f t="shared" si="4"/>
        <v>1.1440519999995902E-6</v>
      </c>
      <c r="E23" s="45">
        <f t="shared" si="4"/>
        <v>7.4304915999995336E-5</v>
      </c>
      <c r="F23" s="45">
        <f t="shared" si="4"/>
        <v>1.0080742559999967E-3</v>
      </c>
      <c r="G23" s="45">
        <f t="shared" si="4"/>
        <v>3.6580319999998667E-4</v>
      </c>
      <c r="H23" s="45">
        <f t="shared" si="4"/>
        <v>1.0199233240000272E-3</v>
      </c>
      <c r="I23" s="45">
        <f t="shared" si="4"/>
        <v>6.3631425199994762E-4</v>
      </c>
      <c r="J23" s="45">
        <f t="shared" si="4"/>
        <v>4.4433844839999459E-3</v>
      </c>
      <c r="K23" s="45">
        <f t="shared" si="4"/>
        <v>9.2369674880000141E-3</v>
      </c>
      <c r="L23" s="45">
        <f t="shared" si="4"/>
        <v>2.4403933680000045E-3</v>
      </c>
      <c r="M23" s="45">
        <f t="shared" si="4"/>
        <v>2.6733056279999445E-3</v>
      </c>
      <c r="N23" s="45">
        <f t="shared" si="4"/>
        <v>5.9017110120000993E-3</v>
      </c>
      <c r="O23" s="45">
        <f t="shared" si="4"/>
        <v>5.533036111999956E-3</v>
      </c>
      <c r="P23" s="45">
        <f t="shared" si="4"/>
        <v>5.911387090666631E-3</v>
      </c>
      <c r="Q23" s="45">
        <f t="shared" si="4"/>
        <v>7.5467498093333418E-3</v>
      </c>
      <c r="R23" s="45">
        <f t="shared" si="4"/>
        <v>3.2867791999999785E-3</v>
      </c>
      <c r="S23" s="45">
        <f t="shared" si="4"/>
        <v>3.8453022666664616E-3</v>
      </c>
      <c r="T23" s="45">
        <f t="shared" si="4"/>
        <v>6.915478780000095E-3</v>
      </c>
      <c r="U23" s="45">
        <f t="shared" si="4"/>
        <v>0</v>
      </c>
      <c r="V23" s="45">
        <f t="shared" si="4"/>
        <v>0</v>
      </c>
      <c r="W23" s="45">
        <f t="shared" si="4"/>
        <v>0</v>
      </c>
      <c r="X23" s="45">
        <f t="shared" si="4"/>
        <v>0</v>
      </c>
      <c r="Y23" s="45">
        <f t="shared" si="4"/>
        <v>0</v>
      </c>
      <c r="Z23" s="45">
        <f t="shared" si="4"/>
        <v>0</v>
      </c>
      <c r="AA23" s="45">
        <f t="shared" si="4"/>
        <v>0</v>
      </c>
      <c r="AB23" s="45">
        <f t="shared" si="4"/>
        <v>0</v>
      </c>
      <c r="AC23" s="61"/>
      <c r="AD23" s="17">
        <f t="shared" ref="AD23:BC23" si="5">SUM(AD16:AD16)-SUM(AD17:AD22)</f>
        <v>8.0000000000010618E-6</v>
      </c>
      <c r="AE23" s="13">
        <f t="shared" si="5"/>
        <v>1.6522899999999998E-3</v>
      </c>
      <c r="AF23" s="13">
        <f t="shared" si="5"/>
        <v>1.7776000000000597E-5</v>
      </c>
      <c r="AG23" s="13">
        <f t="shared" si="5"/>
        <v>2.4587700000000025E-4</v>
      </c>
      <c r="AH23" s="13">
        <f t="shared" si="5"/>
        <v>6.3481699999999933E-4</v>
      </c>
      <c r="AI23" s="13">
        <f t="shared" si="5"/>
        <v>7.8132200000000096E-4</v>
      </c>
      <c r="AJ23" s="13">
        <f t="shared" si="5"/>
        <v>9.5173999999999953E-4</v>
      </c>
      <c r="AK23" s="13">
        <f t="shared" si="5"/>
        <v>1.3172009999999762E-3</v>
      </c>
      <c r="AL23" s="13">
        <f t="shared" si="5"/>
        <v>6.7238270000000017E-3</v>
      </c>
      <c r="AM23" s="13">
        <f t="shared" si="5"/>
        <v>1.6189149999999847E-3</v>
      </c>
      <c r="AN23" s="13">
        <f t="shared" si="5"/>
        <v>1.4902499999999985E-3</v>
      </c>
      <c r="AO23" s="13">
        <f t="shared" si="5"/>
        <v>1.3397400000000059E-3</v>
      </c>
      <c r="AP23" s="13">
        <f t="shared" si="5"/>
        <v>9.5986299999999136E-4</v>
      </c>
      <c r="AQ23" s="13">
        <f t="shared" si="5"/>
        <v>4.0100159999999913E-3</v>
      </c>
      <c r="AR23" s="13">
        <f t="shared" si="5"/>
        <v>1.2992422000000003E-2</v>
      </c>
      <c r="AS23" s="13">
        <f t="shared" si="5"/>
        <v>9.4714289999999757E-3</v>
      </c>
      <c r="AT23" s="13">
        <f t="shared" si="5"/>
        <v>5.9042110000000203E-3</v>
      </c>
      <c r="AU23" s="13">
        <f t="shared" si="5"/>
        <v>2.3327177000000032E-2</v>
      </c>
      <c r="AV23" s="13">
        <f t="shared" si="5"/>
        <v>0</v>
      </c>
      <c r="AW23" s="13">
        <f t="shared" si="5"/>
        <v>0</v>
      </c>
      <c r="AX23" s="13">
        <f t="shared" si="5"/>
        <v>0</v>
      </c>
      <c r="AY23" s="13">
        <f t="shared" si="5"/>
        <v>0</v>
      </c>
      <c r="AZ23" s="13">
        <f t="shared" si="5"/>
        <v>0</v>
      </c>
      <c r="BA23" s="13">
        <f t="shared" si="5"/>
        <v>0</v>
      </c>
      <c r="BB23" s="13">
        <f t="shared" si="5"/>
        <v>0</v>
      </c>
      <c r="BC23" s="13">
        <f t="shared" si="5"/>
        <v>0</v>
      </c>
      <c r="BD23" s="108"/>
    </row>
    <row r="24" spans="2:56" ht="17.149999999999999" customHeight="1">
      <c r="B24" s="119" t="s">
        <v>84</v>
      </c>
      <c r="C24" s="96">
        <f>1/$A$1*[1]CoreVPAImp!B$267</f>
        <v>0.47491781459029497</v>
      </c>
      <c r="D24" s="32">
        <f>1/$A$1*[1]CoreVPAImp!C$267</f>
        <v>0.40865593493249425</v>
      </c>
      <c r="E24" s="32">
        <f>1/$A$1*[1]CoreVPAImp!D$267</f>
        <v>0.43168233908766901</v>
      </c>
      <c r="F24" s="32">
        <f>1/$A$1*[1]CoreVPAImp!E$267</f>
        <v>0.72507233700497076</v>
      </c>
      <c r="G24" s="32">
        <f>1/$A$1*[1]CoreVPAImp!F$267</f>
        <v>0.95134784460367416</v>
      </c>
      <c r="H24" s="32">
        <f>1/$A$1*[1]CoreVPAImp!G$267</f>
        <v>1.1746680918794434</v>
      </c>
      <c r="I24" s="32">
        <f>1/$A$1*[1]CoreVPAImp!H$267</f>
        <v>1.1809011328082364</v>
      </c>
      <c r="J24" s="32">
        <f>1/$A$1*[1]CoreVPAImp!I$267</f>
        <v>1.4424497593538499</v>
      </c>
      <c r="K24" s="32">
        <f>1/$A$1*[1]CoreVPAImp!J$267</f>
        <v>1.3415538819938528</v>
      </c>
      <c r="L24" s="32">
        <f>1/$A$1*[1]CoreVPAImp!K$267</f>
        <v>1.1754975463211299</v>
      </c>
      <c r="M24" s="32">
        <f>1/$A$1*[1]CoreVPAImp!L$267</f>
        <v>1.6064501570225425</v>
      </c>
      <c r="N24" s="32">
        <f>1/$A$1*[1]CoreVPAImp!M$267</f>
        <v>1.6336212007079458</v>
      </c>
      <c r="O24" s="32">
        <f>1/$A$1*[1]CoreVPAImp!N$267</f>
        <v>1.6131556007207262</v>
      </c>
      <c r="P24" s="32">
        <f>1/$A$1*[1]CoreVPAImp!O$267</f>
        <v>1.8856435085858156</v>
      </c>
      <c r="Q24" s="32">
        <f>1/$A$1*[1]CoreVPAImp!P$267</f>
        <v>2.6144936257524227</v>
      </c>
      <c r="R24" s="32">
        <f>1/$A$1*[1]CoreVPAImp!Q$267</f>
        <v>2.5622568080889061</v>
      </c>
      <c r="S24" s="32">
        <f>1/$A$1*[1]CoreVPAImp!R$267</f>
        <v>1.711575206222492</v>
      </c>
      <c r="T24" s="32">
        <f>1/$A$1*[1]CoreVPAImp!S$267</f>
        <v>1.5580033332062784</v>
      </c>
      <c r="U24" s="32">
        <f>1/$A$1*[1]CoreVPAImp!T$267</f>
        <v>0</v>
      </c>
      <c r="V24" s="32" t="e">
        <f>1/$A$1*[1]CoreVPAImp!U$267</f>
        <v>#DIV/0!</v>
      </c>
      <c r="W24" s="32" t="e">
        <f>1/$A$1*[1]CoreVPAImp!V$267</f>
        <v>#DIV/0!</v>
      </c>
      <c r="X24" s="32" t="e">
        <f>1/$A$1*[1]CoreVPAImp!W$267</f>
        <v>#DIV/0!</v>
      </c>
      <c r="Y24" s="32" t="e">
        <f>1/$A$1*[1]CoreVPAImp!X$267</f>
        <v>#DIV/0!</v>
      </c>
      <c r="Z24" s="32" t="e">
        <f>1/$A$1*[1]CoreVPAImp!Y$267</f>
        <v>#DIV/0!</v>
      </c>
      <c r="AA24" s="32" t="e">
        <f>1/$A$1*[1]CoreVPAImp!Z$267</f>
        <v>#DIV/0!</v>
      </c>
      <c r="AB24" s="32" t="e">
        <f>1/$A$1*[1]CoreVPAImp!AA$267</f>
        <v>#DIV/0!</v>
      </c>
      <c r="AC24" s="59"/>
      <c r="AD24" s="20">
        <f>1/1000*[1]CoreVPAImp!AB$267</f>
        <v>0.10356899999999999</v>
      </c>
      <c r="AE24" s="31">
        <f>1/1000*[1]CoreVPAImp!AC$267</f>
        <v>0.10206873399999998</v>
      </c>
      <c r="AF24" s="31">
        <f>1/1000*[1]CoreVPAImp!AD$267</f>
        <v>0.14141446699999999</v>
      </c>
      <c r="AG24" s="31">
        <f>1/1000*[1]CoreVPAImp!AE$267</f>
        <v>0.208212542</v>
      </c>
      <c r="AH24" s="31">
        <f>1/1000*[1]CoreVPAImp!AF$267</f>
        <v>0.30094753200000002</v>
      </c>
      <c r="AI24" s="31">
        <f>1/1000*[1]CoreVPAImp!AG$267</f>
        <v>0.345279534</v>
      </c>
      <c r="AJ24" s="31">
        <f>1/1000*[1]CoreVPAImp!AH$267</f>
        <v>0.38871446999999998</v>
      </c>
      <c r="AK24" s="31">
        <f>1/1000*[1]CoreVPAImp!AI$267</f>
        <v>0.44843952000000004</v>
      </c>
      <c r="AL24" s="31">
        <f>1/1000*[1]CoreVPAImp!AJ$267</f>
        <v>0.48088183299999993</v>
      </c>
      <c r="AM24" s="31">
        <f>1/1000*[1]CoreVPAImp!AK$267</f>
        <v>0.34776985399999993</v>
      </c>
      <c r="AN24" s="31">
        <f>1/1000*[1]CoreVPAImp!AL$267</f>
        <v>0.43056839999999991</v>
      </c>
      <c r="AO24" s="31">
        <f>1/1000*[1]CoreVPAImp!AM$267</f>
        <v>0.57314598200000011</v>
      </c>
      <c r="AP24" s="31">
        <f>1/1000*[1]CoreVPAImp!AN$267</f>
        <v>0.54763774499999995</v>
      </c>
      <c r="AQ24" s="31">
        <f>1/1000*[1]CoreVPAImp!AO$267</f>
        <v>0.75375312699999986</v>
      </c>
      <c r="AR24" s="31">
        <f>1/1000*[1]CoreVPAImp!AP$267</f>
        <v>1.1323530050000001</v>
      </c>
      <c r="AS24" s="31">
        <f>1/1000*[1]CoreVPAImp!AQ$267</f>
        <v>0.9765482689999998</v>
      </c>
      <c r="AT24" s="31">
        <f>1/1000*[1]CoreVPAImp!AR$267</f>
        <v>0.51575127799999998</v>
      </c>
      <c r="AU24" s="31">
        <f>1/1000*[1]CoreVPAImp!AS$267</f>
        <v>0.553811096</v>
      </c>
      <c r="AV24" s="31">
        <f>1/1000*[1]CoreVPAImp!AT$267</f>
        <v>0</v>
      </c>
      <c r="AW24" s="31">
        <f>1/1000*[1]CoreVPAImp!AU$267</f>
        <v>0</v>
      </c>
      <c r="AX24" s="31">
        <f>1/1000*[1]CoreVPAImp!AV$267</f>
        <v>0</v>
      </c>
      <c r="AY24" s="31">
        <f>1/1000*[1]CoreVPAImp!AW$267</f>
        <v>0</v>
      </c>
      <c r="AZ24" s="31">
        <f>1/1000*[1]CoreVPAImp!AX$267</f>
        <v>0</v>
      </c>
      <c r="BA24" s="31">
        <f>1/1000*[1]CoreVPAImp!AY$267</f>
        <v>0</v>
      </c>
      <c r="BB24" s="31">
        <f>1/1000*[1]CoreVPAImp!AZ$267</f>
        <v>0</v>
      </c>
      <c r="BC24" s="31">
        <f>1/1000*[1]CoreVPAImp!BA$267</f>
        <v>0</v>
      </c>
      <c r="BD24" s="108"/>
    </row>
    <row r="25" spans="2:56">
      <c r="B25" s="115" t="s">
        <v>64</v>
      </c>
      <c r="C25" s="16">
        <f>1/$A$1*[1]CoreVPAImp!B$156</f>
        <v>3.0995454545454547E-3</v>
      </c>
      <c r="D25" s="12">
        <f>1/$A$1*[1]CoreVPAImp!C$156</f>
        <v>4.3921070000000001E-3</v>
      </c>
      <c r="E25" s="12">
        <f>1/$A$1*[1]CoreVPAImp!D$156</f>
        <v>7.6068476666666671E-3</v>
      </c>
      <c r="F25" s="12">
        <f>1/$A$1*[1]CoreVPAImp!E$156</f>
        <v>1.1431641999999999E-2</v>
      </c>
      <c r="G25" s="12">
        <f>1/$A$1*[1]CoreVPAImp!F$156</f>
        <v>1.5551326333333332E-2</v>
      </c>
      <c r="H25" s="12">
        <f>1/$A$1*[1]CoreVPAImp!G$156</f>
        <v>5.9186977142857138E-2</v>
      </c>
      <c r="I25" s="12">
        <f>1/$A$1*[1]CoreVPAImp!H$156</f>
        <v>7.7973516363636364E-2</v>
      </c>
      <c r="J25" s="12">
        <f>1/$A$1*[1]CoreVPAImp!I$156</f>
        <v>9.0134997371511275E-2</v>
      </c>
      <c r="K25" s="12">
        <f>1/$A$1*[1]CoreVPAImp!J$156</f>
        <v>8.1429205324675319E-2</v>
      </c>
      <c r="L25" s="12">
        <f>1/$A$1*[1]CoreVPAImp!K$156</f>
        <v>6.0843065857213018E-2</v>
      </c>
      <c r="M25" s="12">
        <f>1/$A$1*[1]CoreVPAImp!L$156</f>
        <v>6.0885625691529367E-2</v>
      </c>
      <c r="N25" s="12">
        <f>1/$A$1*[1]CoreVPAImp!M$156</f>
        <v>6.4362514195720422E-2</v>
      </c>
      <c r="O25" s="12">
        <f>1/$A$1*[1]CoreVPAImp!N$156</f>
        <v>7.2198337400789875E-2</v>
      </c>
      <c r="P25" s="12">
        <f>1/$A$1*[1]CoreVPAImp!O$156</f>
        <v>9.4126899660984226E-2</v>
      </c>
      <c r="Q25" s="12">
        <f>1/$A$1*[1]CoreVPAImp!P$156</f>
        <v>6.5810201989784073E-2</v>
      </c>
      <c r="R25" s="12">
        <f>1/$A$1*[1]CoreVPAImp!Q$156</f>
        <v>1.4645839999999999E-3</v>
      </c>
      <c r="S25" s="12">
        <f>1/$A$1*[1]CoreVPAImp!R$156</f>
        <v>2.4146528148591884E-4</v>
      </c>
      <c r="T25" s="12">
        <f>1/$A$1*[1]CoreVPAImp!S$156</f>
        <v>1.8148815266936114E-4</v>
      </c>
      <c r="U25" s="12">
        <f>1/$A$1*[1]CoreVPAImp!T$156</f>
        <v>0</v>
      </c>
      <c r="V25" s="12" t="e">
        <f>1/$A$1*[1]CoreVPAImp!U$156</f>
        <v>#DIV/0!</v>
      </c>
      <c r="W25" s="12" t="e">
        <f>1/$A$1*[1]CoreVPAImp!V$156</f>
        <v>#DIV/0!</v>
      </c>
      <c r="X25" s="12" t="e">
        <f>1/$A$1*[1]CoreVPAImp!W$156</f>
        <v>#DIV/0!</v>
      </c>
      <c r="Y25" s="12" t="e">
        <f>1/$A$1*[1]CoreVPAImp!X$156</f>
        <v>#DIV/0!</v>
      </c>
      <c r="Z25" s="12" t="e">
        <f>1/$A$1*[1]CoreVPAImp!Y$156</f>
        <v>#DIV/0!</v>
      </c>
      <c r="AA25" s="12" t="e">
        <f>1/$A$1*[1]CoreVPAImp!Z$156</f>
        <v>#DIV/0!</v>
      </c>
      <c r="AB25" s="12" t="e">
        <f>1/$A$1*[1]CoreVPAImp!AA$156</f>
        <v>#DIV/0!</v>
      </c>
      <c r="AC25" s="61"/>
      <c r="AD25" s="16">
        <f>1/1000*[1]CoreVPAImp!AB$156</f>
        <v>1.7369999999999998E-3</v>
      </c>
      <c r="AE25" s="12">
        <f>1/1000*[1]CoreVPAImp!AC$156</f>
        <v>2.297056E-3</v>
      </c>
      <c r="AF25" s="12">
        <f>1/1000*[1]CoreVPAImp!AD$156</f>
        <v>3.9887730000000001E-3</v>
      </c>
      <c r="AG25" s="12">
        <f>1/1000*[1]CoreVPAImp!AE$156</f>
        <v>5.7158209999999994E-3</v>
      </c>
      <c r="AH25" s="12">
        <f>1/1000*[1]CoreVPAImp!AF$156</f>
        <v>7.872558E-3</v>
      </c>
      <c r="AI25" s="12">
        <f>1/1000*[1]CoreVPAImp!AG$156</f>
        <v>3.0027886E-2</v>
      </c>
      <c r="AJ25" s="12">
        <f>1/1000*[1]CoreVPAImp!AH$156</f>
        <v>4.3322854000000001E-2</v>
      </c>
      <c r="AK25" s="12">
        <f>1/1000*[1]CoreVPAImp!AI$156</f>
        <v>5.4445909000000001E-2</v>
      </c>
      <c r="AL25" s="12">
        <f>1/1000*[1]CoreVPAImp!AJ$156</f>
        <v>5.7138334999999998E-2</v>
      </c>
      <c r="AM25" s="12">
        <f>1/1000*[1]CoreVPAImp!AK$156</f>
        <v>4.2628335999999996E-2</v>
      </c>
      <c r="AN25" s="12">
        <f>1/1000*[1]CoreVPAImp!AL$156</f>
        <v>5.5157400000000002E-2</v>
      </c>
      <c r="AO25" s="12">
        <f>1/1000*[1]CoreVPAImp!AM$156</f>
        <v>4.500215099999999E-2</v>
      </c>
      <c r="AP25" s="12">
        <f>1/1000*[1]CoreVPAImp!AN$156</f>
        <v>5.0462451999999998E-2</v>
      </c>
      <c r="AQ25" s="12">
        <f>1/1000*[1]CoreVPAImp!AO$156</f>
        <v>6.5940761000000001E-2</v>
      </c>
      <c r="AR25" s="12">
        <f>1/1000*[1]CoreVPAImp!AP$156</f>
        <v>4.6291706000000002E-2</v>
      </c>
      <c r="AS25" s="12">
        <f>1/1000*[1]CoreVPAImp!AQ$156</f>
        <v>1.4645839999999999E-3</v>
      </c>
      <c r="AT25" s="12">
        <f>1/1000*[1]CoreVPAImp!AR$156</f>
        <v>2.07171E-4</v>
      </c>
      <c r="AU25" s="12">
        <f>1/1000*[1]CoreVPAImp!AS$156</f>
        <v>1.8004100000000001E-4</v>
      </c>
      <c r="AV25" s="12">
        <f>1/1000*[1]CoreVPAImp!AT$156</f>
        <v>0</v>
      </c>
      <c r="AW25" s="12">
        <f>1/1000*[1]CoreVPAImp!AU$156</f>
        <v>0</v>
      </c>
      <c r="AX25" s="12">
        <f>1/1000*[1]CoreVPAImp!AV$156</f>
        <v>0</v>
      </c>
      <c r="AY25" s="12">
        <f>1/1000*[1]CoreVPAImp!AW$156</f>
        <v>0</v>
      </c>
      <c r="AZ25" s="12">
        <f>1/1000*[1]CoreVPAImp!AX$156</f>
        <v>0</v>
      </c>
      <c r="BA25" s="12">
        <f>1/1000*[1]CoreVPAImp!AY$156</f>
        <v>0</v>
      </c>
      <c r="BB25" s="12">
        <f>1/1000*[1]CoreVPAImp!AZ$156</f>
        <v>0</v>
      </c>
      <c r="BC25" s="12">
        <f>1/1000*[1]CoreVPAImp!BA$156</f>
        <v>0</v>
      </c>
      <c r="BD25" s="108"/>
    </row>
    <row r="26" spans="2:56">
      <c r="B26" s="115" t="s">
        <v>76</v>
      </c>
      <c r="C26" s="70">
        <f>1/$A$1*[1]CoreVPAImp!B$37</f>
        <v>4.1346000000000001E-2</v>
      </c>
      <c r="D26" s="12">
        <f>1/$A$1*[1]CoreVPAImp!C$37</f>
        <v>3.9153738730158733E-2</v>
      </c>
      <c r="E26" s="12">
        <f>1/$A$1*[1]CoreVPAImp!D$37</f>
        <v>5.5691998553287984E-2</v>
      </c>
      <c r="F26" s="12">
        <f>1/$A$1*[1]CoreVPAImp!E$37</f>
        <v>6.2260406491739549E-2</v>
      </c>
      <c r="G26" s="12">
        <f>1/$A$1*[1]CoreVPAImp!F$37</f>
        <v>7.0669456633527181E-2</v>
      </c>
      <c r="H26" s="12">
        <f>1/$A$1*[1]CoreVPAImp!G$37</f>
        <v>8.9623126992662144E-2</v>
      </c>
      <c r="I26" s="12">
        <f>1/$A$1*[1]CoreVPAImp!H$37</f>
        <v>8.25477762589472E-2</v>
      </c>
      <c r="J26" s="12">
        <f>1/$A$1*[1]CoreVPAImp!I$37</f>
        <v>9.8853679895964108E-2</v>
      </c>
      <c r="K26" s="12">
        <f>1/$A$1*[1]CoreVPAImp!J$37</f>
        <v>7.063063615971249E-2</v>
      </c>
      <c r="L26" s="12">
        <f>1/$A$1*[1]CoreVPAImp!K$37</f>
        <v>5.4235400922321854E-2</v>
      </c>
      <c r="M26" s="12">
        <f>1/$A$1*[1]CoreVPAImp!L$37</f>
        <v>5.6135493607928542E-2</v>
      </c>
      <c r="N26" s="12">
        <f>1/$A$1*[1]CoreVPAImp!M$37</f>
        <v>5.2050425148072697E-2</v>
      </c>
      <c r="O26" s="12">
        <f>1/$A$1*[1]CoreVPAImp!N$37</f>
        <v>3.3448648440706996E-2</v>
      </c>
      <c r="P26" s="12">
        <f>1/$A$1*[1]CoreVPAImp!O$37</f>
        <v>5.4180182839656324E-2</v>
      </c>
      <c r="Q26" s="12">
        <f>1/$A$1*[1]CoreVPAImp!P$37</f>
        <v>0.32082102010970071</v>
      </c>
      <c r="R26" s="12">
        <f>1/$A$1*[1]CoreVPAImp!Q$37</f>
        <v>0.52846019951531131</v>
      </c>
      <c r="S26" s="12">
        <f>1/$A$1*[1]CoreVPAImp!R$37</f>
        <v>0.31121396595321554</v>
      </c>
      <c r="T26" s="12">
        <f>1/$A$1*[1]CoreVPAImp!S$37</f>
        <v>0.43420154571030517</v>
      </c>
      <c r="U26" s="12">
        <f>1/$A$1*[1]CoreVPAImp!T$37</f>
        <v>0</v>
      </c>
      <c r="V26" s="12" t="e">
        <f>1/$A$1*[1]CoreVPAImp!U$37</f>
        <v>#DIV/0!</v>
      </c>
      <c r="W26" s="12" t="e">
        <f>1/$A$1*[1]CoreVPAImp!V$37</f>
        <v>#DIV/0!</v>
      </c>
      <c r="X26" s="12" t="e">
        <f>1/$A$1*[1]CoreVPAImp!W$37</f>
        <v>#DIV/0!</v>
      </c>
      <c r="Y26" s="12" t="e">
        <f>1/$A$1*[1]CoreVPAImp!X$37</f>
        <v>#DIV/0!</v>
      </c>
      <c r="Z26" s="12" t="e">
        <f>1/$A$1*[1]CoreVPAImp!Y$37</f>
        <v>#DIV/0!</v>
      </c>
      <c r="AA26" s="12" t="e">
        <f>1/$A$1*[1]CoreVPAImp!Z$37</f>
        <v>#DIV/0!</v>
      </c>
      <c r="AB26" s="12" t="e">
        <f>1/$A$1*[1]CoreVPAImp!AA$37</f>
        <v>#DIV/0!</v>
      </c>
      <c r="AC26" s="61"/>
      <c r="AD26" s="16">
        <f>1/1000*[1]CoreVPAImp!AB$37</f>
        <v>1.1698E-2</v>
      </c>
      <c r="AE26" s="12">
        <f>1/1000*[1]CoreVPAImp!AC$37</f>
        <v>1.7579811000000001E-2</v>
      </c>
      <c r="AF26" s="12">
        <f>1/1000*[1]CoreVPAImp!AD$37</f>
        <v>2.7665949000000002E-2</v>
      </c>
      <c r="AG26" s="12">
        <f>1/1000*[1]CoreVPAImp!AE$37</f>
        <v>3.4204498E-2</v>
      </c>
      <c r="AH26" s="12">
        <f>1/1000*[1]CoreVPAImp!AF$37</f>
        <v>4.2693413E-2</v>
      </c>
      <c r="AI26" s="12">
        <f>1/1000*[1]CoreVPAImp!AG$37</f>
        <v>5.7745377999999993E-2</v>
      </c>
      <c r="AJ26" s="12">
        <f>1/1000*[1]CoreVPAImp!AH$37</f>
        <v>5.7224056999999995E-2</v>
      </c>
      <c r="AK26" s="12">
        <f>1/1000*[1]CoreVPAImp!AI$37</f>
        <v>7.3684037000000008E-2</v>
      </c>
      <c r="AL26" s="12">
        <f>1/1000*[1]CoreVPAImp!AJ$37</f>
        <v>5.5283930999999994E-2</v>
      </c>
      <c r="AM26" s="12">
        <f>1/1000*[1]CoreVPAImp!AK$37</f>
        <v>3.9953243999999992E-2</v>
      </c>
      <c r="AN26" s="12">
        <f>1/1000*[1]CoreVPAImp!AL$37</f>
        <v>4.4071630000000001E-2</v>
      </c>
      <c r="AO26" s="12">
        <f>1/1000*[1]CoreVPAImp!AM$37</f>
        <v>4.2981289000000006E-2</v>
      </c>
      <c r="AP26" s="12">
        <f>1/1000*[1]CoreVPAImp!AN$37</f>
        <v>2.8490258999999997E-2</v>
      </c>
      <c r="AQ26" s="12">
        <f>1/1000*[1]CoreVPAImp!AO$37</f>
        <v>4.8022973000000004E-2</v>
      </c>
      <c r="AR26" s="12">
        <f>1/1000*[1]CoreVPAImp!AP$37</f>
        <v>0.25253429799999999</v>
      </c>
      <c r="AS26" s="12">
        <f>1/1000*[1]CoreVPAImp!AQ$37</f>
        <v>0.38573170099999993</v>
      </c>
      <c r="AT26" s="12">
        <f>1/1000*[1]CoreVPAImp!AR$37</f>
        <v>0.182911189</v>
      </c>
      <c r="AU26" s="12">
        <f>1/1000*[1]CoreVPAImp!AS$37</f>
        <v>0.21296596800000001</v>
      </c>
      <c r="AV26" s="12">
        <f>1/1000*[1]CoreVPAImp!AT$37</f>
        <v>0</v>
      </c>
      <c r="AW26" s="12">
        <f>1/1000*[1]CoreVPAImp!AU$37</f>
        <v>0</v>
      </c>
      <c r="AX26" s="12">
        <f>1/1000*[1]CoreVPAImp!AV$37</f>
        <v>0</v>
      </c>
      <c r="AY26" s="12">
        <f>1/1000*[1]CoreVPAImp!AW$37</f>
        <v>0</v>
      </c>
      <c r="AZ26" s="12">
        <f>1/1000*[1]CoreVPAImp!AX$37</f>
        <v>0</v>
      </c>
      <c r="BA26" s="12">
        <f>1/1000*[1]CoreVPAImp!AY$37</f>
        <v>0</v>
      </c>
      <c r="BB26" s="12">
        <f>1/1000*[1]CoreVPAImp!AZ$37</f>
        <v>0</v>
      </c>
      <c r="BC26" s="12">
        <f>1/1000*[1]CoreVPAImp!BA$37</f>
        <v>0</v>
      </c>
      <c r="BD26" s="108"/>
    </row>
    <row r="27" spans="2:56">
      <c r="B27" s="115" t="s">
        <v>40</v>
      </c>
      <c r="C27" s="167">
        <f>1/$A$1*(SUM([1]CoreVPAImp!B$47:B$47)+SUM([1]CoreVPAImp!B$105:B$105))</f>
        <v>3.5299800000000003E-3</v>
      </c>
      <c r="D27" s="90">
        <f>1/$A$1*(SUM([1]CoreVPAImp!C$47:C$47)+SUM([1]CoreVPAImp!C$105:C$105))</f>
        <v>2.1876399999999998E-3</v>
      </c>
      <c r="E27" s="90">
        <f>1/$A$1*(SUM([1]CoreVPAImp!D$47:D$47)+SUM([1]CoreVPAImp!D$105:D$105))</f>
        <v>1.022063204E-2</v>
      </c>
      <c r="F27" s="90">
        <f>1/$A$1*(SUM([1]CoreVPAImp!E$47:E$47)+SUM([1]CoreVPAImp!E$105:E$105))</f>
        <v>1.7441603879999996E-2</v>
      </c>
      <c r="G27" s="90">
        <f>1/$A$1*(SUM([1]CoreVPAImp!F$47:F$47)+SUM([1]CoreVPAImp!F$105:F$105))</f>
        <v>8.9040806439999995E-2</v>
      </c>
      <c r="H27" s="90">
        <f>1/$A$1*(SUM([1]CoreVPAImp!G$47:G$47)+SUM([1]CoreVPAImp!G$105:G$105))</f>
        <v>0.16010070615999999</v>
      </c>
      <c r="I27" s="90">
        <f>1/$A$1*(SUM([1]CoreVPAImp!H$47:H$47)+SUM([1]CoreVPAImp!H$105:H$105))</f>
        <v>0.27449361302666664</v>
      </c>
      <c r="J27" s="90">
        <f>1/$A$1*(SUM([1]CoreVPAImp!I$47:I$47)+SUM([1]CoreVPAImp!I$105:I$105))</f>
        <v>0.37191606869333332</v>
      </c>
      <c r="K27" s="90">
        <f>1/$A$1*(SUM([1]CoreVPAImp!J$47:J$47)+SUM([1]CoreVPAImp!J$105:J$105))</f>
        <v>0.32107481709333324</v>
      </c>
      <c r="L27" s="90">
        <f>1/$A$1*(SUM([1]CoreVPAImp!K$47:K$47)+SUM([1]CoreVPAImp!K$105:K$105))</f>
        <v>0.2989078781133333</v>
      </c>
      <c r="M27" s="90">
        <f>1/$A$1*(SUM([1]CoreVPAImp!L$47:L$47)+SUM([1]CoreVPAImp!L$105:L$105))</f>
        <v>0.4744245206133334</v>
      </c>
      <c r="N27" s="90">
        <f>1/$A$1*(SUM([1]CoreVPAImp!M$47:M$47)+SUM([1]CoreVPAImp!M$105:M$105))</f>
        <v>0.53453615855333325</v>
      </c>
      <c r="O27" s="90">
        <f>1/$A$1*(SUM([1]CoreVPAImp!N$47:N$47)+SUM([1]CoreVPAImp!N$105:N$105))</f>
        <v>0.57594371941999989</v>
      </c>
      <c r="P27" s="90">
        <f>1/$A$1*(SUM([1]CoreVPAImp!O$47:O$47)+SUM([1]CoreVPAImp!O$105:O$105))</f>
        <v>0.59160159924666667</v>
      </c>
      <c r="Q27" s="90">
        <f>1/$A$1*(SUM([1]CoreVPAImp!P$47:P$47)+SUM([1]CoreVPAImp!P$105:P$105))</f>
        <v>0.68703881989109761</v>
      </c>
      <c r="R27" s="90">
        <f>1/$A$1*(SUM([1]CoreVPAImp!Q$47:Q$47)+SUM([1]CoreVPAImp!Q$105:Q$105))</f>
        <v>0.69956566710157164</v>
      </c>
      <c r="S27" s="90">
        <f>1/$A$1*(SUM([1]CoreVPAImp!R$47:R$47)+SUM([1]CoreVPAImp!R$105:R$105))</f>
        <v>0.89033577569517641</v>
      </c>
      <c r="T27" s="90">
        <f>1/$A$1*(SUM([1]CoreVPAImp!S$47:S$47)+SUM([1]CoreVPAImp!S$105:S$105))</f>
        <v>0.87306061045100525</v>
      </c>
      <c r="U27" s="90">
        <f>1/$A$1*(SUM([1]CoreVPAImp!T$47:T$47)+SUM([1]CoreVPAImp!T$105:T$105))</f>
        <v>0</v>
      </c>
      <c r="V27" s="90">
        <f>1/$A$1*(SUM([1]CoreVPAImp!U$47:U$47)+SUM([1]CoreVPAImp!U$105:U$105))</f>
        <v>0</v>
      </c>
      <c r="W27" s="90">
        <f>1/$A$1*(SUM([1]CoreVPAImp!V$47:V$47)+SUM([1]CoreVPAImp!V$105:V$105))</f>
        <v>0</v>
      </c>
      <c r="X27" s="90">
        <f>1/$A$1*(SUM([1]CoreVPAImp!W$47:W$47)+SUM([1]CoreVPAImp!W$105:W$105))</f>
        <v>0</v>
      </c>
      <c r="Y27" s="90">
        <f>1/$A$1*(SUM([1]CoreVPAImp!X$47:X$47)+SUM([1]CoreVPAImp!X$105:X$105))</f>
        <v>0</v>
      </c>
      <c r="Z27" s="90">
        <f>1/$A$1*(SUM([1]CoreVPAImp!Y$47:Y$47)+SUM([1]CoreVPAImp!Y$105:Y$105))</f>
        <v>0</v>
      </c>
      <c r="AA27" s="90">
        <f>1/$A$1*(SUM([1]CoreVPAImp!Z$47:Z$47)+SUM([1]CoreVPAImp!Z$105:Z$105))</f>
        <v>0</v>
      </c>
      <c r="AB27" s="90">
        <f>1/$A$1*(SUM([1]CoreVPAImp!AA$47:AA$47)+SUM([1]CoreVPAImp!AA$105:AA$105))</f>
        <v>0</v>
      </c>
      <c r="AC27" s="183"/>
      <c r="AD27" s="16">
        <f>1/1000*(SUM([1]CoreVPAImp!AB$47:AB$47)+SUM([1]CoreVPAImp!AB$105:AB$105))</f>
        <v>3.6750000000000003E-3</v>
      </c>
      <c r="AE27" s="16">
        <f>1/1000*(SUM([1]CoreVPAImp!AC$47:AC$47)+SUM([1]CoreVPAImp!AC$105:AC$105))</f>
        <v>2.9136490000000004E-3</v>
      </c>
      <c r="AF27" s="16">
        <f>1/1000*(SUM([1]CoreVPAImp!AD$47:AD$47)+SUM([1]CoreVPAImp!AD$105:AD$105))</f>
        <v>2.0893120000000003E-3</v>
      </c>
      <c r="AG27" s="16">
        <f>1/1000*(SUM([1]CoreVPAImp!AE$47:AE$47)+SUM([1]CoreVPAImp!AE$105:AE$105))</f>
        <v>5.5123840000000004E-3</v>
      </c>
      <c r="AH27" s="16">
        <f>1/1000*(SUM([1]CoreVPAImp!AF$47:AF$47)+SUM([1]CoreVPAImp!AF$105:AF$105))</f>
        <v>1.8833896999999999E-2</v>
      </c>
      <c r="AI27" s="16">
        <f>1/1000*(SUM([1]CoreVPAImp!AG$47:AG$47)+SUM([1]CoreVPAImp!AG$105:AG$105))</f>
        <v>3.3739761E-2</v>
      </c>
      <c r="AJ27" s="16">
        <f>1/1000*(SUM([1]CoreVPAImp!AH$47:AH$47)+SUM([1]CoreVPAImp!AH$105:AH$105))</f>
        <v>5.6975005999999995E-2</v>
      </c>
      <c r="AK27" s="16">
        <f>1/1000*(SUM([1]CoreVPAImp!AI$47:AI$47)+SUM([1]CoreVPAImp!AI$105:AI$105))</f>
        <v>7.6851533999999999E-2</v>
      </c>
      <c r="AL27" s="16">
        <f>1/1000*(SUM([1]CoreVPAImp!AJ$47:AJ$47)+SUM([1]CoreVPAImp!AJ$105:AJ$105))</f>
        <v>8.2645974000000011E-2</v>
      </c>
      <c r="AM27" s="16">
        <f>1/1000*(SUM([1]CoreVPAImp!AK$47:AK$47)+SUM([1]CoreVPAImp!AK$105:AK$105))</f>
        <v>6.9790519000000009E-2</v>
      </c>
      <c r="AN27" s="16">
        <f>1/1000*(SUM([1]CoreVPAImp!AL$47:AL$47)+SUM([1]CoreVPAImp!AL$105:AL$105))</f>
        <v>8.7261850000000002E-2</v>
      </c>
      <c r="AO27" s="16">
        <f>1/1000*(SUM([1]CoreVPAImp!AM$47:AM$47)+SUM([1]CoreVPAImp!AM$105:AM$105))</f>
        <v>0.105991772</v>
      </c>
      <c r="AP27" s="16">
        <f>1/1000*(SUM([1]CoreVPAImp!AN$47:AN$47)+SUM([1]CoreVPAImp!AN$105:AN$105))</f>
        <v>0.119798501</v>
      </c>
      <c r="AQ27" s="16">
        <f>1/1000*(SUM([1]CoreVPAImp!AO$47:AO$47)+SUM([1]CoreVPAImp!AO$105:AO$105))</f>
        <v>0.12107440100000001</v>
      </c>
      <c r="AR27" s="16">
        <f>1/1000*(SUM([1]CoreVPAImp!AP$47:AP$47)+SUM([1]CoreVPAImp!AP$105:AP$105))</f>
        <v>0.16365866799999998</v>
      </c>
      <c r="AS27" s="16">
        <f>1/1000*(SUM([1]CoreVPAImp!AQ$47:AQ$47)+SUM([1]CoreVPAImp!AQ$105:AQ$105))</f>
        <v>0.16154163699999999</v>
      </c>
      <c r="AT27" s="16">
        <f>1/1000*(SUM([1]CoreVPAImp!AR$47:AR$47)+SUM([1]CoreVPAImp!AR$105:AR$105))</f>
        <v>0.18425715999999998</v>
      </c>
      <c r="AU27" s="16">
        <f>1/1000*(SUM([1]CoreVPAImp!AS$47:AS$47)+SUM([1]CoreVPAImp!AS$105:AS$105))</f>
        <v>0.23546517499999997</v>
      </c>
      <c r="AV27" s="16">
        <f>1/1000*(SUM([1]CoreVPAImp!AT$47:AT$47)+SUM([1]CoreVPAImp!AT$105:AT$105))</f>
        <v>0</v>
      </c>
      <c r="AW27" s="16">
        <f>1/1000*(SUM([1]CoreVPAImp!AU$47:AU$47)+SUM([1]CoreVPAImp!AU$105:AU$105))</f>
        <v>0</v>
      </c>
      <c r="AX27" s="16">
        <f>1/1000*(SUM([1]CoreVPAImp!AV$47:AV$47)+SUM([1]CoreVPAImp!AV$105:AV$105))</f>
        <v>0</v>
      </c>
      <c r="AY27" s="16">
        <f>1/1000*(SUM([1]CoreVPAImp!AW$47:AW$47)+SUM([1]CoreVPAImp!AW$105:AW$105))</f>
        <v>0</v>
      </c>
      <c r="AZ27" s="16">
        <f>1/1000*(SUM([1]CoreVPAImp!AX$47:AX$47)+SUM([1]CoreVPAImp!AX$105:AX$105))</f>
        <v>0</v>
      </c>
      <c r="BA27" s="16">
        <f>1/1000*(SUM([1]CoreVPAImp!AY$47:AY$47)+SUM([1]CoreVPAImp!AY$105:AY$105))</f>
        <v>0</v>
      </c>
      <c r="BB27" s="16">
        <f>1/1000*(SUM([1]CoreVPAImp!AZ$47:AZ$47)+SUM([1]CoreVPAImp!AZ$105:AZ$105))</f>
        <v>0</v>
      </c>
      <c r="BC27" s="16">
        <f>1/1000*(SUM([1]CoreVPAImp!BA$47:BA$47)+SUM([1]CoreVPAImp!BA$105:BA$105))</f>
        <v>0</v>
      </c>
      <c r="BD27" s="108"/>
    </row>
    <row r="28" spans="2:56">
      <c r="B28" s="115" t="s">
        <v>24</v>
      </c>
      <c r="C28" s="16">
        <f>1/$A$1*[1]CoreVPAImp!B$109</f>
        <v>9.2270576043999977E-2</v>
      </c>
      <c r="D28" s="12">
        <f>1/$A$1*[1]CoreVPAImp!C$109</f>
        <v>8.3280597329999997E-2</v>
      </c>
      <c r="E28" s="12">
        <f>1/$A$1*[1]CoreVPAImp!D$109</f>
        <v>6.6469630638000002E-2</v>
      </c>
      <c r="F28" s="12">
        <f>1/$A$1*[1]CoreVPAImp!E$109</f>
        <v>2.3035129661999998E-2</v>
      </c>
      <c r="G28" s="12">
        <f>1/$A$1*[1]CoreVPAImp!F$109</f>
        <v>9.2833030059999988E-3</v>
      </c>
      <c r="H28" s="12">
        <f>1/$A$1*[1]CoreVPAImp!G$109</f>
        <v>1.5922796499999998E-3</v>
      </c>
      <c r="I28" s="12">
        <f>1/$A$1*[1]CoreVPAImp!H$109</f>
        <v>2.1026396799999998E-3</v>
      </c>
      <c r="J28" s="12">
        <f>1/$A$1*[1]CoreVPAImp!I$109</f>
        <v>1.4198886966E-2</v>
      </c>
      <c r="K28" s="12">
        <f>1/$A$1*[1]CoreVPAImp!J$109</f>
        <v>2.0897865933999997E-2</v>
      </c>
      <c r="L28" s="12">
        <f>1/$A$1*[1]CoreVPAImp!K$109</f>
        <v>1.1830121947999999E-2</v>
      </c>
      <c r="M28" s="12">
        <f>1/$A$1*[1]CoreVPAImp!L$109</f>
        <v>2.9311262367999993E-2</v>
      </c>
      <c r="N28" s="12">
        <f>1/$A$1*[1]CoreVPAImp!M$109</f>
        <v>2.4677525317999997E-2</v>
      </c>
      <c r="O28" s="12">
        <f>1/$A$1*[1]CoreVPAImp!N$109</f>
        <v>1.9506984873999999E-2</v>
      </c>
      <c r="P28" s="12">
        <f>1/$A$1*[1]CoreVPAImp!O$109</f>
        <v>4.7093796960000003E-3</v>
      </c>
      <c r="Q28" s="12">
        <f>1/$A$1*[1]CoreVPAImp!P$109</f>
        <v>9.4023997199999994E-3</v>
      </c>
      <c r="R28" s="12">
        <f>1/$A$1*[1]CoreVPAImp!Q$109</f>
        <v>1.9416844383999998E-2</v>
      </c>
      <c r="S28" s="12">
        <f>1/$A$1*[1]CoreVPAImp!R$109</f>
        <v>2.9079088947999997E-2</v>
      </c>
      <c r="T28" s="12">
        <f>1/$A$1*[1]CoreVPAImp!S$109</f>
        <v>2.4651693051999997E-2</v>
      </c>
      <c r="U28" s="12">
        <f>1/$A$1*[1]CoreVPAImp!T$109</f>
        <v>0</v>
      </c>
      <c r="V28" s="12">
        <f>1/$A$1*[1]CoreVPAImp!U$109</f>
        <v>0</v>
      </c>
      <c r="W28" s="12">
        <f>1/$A$1*[1]CoreVPAImp!V$109</f>
        <v>0</v>
      </c>
      <c r="X28" s="12">
        <f>1/$A$1*[1]CoreVPAImp!W$109</f>
        <v>0</v>
      </c>
      <c r="Y28" s="12">
        <f>1/$A$1*[1]CoreVPAImp!X$109</f>
        <v>0</v>
      </c>
      <c r="Z28" s="12">
        <f>1/$A$1*[1]CoreVPAImp!Y$109</f>
        <v>0</v>
      </c>
      <c r="AA28" s="12">
        <f>1/$A$1*[1]CoreVPAImp!Z$109</f>
        <v>0</v>
      </c>
      <c r="AB28" s="12">
        <f>1/$A$1*[1]CoreVPAImp!AA$109</f>
        <v>0</v>
      </c>
      <c r="AC28" s="61"/>
      <c r="AD28" s="16">
        <f>1/1000*[1]CoreVPAImp!AB$109</f>
        <v>1.2619999999999999E-2</v>
      </c>
      <c r="AE28" s="12">
        <f>1/1000*[1]CoreVPAImp!AC$109</f>
        <v>1.5856841E-2</v>
      </c>
      <c r="AF28" s="12">
        <f>1/1000*[1]CoreVPAImp!AD$109</f>
        <v>6.2204010000000004E-3</v>
      </c>
      <c r="AG28" s="12">
        <f>1/1000*[1]CoreVPAImp!AE$109</f>
        <v>4.3155779999999996E-3</v>
      </c>
      <c r="AH28" s="12">
        <f>1/1000*[1]CoreVPAImp!AF$109</f>
        <v>6.6191179999999994E-3</v>
      </c>
      <c r="AI28" s="12">
        <f>1/1000*[1]CoreVPAImp!AG$109</f>
        <v>9.6176890000000004E-3</v>
      </c>
      <c r="AJ28" s="12">
        <f>1/1000*[1]CoreVPAImp!AH$109</f>
        <v>1.2333572999999999E-2</v>
      </c>
      <c r="AK28" s="12">
        <f>1/1000*[1]CoreVPAImp!AI$109</f>
        <v>8.2038530000000005E-3</v>
      </c>
      <c r="AL28" s="12">
        <f>1/1000*[1]CoreVPAImp!AJ$109</f>
        <v>1.0267980999999999E-2</v>
      </c>
      <c r="AM28" s="12">
        <f>1/1000*[1]CoreVPAImp!AK$109</f>
        <v>4.7442829999999993E-3</v>
      </c>
      <c r="AN28" s="12">
        <f>1/1000*[1]CoreVPAImp!AL$109</f>
        <v>9.4113099999999991E-3</v>
      </c>
      <c r="AO28" s="12">
        <f>1/1000*[1]CoreVPAImp!AM$109</f>
        <v>1.0464235000000001E-2</v>
      </c>
      <c r="AP28" s="12">
        <f>1/1000*[1]CoreVPAImp!AN$109</f>
        <v>9.2154219999999992E-3</v>
      </c>
      <c r="AQ28" s="12">
        <f>1/1000*[1]CoreVPAImp!AO$109</f>
        <v>2.5492559999999997E-3</v>
      </c>
      <c r="AR28" s="12">
        <f>1/1000*[1]CoreVPAImp!AP$109</f>
        <v>4.4082269999999998E-3</v>
      </c>
      <c r="AS28" s="12">
        <f>1/1000*[1]CoreVPAImp!AQ$109</f>
        <v>7.9504079999999991E-3</v>
      </c>
      <c r="AT28" s="12">
        <f>1/1000*[1]CoreVPAImp!AR$109</f>
        <v>1.2547742000000001E-2</v>
      </c>
      <c r="AU28" s="12">
        <f>1/1000*[1]CoreVPAImp!AS$109</f>
        <v>1.2834508E-2</v>
      </c>
      <c r="AV28" s="12">
        <f>1/1000*[1]CoreVPAImp!AT$109</f>
        <v>0</v>
      </c>
      <c r="AW28" s="12">
        <f>1/1000*[1]CoreVPAImp!AU$109</f>
        <v>0</v>
      </c>
      <c r="AX28" s="12">
        <f>1/1000*[1]CoreVPAImp!AV$109</f>
        <v>0</v>
      </c>
      <c r="AY28" s="12">
        <f>1/1000*[1]CoreVPAImp!AW$109</f>
        <v>0</v>
      </c>
      <c r="AZ28" s="12">
        <f>1/1000*[1]CoreVPAImp!AX$109</f>
        <v>0</v>
      </c>
      <c r="BA28" s="12">
        <f>1/1000*[1]CoreVPAImp!AY$109</f>
        <v>0</v>
      </c>
      <c r="BB28" s="12">
        <f>1/1000*[1]CoreVPAImp!AZ$109</f>
        <v>0</v>
      </c>
      <c r="BC28" s="12">
        <f>1/1000*[1]CoreVPAImp!BA$109</f>
        <v>0</v>
      </c>
      <c r="BD28" s="108"/>
    </row>
    <row r="29" spans="2:56">
      <c r="B29" s="115" t="s">
        <v>78</v>
      </c>
      <c r="C29" s="129">
        <f>1/$A$1*[1]CoreVPAImp!B$125</f>
        <v>0.18012</v>
      </c>
      <c r="D29" s="128">
        <f>1/$A$1*[1]CoreVPAImp!C$125</f>
        <v>0.139033296</v>
      </c>
      <c r="E29" s="128">
        <f>1/$A$1*[1]CoreVPAImp!D$125</f>
        <v>0.10336949428571429</v>
      </c>
      <c r="F29" s="128">
        <f>1/$A$1*[1]CoreVPAImp!E$125</f>
        <v>0.19266612</v>
      </c>
      <c r="G29" s="128">
        <f>1/$A$1*[1]CoreVPAImp!F$125</f>
        <v>0.21281239855832701</v>
      </c>
      <c r="H29" s="128">
        <f>1/$A$1*[1]CoreVPAImp!G$125</f>
        <v>0.24674106323552625</v>
      </c>
      <c r="I29" s="128">
        <f>1/$A$1*[1]CoreVPAImp!H$125</f>
        <v>0.23849945183829449</v>
      </c>
      <c r="J29" s="128">
        <f>1/$A$1*[1]CoreVPAImp!I$125</f>
        <v>0.30304351422954523</v>
      </c>
      <c r="K29" s="128">
        <f>1/$A$1*[1]CoreVPAImp!J$125</f>
        <v>0.32537986581534889</v>
      </c>
      <c r="L29" s="128">
        <f>1/$A$1*[1]CoreVPAImp!K$125</f>
        <v>0.27285267862692875</v>
      </c>
      <c r="M29" s="128">
        <f>1/$A$1*[1]CoreVPAImp!L$125</f>
        <v>0.65072705031175138</v>
      </c>
      <c r="N29" s="128">
        <f>1/$A$1*[1]CoreVPAImp!M$125</f>
        <v>0.71254399999999996</v>
      </c>
      <c r="O29" s="128">
        <f>1/$A$1*[1]CoreVPAImp!N$125</f>
        <v>0.70904686306256992</v>
      </c>
      <c r="P29" s="128">
        <f>1/$A$1*[1]CoreVPAImp!O$125</f>
        <v>0.91753530819916673</v>
      </c>
      <c r="Q29" s="128">
        <f>1/$A$1*[1]CoreVPAImp!P$125</f>
        <v>1.2183111969298408</v>
      </c>
      <c r="R29" s="128">
        <f>1/$A$1*[1]CoreVPAImp!Q$125</f>
        <v>1.0137908108720237</v>
      </c>
      <c r="S29" s="128">
        <f>1/$A$1*[1]CoreVPAImp!R$125</f>
        <v>0.22151604279794754</v>
      </c>
      <c r="T29" s="128">
        <f>1/$A$1*[1]CoreVPAImp!S$125</f>
        <v>4.7930949702986222E-3</v>
      </c>
      <c r="U29" s="128">
        <f>1/$A$1*[1]CoreVPAImp!T$125</f>
        <v>0</v>
      </c>
      <c r="V29" s="128" t="e">
        <f>1/$A$1*[1]CoreVPAImp!U$125</f>
        <v>#DIV/0!</v>
      </c>
      <c r="W29" s="128" t="e">
        <f>1/$A$1*[1]CoreVPAImp!V$125</f>
        <v>#DIV/0!</v>
      </c>
      <c r="X29" s="128" t="e">
        <f>1/$A$1*[1]CoreVPAImp!W$125</f>
        <v>#DIV/0!</v>
      </c>
      <c r="Y29" s="128" t="e">
        <f>1/$A$1*[1]CoreVPAImp!X$125</f>
        <v>#DIV/0!</v>
      </c>
      <c r="Z29" s="128" t="e">
        <f>1/$A$1*[1]CoreVPAImp!Y$125</f>
        <v>#DIV/0!</v>
      </c>
      <c r="AA29" s="128" t="e">
        <f>1/$A$1*[1]CoreVPAImp!Z$125</f>
        <v>#DIV/0!</v>
      </c>
      <c r="AB29" s="128" t="e">
        <f>1/$A$1*[1]CoreVPAImp!AA$125</f>
        <v>#DIV/0!</v>
      </c>
      <c r="AC29" s="95"/>
      <c r="AD29" s="16">
        <f>1/1000*[1]CoreVPAImp!AB$125</f>
        <v>3.6024E-2</v>
      </c>
      <c r="AE29" s="12">
        <f>1/1000*[1]CoreVPAImp!AC$125</f>
        <v>3.4758324E-2</v>
      </c>
      <c r="AF29" s="12">
        <f>1/1000*[1]CoreVPAImp!AD$125</f>
        <v>3.6179322999999999E-2</v>
      </c>
      <c r="AG29" s="12">
        <f>1/1000*[1]CoreVPAImp!AE$125</f>
        <v>5.2804591999999997E-2</v>
      </c>
      <c r="AH29" s="12">
        <f>1/1000*[1]CoreVPAImp!AF$125</f>
        <v>5.9367495999999999E-2</v>
      </c>
      <c r="AI29" s="12">
        <f>1/1000*[1]CoreVPAImp!AG$125</f>
        <v>6.9407082999999981E-2</v>
      </c>
      <c r="AJ29" s="12">
        <f>1/1000*[1]CoreVPAImp!AH$125</f>
        <v>8.3473712999999991E-2</v>
      </c>
      <c r="AK29" s="12">
        <f>1/1000*[1]CoreVPAImp!AI$125</f>
        <v>9.5627461999999996E-2</v>
      </c>
      <c r="AL29" s="12">
        <f>1/1000*[1]CoreVPAImp!AJ$125</f>
        <v>0.130550895</v>
      </c>
      <c r="AM29" s="12">
        <f>1/1000*[1]CoreVPAImp!AK$125</f>
        <v>9.3375850999999982E-2</v>
      </c>
      <c r="AN29" s="12">
        <f>1/1000*[1]CoreVPAImp!AL$125</f>
        <v>0.16167223</v>
      </c>
      <c r="AO29" s="12">
        <f>1/1000*[1]CoreVPAImp!AM$125</f>
        <v>0.31266107500000001</v>
      </c>
      <c r="AP29" s="12">
        <f>1/1000*[1]CoreVPAImp!AN$125</f>
        <v>0.28423357400000004</v>
      </c>
      <c r="AQ29" s="12">
        <f>1/1000*[1]CoreVPAImp!AO$125</f>
        <v>0.45852975400000001</v>
      </c>
      <c r="AR29" s="12">
        <f>1/1000*[1]CoreVPAImp!AP$125</f>
        <v>0.59635687900000001</v>
      </c>
      <c r="AS29" s="12">
        <f>1/1000*[1]CoreVPAImp!AQ$125</f>
        <v>0.35976320499999997</v>
      </c>
      <c r="AT29" s="12">
        <f>1/1000*[1]CoreVPAImp!AR$125</f>
        <v>7.9082814000000001E-2</v>
      </c>
      <c r="AU29" s="12">
        <f>1/1000*[1]CoreVPAImp!AS$125</f>
        <v>3.9099301999999996E-2</v>
      </c>
      <c r="AV29" s="12">
        <f>1/1000*[1]CoreVPAImp!AT$125</f>
        <v>0</v>
      </c>
      <c r="AW29" s="12">
        <f>1/1000*[1]CoreVPAImp!AU$125</f>
        <v>0</v>
      </c>
      <c r="AX29" s="12">
        <f>1/1000*[1]CoreVPAImp!AV$125</f>
        <v>0</v>
      </c>
      <c r="AY29" s="12">
        <f>1/1000*[1]CoreVPAImp!AW$125</f>
        <v>0</v>
      </c>
      <c r="AZ29" s="12">
        <f>1/1000*[1]CoreVPAImp!AX$125</f>
        <v>0</v>
      </c>
      <c r="BA29" s="12">
        <f>1/1000*[1]CoreVPAImp!AY$125</f>
        <v>0</v>
      </c>
      <c r="BB29" s="12">
        <f>1/1000*[1]CoreVPAImp!AZ$125</f>
        <v>0</v>
      </c>
      <c r="BC29" s="12">
        <f>1/1000*[1]CoreVPAImp!BA$125</f>
        <v>0</v>
      </c>
      <c r="BD29" s="108"/>
    </row>
    <row r="30" spans="2:56">
      <c r="B30" s="115" t="s">
        <v>79</v>
      </c>
      <c r="C30" s="16">
        <f>1/$A$1*[1]CoreVPAImp!B$138</f>
        <v>0.13466274200438116</v>
      </c>
      <c r="D30" s="12">
        <f>1/$A$1*[1]CoreVPAImp!C$138</f>
        <v>0.10303198492880612</v>
      </c>
      <c r="E30" s="12">
        <f>1/$A$1*[1]CoreVPAImp!D$138</f>
        <v>0.15033633999999998</v>
      </c>
      <c r="F30" s="12">
        <f>1/$A$1*[1]CoreVPAImp!E$138</f>
        <v>0.36871324000000005</v>
      </c>
      <c r="G30" s="12">
        <f>1/$A$1*[1]CoreVPAImp!F$138</f>
        <v>0.47585960000000005</v>
      </c>
      <c r="H30" s="12">
        <f>1/$A$1*[1]CoreVPAImp!G$138</f>
        <v>0.51058720000000002</v>
      </c>
      <c r="I30" s="12">
        <f>1/$A$1*[1]CoreVPAImp!H$138</f>
        <v>0.38182948919269172</v>
      </c>
      <c r="J30" s="12">
        <f>1/$A$1*[1]CoreVPAImp!I$138</f>
        <v>0.41501273999999999</v>
      </c>
      <c r="K30" s="12">
        <f>1/$A$1*[1]CoreVPAImp!J$138</f>
        <v>0.42057703255500006</v>
      </c>
      <c r="L30" s="12">
        <f>1/$A$1*[1]CoreVPAImp!K$138</f>
        <v>0.42035372439999985</v>
      </c>
      <c r="M30" s="12">
        <f>1/$A$1*[1]CoreVPAImp!L$138</f>
        <v>0.29236742577999997</v>
      </c>
      <c r="N30" s="12">
        <f>1/$A$1*[1]CoreVPAImp!M$138</f>
        <v>0.21720888176190473</v>
      </c>
      <c r="O30" s="12">
        <f>1/$A$1*[1]CoreVPAImp!N$138</f>
        <v>0.17816747775</v>
      </c>
      <c r="P30" s="12">
        <f>1/$A$1*[1]CoreVPAImp!O$138</f>
        <v>0.2066377728766749</v>
      </c>
      <c r="Q30" s="12">
        <f>1/$A$1*[1]CoreVPAImp!P$138</f>
        <v>0.29157229722</v>
      </c>
      <c r="R30" s="12">
        <f>1/$A$1*[1]CoreVPAImp!Q$138</f>
        <v>0.26888167079999997</v>
      </c>
      <c r="S30" s="12">
        <f>1/$A$1*[1]CoreVPAImp!R$138</f>
        <v>0.23492580768666668</v>
      </c>
      <c r="T30" s="12">
        <f>1/$A$1*[1]CoreVPAImp!S$138</f>
        <v>0.20040391931999998</v>
      </c>
      <c r="U30" s="12">
        <f>1/$A$1*[1]CoreVPAImp!T$138</f>
        <v>0</v>
      </c>
      <c r="V30" s="12">
        <f>1/$A$1*[1]CoreVPAImp!U$138</f>
        <v>0</v>
      </c>
      <c r="W30" s="12">
        <f>1/$A$1*[1]CoreVPAImp!V$138</f>
        <v>0</v>
      </c>
      <c r="X30" s="12">
        <f>1/$A$1*[1]CoreVPAImp!W$138</f>
        <v>0</v>
      </c>
      <c r="Y30" s="12">
        <f>1/$A$1*[1]CoreVPAImp!X$138</f>
        <v>0</v>
      </c>
      <c r="Z30" s="12">
        <f>1/$A$1*[1]CoreVPAImp!Y$138</f>
        <v>0</v>
      </c>
      <c r="AA30" s="12">
        <f>1/$A$1*[1]CoreVPAImp!Z$138</f>
        <v>0</v>
      </c>
      <c r="AB30" s="12">
        <f>1/$A$1*[1]CoreVPAImp!AA$138</f>
        <v>0</v>
      </c>
      <c r="AC30" s="61"/>
      <c r="AD30" s="16">
        <f>1/1000*[1]CoreVPAImp!AB$138</f>
        <v>1.6003E-2</v>
      </c>
      <c r="AE30" s="12">
        <f>1/1000*[1]CoreVPAImp!AC$138</f>
        <v>1.5430743999999998E-2</v>
      </c>
      <c r="AF30" s="12">
        <f>1/1000*[1]CoreVPAImp!AD$138</f>
        <v>4.3748225999999994E-2</v>
      </c>
      <c r="AG30" s="12">
        <f>1/1000*[1]CoreVPAImp!AE$138</f>
        <v>7.9138818999999999E-2</v>
      </c>
      <c r="AH30" s="12">
        <f>1/1000*[1]CoreVPAImp!AF$138</f>
        <v>0.11888211599999998</v>
      </c>
      <c r="AI30" s="12">
        <f>1/1000*[1]CoreVPAImp!AG$138</f>
        <v>9.5121840000000013E-2</v>
      </c>
      <c r="AJ30" s="12">
        <f>1/1000*[1]CoreVPAImp!AH$138</f>
        <v>9.1011625999999998E-2</v>
      </c>
      <c r="AK30" s="12">
        <f>1/1000*[1]CoreVPAImp!AI$138</f>
        <v>8.8123287999999994E-2</v>
      </c>
      <c r="AL30" s="12">
        <f>1/1000*[1]CoreVPAImp!AJ$138</f>
        <v>0.10591717599999999</v>
      </c>
      <c r="AM30" s="12">
        <f>1/1000*[1]CoreVPAImp!AK$138</f>
        <v>7.5722803000000005E-2</v>
      </c>
      <c r="AN30" s="12">
        <f>1/1000*[1]CoreVPAImp!AL$138</f>
        <v>5.8188789999999997E-2</v>
      </c>
      <c r="AO30" s="12">
        <f>1/1000*[1]CoreVPAImp!AM$138</f>
        <v>4.2612783000000008E-2</v>
      </c>
      <c r="AP30" s="12">
        <f>1/1000*[1]CoreVPAImp!AN$138</f>
        <v>3.7894434999999997E-2</v>
      </c>
      <c r="AQ30" s="12">
        <f>1/1000*[1]CoreVPAImp!AO$138</f>
        <v>4.2261861999999997E-2</v>
      </c>
      <c r="AR30" s="12">
        <f>1/1000*[1]CoreVPAImp!AP$138</f>
        <v>5.9177834000000006E-2</v>
      </c>
      <c r="AS30" s="12">
        <f>1/1000*[1]CoreVPAImp!AQ$138</f>
        <v>5.0742540999999995E-2</v>
      </c>
      <c r="AT30" s="12">
        <f>1/1000*[1]CoreVPAImp!AR$138</f>
        <v>4.8630286000000009E-2</v>
      </c>
      <c r="AU30" s="12">
        <f>1/1000*[1]CoreVPAImp!AS$138</f>
        <v>4.3564181E-2</v>
      </c>
      <c r="AV30" s="12">
        <f>1/1000*[1]CoreVPAImp!AT$138</f>
        <v>0</v>
      </c>
      <c r="AW30" s="12">
        <f>1/1000*[1]CoreVPAImp!AU$138</f>
        <v>0</v>
      </c>
      <c r="AX30" s="12">
        <f>1/1000*[1]CoreVPAImp!AV$138</f>
        <v>0</v>
      </c>
      <c r="AY30" s="12">
        <f>1/1000*[1]CoreVPAImp!AW$138</f>
        <v>0</v>
      </c>
      <c r="AZ30" s="12">
        <f>1/1000*[1]CoreVPAImp!AX$138</f>
        <v>0</v>
      </c>
      <c r="BA30" s="12">
        <f>1/1000*[1]CoreVPAImp!AY$138</f>
        <v>0</v>
      </c>
      <c r="BB30" s="12">
        <f>1/1000*[1]CoreVPAImp!AZ$138</f>
        <v>0</v>
      </c>
      <c r="BC30" s="12">
        <f>1/1000*[1]CoreVPAImp!BA$138</f>
        <v>0</v>
      </c>
      <c r="BD30" s="108"/>
    </row>
    <row r="31" spans="2:56">
      <c r="B31" s="115" t="s">
        <v>30</v>
      </c>
      <c r="C31" s="16">
        <f>1/$A$1*[1]CoreVPAImp!B$228</f>
        <v>4.3091641600000001E-3</v>
      </c>
      <c r="D31" s="12">
        <f>1/$A$1*[1]CoreVPAImp!C$228</f>
        <v>3.7705072399999992E-3</v>
      </c>
      <c r="E31" s="12">
        <f>1/$A$1*[1]CoreVPAImp!D$228</f>
        <v>5.9649100039999986E-3</v>
      </c>
      <c r="F31" s="12">
        <f>1/$A$1*[1]CoreVPAImp!E$228</f>
        <v>4.92363E-3</v>
      </c>
      <c r="G31" s="12">
        <f>1/$A$1*[1]CoreVPAImp!F$228</f>
        <v>1.342655612E-2</v>
      </c>
      <c r="H31" s="12">
        <f>1/$A$1*[1]CoreVPAImp!G$228</f>
        <v>9.2901288000000002E-3</v>
      </c>
      <c r="I31" s="12">
        <f>1/$A$1*[1]CoreVPAImp!H$228</f>
        <v>1.0558795707999998E-2</v>
      </c>
      <c r="J31" s="12">
        <f>1/$A$1*[1]CoreVPAImp!I$228</f>
        <v>1.1146193780000001E-2</v>
      </c>
      <c r="K31" s="12">
        <f>1/$A$1*[1]CoreVPAImp!J$228</f>
        <v>1.4787534799999998E-2</v>
      </c>
      <c r="L31" s="12">
        <f>1/$A$1*[1]CoreVPAImp!K$228</f>
        <v>1.1283400000000001E-2</v>
      </c>
      <c r="M31" s="12">
        <f>1/$A$1*[1]CoreVPAImp!L$228</f>
        <v>6.72822E-3</v>
      </c>
      <c r="N31" s="12">
        <f>1/$A$1*[1]CoreVPAImp!M$228</f>
        <v>5.4386956885342222E-3</v>
      </c>
      <c r="O31" s="12">
        <f>1/$A$1*[1]CoreVPAImp!N$228</f>
        <v>5.5263599999999993E-3</v>
      </c>
      <c r="P31" s="12">
        <f>1/$A$1*[1]CoreVPAImp!O$228</f>
        <v>6.4491200000000009E-3</v>
      </c>
      <c r="Q31" s="12">
        <f>1/$A$1*[1]CoreVPAImp!P$228</f>
        <v>5.6841474000000006E-3</v>
      </c>
      <c r="R31" s="12">
        <f>1/$A$1*[1]CoreVPAImp!Q$228</f>
        <v>4.9191748000000004E-3</v>
      </c>
      <c r="S31" s="12">
        <f>1/$A$1*[1]CoreVPAImp!R$228</f>
        <v>5.5203648399999999E-3</v>
      </c>
      <c r="T31" s="12">
        <f>1/$A$1*[1]CoreVPAImp!S$228</f>
        <v>0</v>
      </c>
      <c r="U31" s="12">
        <f>1/$A$1*[1]CoreVPAImp!T$228</f>
        <v>0</v>
      </c>
      <c r="V31" s="12">
        <f>1/$A$1*[1]CoreVPAImp!U$228</f>
        <v>0</v>
      </c>
      <c r="W31" s="12">
        <f>1/$A$1*[1]CoreVPAImp!V$228</f>
        <v>0</v>
      </c>
      <c r="X31" s="12">
        <f>1/$A$1*[1]CoreVPAImp!W$228</f>
        <v>0</v>
      </c>
      <c r="Y31" s="12">
        <f>1/$A$1*[1]CoreVPAImp!X$228</f>
        <v>0</v>
      </c>
      <c r="Z31" s="12">
        <f>1/$A$1*[1]CoreVPAImp!Y$228</f>
        <v>0</v>
      </c>
      <c r="AA31" s="12">
        <f>1/$A$1*[1]CoreVPAImp!Z$228</f>
        <v>0</v>
      </c>
      <c r="AB31" s="12">
        <f>1/$A$1*[1]CoreVPAImp!AA$228</f>
        <v>0</v>
      </c>
      <c r="AC31" s="61"/>
      <c r="AD31" s="16">
        <f>1/1000*[1]CoreVPAImp!AB$228</f>
        <v>3.9029999999999998E-3</v>
      </c>
      <c r="AE31" s="12">
        <f>1/1000*[1]CoreVPAImp!AC$228</f>
        <v>4.8425930000000001E-3</v>
      </c>
      <c r="AF31" s="12">
        <f>1/1000*[1]CoreVPAImp!AD$228</f>
        <v>1.0135224E-2</v>
      </c>
      <c r="AG31" s="12">
        <f>1/1000*[1]CoreVPAImp!AE$228</f>
        <v>1.2517816999999999E-2</v>
      </c>
      <c r="AH31" s="12">
        <f>1/1000*[1]CoreVPAImp!AF$228</f>
        <v>2.7300611999999998E-2</v>
      </c>
      <c r="AI31" s="12">
        <f>1/1000*[1]CoreVPAImp!AG$228</f>
        <v>2.8418846999999997E-2</v>
      </c>
      <c r="AJ31" s="12">
        <f>1/1000*[1]CoreVPAImp!AH$228</f>
        <v>2.6327453999999997E-2</v>
      </c>
      <c r="AK31" s="12">
        <f>1/1000*[1]CoreVPAImp!AI$228</f>
        <v>3.1654332E-2</v>
      </c>
      <c r="AL31" s="12">
        <f>1/1000*[1]CoreVPAImp!AJ$228</f>
        <v>2.1050638999999999E-2</v>
      </c>
      <c r="AM31" s="12">
        <f>1/1000*[1]CoreVPAImp!AK$228</f>
        <v>1.1854505E-2</v>
      </c>
      <c r="AN31" s="12">
        <f>1/1000*[1]CoreVPAImp!AL$228</f>
        <v>5.8048800000000001E-3</v>
      </c>
      <c r="AO31" s="12">
        <f>1/1000*[1]CoreVPAImp!AM$228</f>
        <v>5.4552639999999996E-3</v>
      </c>
      <c r="AP31" s="12">
        <f>1/1000*[1]CoreVPAImp!AN$228</f>
        <v>8.8637979999999991E-3</v>
      </c>
      <c r="AQ31" s="12">
        <f>1/1000*[1]CoreVPAImp!AO$228</f>
        <v>9.1238329999999996E-3</v>
      </c>
      <c r="AR31" s="12">
        <f>1/1000*[1]CoreVPAImp!AP$228</f>
        <v>4.1970540000000004E-3</v>
      </c>
      <c r="AS31" s="12">
        <f>1/1000*[1]CoreVPAImp!AQ$228</f>
        <v>3.2753849999999996E-3</v>
      </c>
      <c r="AT31" s="12">
        <f>1/1000*[1]CoreVPAImp!AR$228</f>
        <v>2.150061E-3</v>
      </c>
      <c r="AU31" s="12">
        <f>1/1000*[1]CoreVPAImp!AS$228</f>
        <v>2.650374E-3</v>
      </c>
      <c r="AV31" s="12">
        <f>1/1000*[1]CoreVPAImp!AT$228</f>
        <v>0</v>
      </c>
      <c r="AW31" s="12">
        <f>1/1000*[1]CoreVPAImp!AU$228</f>
        <v>0</v>
      </c>
      <c r="AX31" s="12">
        <f>1/1000*[1]CoreVPAImp!AV$228</f>
        <v>0</v>
      </c>
      <c r="AY31" s="12">
        <f>1/1000*[1]CoreVPAImp!AW$228</f>
        <v>0</v>
      </c>
      <c r="AZ31" s="12">
        <f>1/1000*[1]CoreVPAImp!AX$228</f>
        <v>0</v>
      </c>
      <c r="BA31" s="12">
        <f>1/1000*[1]CoreVPAImp!AY$228</f>
        <v>0</v>
      </c>
      <c r="BB31" s="12">
        <f>1/1000*[1]CoreVPAImp!AZ$228</f>
        <v>0</v>
      </c>
      <c r="BC31" s="12">
        <f>1/1000*[1]CoreVPAImp!BA$228</f>
        <v>0</v>
      </c>
      <c r="BD31" s="108"/>
    </row>
    <row r="32" spans="2:56">
      <c r="B32" s="115" t="s">
        <v>27</v>
      </c>
      <c r="C32" s="16">
        <f>1/$A$1*[1]CoreVPAImp!B$231</f>
        <v>1.1205430047368421E-2</v>
      </c>
      <c r="D32" s="12">
        <f>1/$A$1*[1]CoreVPAImp!C$231</f>
        <v>3.0191636003529417E-2</v>
      </c>
      <c r="E32" s="12">
        <f>1/$A$1*[1]CoreVPAImp!D$231</f>
        <v>2.5392150280000001E-2</v>
      </c>
      <c r="F32" s="12">
        <f>1/$A$1*[1]CoreVPAImp!E$231</f>
        <v>3.9592367220000008E-2</v>
      </c>
      <c r="G32" s="12">
        <f>1/$A$1*[1]CoreVPAImp!F$231</f>
        <v>5.2826244380000005E-2</v>
      </c>
      <c r="H32" s="12">
        <f>1/$A$1*[1]CoreVPAImp!G$231</f>
        <v>7.9135212600000004E-2</v>
      </c>
      <c r="I32" s="12">
        <f>1/$A$1*[1]CoreVPAImp!H$231</f>
        <v>9.3250187280000008E-2</v>
      </c>
      <c r="J32" s="12">
        <f>1/$A$1*[1]CoreVPAImp!I$231</f>
        <v>0.12080260149349603</v>
      </c>
      <c r="K32" s="12">
        <f>1/$A$1*[1]CoreVPAImp!J$231</f>
        <v>7.5027673067782866E-2</v>
      </c>
      <c r="L32" s="12">
        <f>1/$A$1*[1]CoreVPAImp!K$231</f>
        <v>3.3782979160000004E-2</v>
      </c>
      <c r="M32" s="12">
        <f>1/$A$1*[1]CoreVPAImp!L$231</f>
        <v>2.866038378E-2</v>
      </c>
      <c r="N32" s="12">
        <f>1/$A$1*[1]CoreVPAImp!M$231</f>
        <v>1.4780210682380604E-2</v>
      </c>
      <c r="O32" s="12">
        <f>1/$A$1*[1]CoreVPAImp!N$231</f>
        <v>1.0905212639999998E-2</v>
      </c>
      <c r="P32" s="12">
        <f>1/$A$1*[1]CoreVPAImp!O$231</f>
        <v>2.3697998999999998E-4</v>
      </c>
      <c r="Q32" s="12">
        <f>1/$A$1*[1]CoreVPAImp!P$231</f>
        <v>2.5582731999999994E-4</v>
      </c>
      <c r="R32" s="12">
        <f>1/$A$1*[1]CoreVPAImp!Q$231</f>
        <v>1.68371318E-3</v>
      </c>
      <c r="S32" s="12">
        <f>1/$A$1*[1]CoreVPAImp!R$231</f>
        <v>1.8456170600000001E-3</v>
      </c>
      <c r="T32" s="12">
        <f>1/$A$1*[1]CoreVPAImp!S$231</f>
        <v>4.2604042999999994E-3</v>
      </c>
      <c r="U32" s="12">
        <f>1/$A$1*[1]CoreVPAImp!T$231</f>
        <v>0</v>
      </c>
      <c r="V32" s="12">
        <f>1/$A$1*[1]CoreVPAImp!U$231</f>
        <v>0</v>
      </c>
      <c r="W32" s="12">
        <f>1/$A$1*[1]CoreVPAImp!V$231</f>
        <v>0</v>
      </c>
      <c r="X32" s="12">
        <f>1/$A$1*[1]CoreVPAImp!W$231</f>
        <v>0</v>
      </c>
      <c r="Y32" s="12">
        <f>1/$A$1*[1]CoreVPAImp!X$231</f>
        <v>0</v>
      </c>
      <c r="Z32" s="12">
        <f>1/$A$1*[1]CoreVPAImp!Y$231</f>
        <v>0</v>
      </c>
      <c r="AA32" s="12">
        <f>1/$A$1*[1]CoreVPAImp!Z$231</f>
        <v>0</v>
      </c>
      <c r="AB32" s="12">
        <f>1/$A$1*[1]CoreVPAImp!AA$231</f>
        <v>0</v>
      </c>
      <c r="AC32" s="61"/>
      <c r="AD32" s="16">
        <f>1/1000*[1]CoreVPAImp!AB$231</f>
        <v>6.1570000000000001E-3</v>
      </c>
      <c r="AE32" s="12">
        <f>1/1000*[1]CoreVPAImp!AC$231</f>
        <v>3.4036239999999996E-3</v>
      </c>
      <c r="AF32" s="12">
        <f>1/1000*[1]CoreVPAImp!AD$231</f>
        <v>5.1155329999999994E-3</v>
      </c>
      <c r="AG32" s="12">
        <f>1/1000*[1]CoreVPAImp!AE$231</f>
        <v>3.640674E-3</v>
      </c>
      <c r="AH32" s="12">
        <f>1/1000*[1]CoreVPAImp!AF$231</f>
        <v>6.365113999999999E-3</v>
      </c>
      <c r="AI32" s="12">
        <f>1/1000*[1]CoreVPAImp!AG$231</f>
        <v>1.0463179000000001E-2</v>
      </c>
      <c r="AJ32" s="12">
        <f>1/1000*[1]CoreVPAImp!AH$231</f>
        <v>8.710757999999999E-3</v>
      </c>
      <c r="AK32" s="12">
        <f>1/1000*[1]CoreVPAImp!AI$231</f>
        <v>1.185982E-2</v>
      </c>
      <c r="AL32" s="12">
        <f>1/1000*[1]CoreVPAImp!AJ$231</f>
        <v>7.7891739999999994E-3</v>
      </c>
      <c r="AM32" s="12">
        <f>1/1000*[1]CoreVPAImp!AK$231</f>
        <v>3.8186390000000004E-3</v>
      </c>
      <c r="AN32" s="12">
        <f>1/1000*[1]CoreVPAImp!AL$231</f>
        <v>5.1144499999999996E-3</v>
      </c>
      <c r="AO32" s="12">
        <f>1/1000*[1]CoreVPAImp!AM$231</f>
        <v>3.6363739999999995E-3</v>
      </c>
      <c r="AP32" s="12">
        <f>1/1000*[1]CoreVPAImp!AN$231</f>
        <v>3.5853849999999995E-3</v>
      </c>
      <c r="AQ32" s="12">
        <f>1/1000*[1]CoreVPAImp!AO$231</f>
        <v>1.5893020000000001E-3</v>
      </c>
      <c r="AR32" s="12">
        <f>1/1000*[1]CoreVPAImp!AP$231</f>
        <v>1.1760500000000001E-3</v>
      </c>
      <c r="AS32" s="12">
        <f>1/1000*[1]CoreVPAImp!AQ$231</f>
        <v>1.9480459999999999E-3</v>
      </c>
      <c r="AT32" s="12">
        <f>1/1000*[1]CoreVPAImp!AR$231</f>
        <v>8.0701500000000001E-4</v>
      </c>
      <c r="AU32" s="12">
        <f>1/1000*[1]CoreVPAImp!AS$231</f>
        <v>6.6201499999999996E-4</v>
      </c>
      <c r="AV32" s="12">
        <f>1/1000*[1]CoreVPAImp!AT$231</f>
        <v>0</v>
      </c>
      <c r="AW32" s="12">
        <f>1/1000*[1]CoreVPAImp!AU$231</f>
        <v>0</v>
      </c>
      <c r="AX32" s="12">
        <f>1/1000*[1]CoreVPAImp!AV$231</f>
        <v>0</v>
      </c>
      <c r="AY32" s="12">
        <f>1/1000*[1]CoreVPAImp!AW$231</f>
        <v>0</v>
      </c>
      <c r="AZ32" s="12">
        <f>1/1000*[1]CoreVPAImp!AX$231</f>
        <v>0</v>
      </c>
      <c r="BA32" s="12">
        <f>1/1000*[1]CoreVPAImp!AY$231</f>
        <v>0</v>
      </c>
      <c r="BB32" s="12">
        <f>1/1000*[1]CoreVPAImp!AZ$231</f>
        <v>0</v>
      </c>
      <c r="BC32" s="12">
        <f>1/1000*[1]CoreVPAImp!BA$231</f>
        <v>0</v>
      </c>
      <c r="BD32" s="108"/>
    </row>
    <row r="33" spans="2:56">
      <c r="B33" s="116" t="s">
        <v>20</v>
      </c>
      <c r="C33" s="117">
        <f t="shared" ref="C33:AB33" si="6">SUM(C24:C24)-SUM(C25:C32)</f>
        <v>4.3743768799999749E-3</v>
      </c>
      <c r="D33" s="45">
        <f t="shared" si="6"/>
        <v>3.614427699999978E-3</v>
      </c>
      <c r="E33" s="45">
        <f t="shared" si="6"/>
        <v>6.6303356200000385E-3</v>
      </c>
      <c r="F33" s="45">
        <f t="shared" si="6"/>
        <v>5.0081977512311804E-3</v>
      </c>
      <c r="G33" s="45">
        <f t="shared" si="6"/>
        <v>1.1878153132486524E-2</v>
      </c>
      <c r="H33" s="45">
        <f t="shared" si="6"/>
        <v>1.8411397298397914E-2</v>
      </c>
      <c r="I33" s="45">
        <f t="shared" si="6"/>
        <v>1.9645663459999962E-2</v>
      </c>
      <c r="J33" s="45">
        <f t="shared" si="6"/>
        <v>1.7341076924000109E-2</v>
      </c>
      <c r="K33" s="45">
        <f t="shared" si="6"/>
        <v>1.1749251244000058E-2</v>
      </c>
      <c r="L33" s="45">
        <f t="shared" si="6"/>
        <v>1.1408297293333369E-2</v>
      </c>
      <c r="M33" s="45">
        <f t="shared" si="6"/>
        <v>7.2101748699999746E-3</v>
      </c>
      <c r="N33" s="45">
        <f t="shared" si="6"/>
        <v>8.0227893600000044E-3</v>
      </c>
      <c r="O33" s="45">
        <f t="shared" si="6"/>
        <v>8.4119971326594989E-3</v>
      </c>
      <c r="P33" s="45">
        <f t="shared" si="6"/>
        <v>1.0166266076666819E-2</v>
      </c>
      <c r="Q33" s="45">
        <f t="shared" si="6"/>
        <v>1.5597715171999482E-2</v>
      </c>
      <c r="R33" s="45">
        <f t="shared" si="6"/>
        <v>2.4074143435999673E-2</v>
      </c>
      <c r="S33" s="45">
        <f t="shared" si="6"/>
        <v>1.6897077959999951E-2</v>
      </c>
      <c r="T33" s="45">
        <f t="shared" si="6"/>
        <v>1.6450577249999876E-2</v>
      </c>
      <c r="U33" s="45">
        <f t="shared" si="6"/>
        <v>0</v>
      </c>
      <c r="V33" s="45" t="e">
        <f t="shared" si="6"/>
        <v>#DIV/0!</v>
      </c>
      <c r="W33" s="45" t="e">
        <f t="shared" si="6"/>
        <v>#DIV/0!</v>
      </c>
      <c r="X33" s="45" t="e">
        <f t="shared" si="6"/>
        <v>#DIV/0!</v>
      </c>
      <c r="Y33" s="45" t="e">
        <f t="shared" si="6"/>
        <v>#DIV/0!</v>
      </c>
      <c r="Z33" s="45" t="e">
        <f t="shared" si="6"/>
        <v>#DIV/0!</v>
      </c>
      <c r="AA33" s="45" t="e">
        <f t="shared" si="6"/>
        <v>#DIV/0!</v>
      </c>
      <c r="AB33" s="45" t="e">
        <f t="shared" si="6"/>
        <v>#DIV/0!</v>
      </c>
      <c r="AC33" s="61"/>
      <c r="AD33" s="17">
        <f t="shared" ref="AD33:BC33" si="7">SUM(AD24:AD24)-SUM(AD25:AD32)</f>
        <v>1.1751999999999985E-2</v>
      </c>
      <c r="AE33" s="13">
        <f t="shared" si="7"/>
        <v>4.9860919999999836E-3</v>
      </c>
      <c r="AF33" s="13">
        <f t="shared" si="7"/>
        <v>6.2717259999999775E-3</v>
      </c>
      <c r="AG33" s="13">
        <f t="shared" si="7"/>
        <v>1.0362359000000015E-2</v>
      </c>
      <c r="AH33" s="13">
        <f t="shared" si="7"/>
        <v>1.3013207999999998E-2</v>
      </c>
      <c r="AI33" s="13">
        <f t="shared" si="7"/>
        <v>1.0737871000000065E-2</v>
      </c>
      <c r="AJ33" s="13">
        <f t="shared" si="7"/>
        <v>9.3354290000000617E-3</v>
      </c>
      <c r="AK33" s="13">
        <f t="shared" si="7"/>
        <v>7.9892849999999571E-3</v>
      </c>
      <c r="AL33" s="13">
        <f t="shared" si="7"/>
        <v>1.0237727999999946E-2</v>
      </c>
      <c r="AM33" s="13">
        <f t="shared" si="7"/>
        <v>5.8816739999999479E-3</v>
      </c>
      <c r="AN33" s="13">
        <f t="shared" si="7"/>
        <v>3.8858599999999077E-3</v>
      </c>
      <c r="AO33" s="13">
        <f t="shared" si="7"/>
        <v>4.3410390000000465E-3</v>
      </c>
      <c r="AP33" s="13">
        <f t="shared" si="7"/>
        <v>5.0939189999997803E-3</v>
      </c>
      <c r="AQ33" s="13">
        <f t="shared" si="7"/>
        <v>4.6609849999997843E-3</v>
      </c>
      <c r="AR33" s="13">
        <f t="shared" si="7"/>
        <v>4.5522890000002647E-3</v>
      </c>
      <c r="AS33" s="13">
        <f t="shared" si="7"/>
        <v>4.1307619999998435E-3</v>
      </c>
      <c r="AT33" s="13">
        <f t="shared" si="7"/>
        <v>5.1578399999999691E-3</v>
      </c>
      <c r="AU33" s="13">
        <f t="shared" si="7"/>
        <v>6.3895320000000311E-3</v>
      </c>
      <c r="AV33" s="13">
        <f t="shared" si="7"/>
        <v>0</v>
      </c>
      <c r="AW33" s="13">
        <f t="shared" si="7"/>
        <v>0</v>
      </c>
      <c r="AX33" s="13">
        <f t="shared" si="7"/>
        <v>0</v>
      </c>
      <c r="AY33" s="13">
        <f t="shared" si="7"/>
        <v>0</v>
      </c>
      <c r="AZ33" s="13">
        <f t="shared" si="7"/>
        <v>0</v>
      </c>
      <c r="BA33" s="13">
        <f t="shared" si="7"/>
        <v>0</v>
      </c>
      <c r="BB33" s="13">
        <f t="shared" si="7"/>
        <v>0</v>
      </c>
      <c r="BC33" s="13">
        <f t="shared" si="7"/>
        <v>0</v>
      </c>
      <c r="BD33" s="108"/>
    </row>
    <row r="34" spans="2:56" ht="17.149999999999999" customHeight="1">
      <c r="B34" s="119" t="s">
        <v>220</v>
      </c>
      <c r="C34" s="20">
        <f>1/$A$1*[1]CoreVPAImp!B$264</f>
        <v>3.8782881266666666E-2</v>
      </c>
      <c r="D34" s="31">
        <f>1/$A$1*[1]CoreVPAImp!C$264</f>
        <v>6.2690956533333328E-2</v>
      </c>
      <c r="E34" s="31">
        <f>1/$A$1*[1]CoreVPAImp!D$264</f>
        <v>0.13268082160000003</v>
      </c>
      <c r="F34" s="31">
        <f>1/$A$1*[1]CoreVPAImp!E$264</f>
        <v>0.13735533031000002</v>
      </c>
      <c r="G34" s="31">
        <f>1/$A$1*[1]CoreVPAImp!F$264</f>
        <v>0.2066997862592593</v>
      </c>
      <c r="H34" s="31">
        <f>1/$A$1*[1]CoreVPAImp!G$264</f>
        <v>0.21001536131333334</v>
      </c>
      <c r="I34" s="31">
        <f>1/$A$1*[1]CoreVPAImp!H$264</f>
        <v>0.21811787752000009</v>
      </c>
      <c r="J34" s="31">
        <f>1/$A$1*[1]CoreVPAImp!I$264</f>
        <v>0.22270312120000002</v>
      </c>
      <c r="K34" s="31">
        <f>1/$A$1*[1]CoreVPAImp!J$264</f>
        <v>0.12890684273333336</v>
      </c>
      <c r="L34" s="31">
        <f>1/$A$1*[1]CoreVPAImp!K$264</f>
        <v>0.2046476018</v>
      </c>
      <c r="M34" s="31">
        <f>1/$A$1*[1]CoreVPAImp!L$264</f>
        <v>0.26959247911025447</v>
      </c>
      <c r="N34" s="31">
        <f>1/$A$1*[1]CoreVPAImp!M$264</f>
        <v>0.20485465629999999</v>
      </c>
      <c r="O34" s="31">
        <f>1/$A$1*[1]CoreVPAImp!N$264</f>
        <v>0.22671646080000005</v>
      </c>
      <c r="P34" s="31">
        <f>1/$A$1*[1]CoreVPAImp!O$264</f>
        <v>0.3248341529444444</v>
      </c>
      <c r="Q34" s="31">
        <f>1/$A$1*[1]CoreVPAImp!P$264</f>
        <v>0.58589405758018243</v>
      </c>
      <c r="R34" s="31">
        <f>1/$A$1*[1]CoreVPAImp!Q$264</f>
        <v>0.59738620421153843</v>
      </c>
      <c r="S34" s="31">
        <f>1/$A$1*[1]CoreVPAImp!R$264</f>
        <v>0.65261366360479789</v>
      </c>
      <c r="T34" s="31">
        <f>1/$A$1*[1]CoreVPAImp!S$264</f>
        <v>0.38060768767326819</v>
      </c>
      <c r="U34" s="31">
        <f>1/$A$1*[1]CoreVPAImp!T$264</f>
        <v>0</v>
      </c>
      <c r="V34" s="31">
        <f>1/$A$1*[1]CoreVPAImp!U$264</f>
        <v>5.8194199999999988E-3</v>
      </c>
      <c r="W34" s="31">
        <f>1/$A$1*[1]CoreVPAImp!V$264</f>
        <v>5.8194199999999988E-3</v>
      </c>
      <c r="X34" s="31">
        <f>1/$A$1*[1]CoreVPAImp!W$264</f>
        <v>5.8194199999999988E-3</v>
      </c>
      <c r="Y34" s="31">
        <f>1/$A$1*[1]CoreVPAImp!X$264</f>
        <v>5.8194199999999988E-3</v>
      </c>
      <c r="Z34" s="31">
        <f>1/$A$1*[1]CoreVPAImp!Y$264</f>
        <v>5.8194199999999988E-3</v>
      </c>
      <c r="AA34" s="31">
        <f>1/$A$1*[1]CoreVPAImp!Z$264</f>
        <v>5.8194199999999988E-3</v>
      </c>
      <c r="AB34" s="31">
        <f>1/$A$1*[1]CoreVPAImp!AA$264</f>
        <v>5.8194199999999988E-3</v>
      </c>
      <c r="AC34" s="59"/>
      <c r="AD34" s="20">
        <f>1/1000*[1]CoreVPAImp!AB$264</f>
        <v>4.5069999999999997E-3</v>
      </c>
      <c r="AE34" s="31">
        <f>1/1000*[1]CoreVPAImp!AC$264</f>
        <v>8.2239719999999995E-3</v>
      </c>
      <c r="AF34" s="31">
        <f>1/1000*[1]CoreVPAImp!AD$264</f>
        <v>1.6970768000000001E-2</v>
      </c>
      <c r="AG34" s="31">
        <f>1/1000*[1]CoreVPAImp!AE$264</f>
        <v>1.7708843999999994E-2</v>
      </c>
      <c r="AH34" s="31">
        <f>1/1000*[1]CoreVPAImp!AF$264</f>
        <v>2.8576473000000002E-2</v>
      </c>
      <c r="AI34" s="31">
        <f>1/1000*[1]CoreVPAImp!AG$264</f>
        <v>3.1179910999999998E-2</v>
      </c>
      <c r="AJ34" s="31">
        <f>1/1000*[1]CoreVPAImp!AH$264</f>
        <v>3.8801266000000015E-2</v>
      </c>
      <c r="AK34" s="31">
        <f>1/1000*[1]CoreVPAImp!AI$264</f>
        <v>4.4865374000000006E-2</v>
      </c>
      <c r="AL34" s="31">
        <f>1/1000*[1]CoreVPAImp!AJ$264</f>
        <v>3.6310729E-2</v>
      </c>
      <c r="AM34" s="31">
        <f>1/1000*[1]CoreVPAImp!AK$264</f>
        <v>4.0628867999999999E-2</v>
      </c>
      <c r="AN34" s="31">
        <f>1/1000*[1]CoreVPAImp!AL$264</f>
        <v>5.9913749999999995E-2</v>
      </c>
      <c r="AO34" s="31">
        <f>1/1000*[1]CoreVPAImp!AM$264</f>
        <v>5.3692156999999997E-2</v>
      </c>
      <c r="AP34" s="31">
        <f>1/1000*[1]CoreVPAImp!AN$264</f>
        <v>5.5670259E-2</v>
      </c>
      <c r="AQ34" s="31">
        <f>1/1000*[1]CoreVPAImp!AO$264</f>
        <v>7.8931053000000001E-2</v>
      </c>
      <c r="AR34" s="31">
        <f>1/1000*[1]CoreVPAImp!AP$264</f>
        <v>0.13813123300000005</v>
      </c>
      <c r="AS34" s="31">
        <f>1/1000*[1]CoreVPAImp!AQ$264</f>
        <v>0.13356257400000002</v>
      </c>
      <c r="AT34" s="31">
        <f>1/1000*[1]CoreVPAImp!AR$264</f>
        <v>0.13598023899999997</v>
      </c>
      <c r="AU34" s="31">
        <f>1/1000*[1]CoreVPAImp!AS$264</f>
        <v>0.18706463300000001</v>
      </c>
      <c r="AV34" s="31">
        <f>1/1000*[1]CoreVPAImp!AT$264</f>
        <v>0</v>
      </c>
      <c r="AW34" s="31">
        <f>1/1000*[1]CoreVPAImp!AU$264</f>
        <v>0</v>
      </c>
      <c r="AX34" s="31">
        <f>1/1000*[1]CoreVPAImp!AV$264</f>
        <v>0</v>
      </c>
      <c r="AY34" s="31">
        <f>1/1000*[1]CoreVPAImp!AW$264</f>
        <v>0</v>
      </c>
      <c r="AZ34" s="31">
        <f>1/1000*[1]CoreVPAImp!AX$264</f>
        <v>0</v>
      </c>
      <c r="BA34" s="31">
        <f>1/1000*[1]CoreVPAImp!AY$264</f>
        <v>0</v>
      </c>
      <c r="BB34" s="31">
        <f>1/1000*[1]CoreVPAImp!AZ$264</f>
        <v>0</v>
      </c>
      <c r="BC34" s="31">
        <f>1/1000*[1]CoreVPAImp!BA$264</f>
        <v>0</v>
      </c>
      <c r="BD34" s="108"/>
    </row>
    <row r="35" spans="2:56">
      <c r="B35" s="115" t="s">
        <v>179</v>
      </c>
      <c r="C35" s="16">
        <f>1/$A$1*[1]CoreVPAImp!B$84</f>
        <v>1.8886140000000003E-2</v>
      </c>
      <c r="D35" s="12">
        <f>1/$A$1*[1]CoreVPAImp!C$84</f>
        <v>3.2061920000000001E-2</v>
      </c>
      <c r="E35" s="12">
        <f>1/$A$1*[1]CoreVPAImp!D$84</f>
        <v>7.4543560000000009E-2</v>
      </c>
      <c r="F35" s="12">
        <f>1/$A$1*[1]CoreVPAImp!E$84</f>
        <v>8.1596060000000026E-2</v>
      </c>
      <c r="G35" s="12">
        <f>1/$A$1*[1]CoreVPAImp!F$84</f>
        <v>0.11745916000000002</v>
      </c>
      <c r="H35" s="12">
        <f>1/$A$1*[1]CoreVPAImp!G$84</f>
        <v>0.10299380000000001</v>
      </c>
      <c r="I35" s="12">
        <f>1/$A$1*[1]CoreVPAImp!H$84</f>
        <v>0.10268440000000001</v>
      </c>
      <c r="J35" s="12">
        <f>1/$A$1*[1]CoreVPAImp!I$84</f>
        <v>5.81763E-2</v>
      </c>
      <c r="K35" s="12">
        <f>1/$A$1*[1]CoreVPAImp!J$84</f>
        <v>4.5789716000000008E-2</v>
      </c>
      <c r="L35" s="12">
        <f>1/$A$1*[1]CoreVPAImp!K$84</f>
        <v>6.7762229400000012E-2</v>
      </c>
      <c r="M35" s="12">
        <f>1/$A$1*[1]CoreVPAImp!L$84</f>
        <v>9.1458640000000008E-2</v>
      </c>
      <c r="N35" s="12">
        <f>1/$A$1*[1]CoreVPAImp!M$84</f>
        <v>6.8087099999999998E-2</v>
      </c>
      <c r="O35" s="12">
        <f>1/$A$1*[1]CoreVPAImp!N$84</f>
        <v>8.7090360000000019E-2</v>
      </c>
      <c r="P35" s="12">
        <f>1/$A$1*[1]CoreVPAImp!O$84</f>
        <v>9.5265220000000012E-2</v>
      </c>
      <c r="Q35" s="12">
        <f>1/$A$1*[1]CoreVPAImp!P$84</f>
        <v>0.10388046200000001</v>
      </c>
      <c r="R35" s="12">
        <f>1/$A$1*[1]CoreVPAImp!Q$84</f>
        <v>7.1220243333333336E-2</v>
      </c>
      <c r="S35" s="12">
        <f>1/$A$1*[1]CoreVPAImp!R$84</f>
        <v>6.8754235999999996E-2</v>
      </c>
      <c r="T35" s="12">
        <f>1/$A$1*[1]CoreVPAImp!S$84</f>
        <v>8.3572360999999998E-2</v>
      </c>
      <c r="U35" s="12">
        <f>1/$A$1*[1]CoreVPAImp!T$84</f>
        <v>0</v>
      </c>
      <c r="V35" s="12">
        <f>1/$A$1*[1]CoreVPAImp!U$84</f>
        <v>0</v>
      </c>
      <c r="W35" s="12">
        <f>1/$A$1*[1]CoreVPAImp!V$84</f>
        <v>0</v>
      </c>
      <c r="X35" s="12">
        <f>1/$A$1*[1]CoreVPAImp!W$84</f>
        <v>0</v>
      </c>
      <c r="Y35" s="12">
        <f>1/$A$1*[1]CoreVPAImp!X$84</f>
        <v>0</v>
      </c>
      <c r="Z35" s="12">
        <f>1/$A$1*[1]CoreVPAImp!Y$84</f>
        <v>0</v>
      </c>
      <c r="AA35" s="12">
        <f>1/$A$1*[1]CoreVPAImp!Z$84</f>
        <v>0</v>
      </c>
      <c r="AB35" s="12">
        <f>1/$A$1*[1]CoreVPAImp!AA$84</f>
        <v>0</v>
      </c>
      <c r="AC35" s="61"/>
      <c r="AD35" s="16">
        <f>1/1000*[1]CoreVPAImp!AB$84</f>
        <v>1.1619999999999998E-3</v>
      </c>
      <c r="AE35" s="12">
        <f>1/1000*[1]CoreVPAImp!AC$84</f>
        <v>2.2770959999999997E-3</v>
      </c>
      <c r="AF35" s="12">
        <f>1/1000*[1]CoreVPAImp!AD$84</f>
        <v>8.3464509999999995E-3</v>
      </c>
      <c r="AG35" s="12">
        <f>1/1000*[1]CoreVPAImp!AE$84</f>
        <v>7.5314579999999996E-3</v>
      </c>
      <c r="AH35" s="12">
        <f>1/1000*[1]CoreVPAImp!AF$84</f>
        <v>1.079308E-2</v>
      </c>
      <c r="AI35" s="12">
        <f>1/1000*[1]CoreVPAImp!AG$84</f>
        <v>1.0524813999999999E-2</v>
      </c>
      <c r="AJ35" s="12">
        <f>1/1000*[1]CoreVPAImp!AH$84</f>
        <v>1.0470491E-2</v>
      </c>
      <c r="AK35" s="12">
        <f>1/1000*[1]CoreVPAImp!AI$84</f>
        <v>5.3092109999999994E-3</v>
      </c>
      <c r="AL35" s="12">
        <f>1/1000*[1]CoreVPAImp!AJ$84</f>
        <v>5.8807529999999998E-3</v>
      </c>
      <c r="AM35" s="12">
        <f>1/1000*[1]CoreVPAImp!AK$84</f>
        <v>6.6009300000000005E-3</v>
      </c>
      <c r="AN35" s="12">
        <f>1/1000*[1]CoreVPAImp!AL$84</f>
        <v>1.451592E-2</v>
      </c>
      <c r="AO35" s="12">
        <f>1/1000*[1]CoreVPAImp!AM$84</f>
        <v>1.0823411E-2</v>
      </c>
      <c r="AP35" s="12">
        <f>1/1000*[1]CoreVPAImp!AN$84</f>
        <v>1.3825401999999999E-2</v>
      </c>
      <c r="AQ35" s="12">
        <f>1/1000*[1]CoreVPAImp!AO$84</f>
        <v>1.5779443000000001E-2</v>
      </c>
      <c r="AR35" s="12">
        <f>1/1000*[1]CoreVPAImp!AP$84</f>
        <v>1.6103996000000002E-2</v>
      </c>
      <c r="AS35" s="12">
        <f>1/1000*[1]CoreVPAImp!AQ$84</f>
        <v>1.1936531E-2</v>
      </c>
      <c r="AT35" s="12">
        <f>1/1000*[1]CoreVPAImp!AR$84</f>
        <v>8.3505839999999994E-3</v>
      </c>
      <c r="AU35" s="12">
        <f>1/1000*[1]CoreVPAImp!AS$84</f>
        <v>1.1314518999999999E-2</v>
      </c>
      <c r="AV35" s="12">
        <f>1/1000*[1]CoreVPAImp!AT$84</f>
        <v>0</v>
      </c>
      <c r="AW35" s="12">
        <f>1/1000*[1]CoreVPAImp!AU$84</f>
        <v>0</v>
      </c>
      <c r="AX35" s="12">
        <f>1/1000*[1]CoreVPAImp!AV$84</f>
        <v>0</v>
      </c>
      <c r="AY35" s="12">
        <f>1/1000*[1]CoreVPAImp!AW$84</f>
        <v>0</v>
      </c>
      <c r="AZ35" s="12">
        <f>1/1000*[1]CoreVPAImp!AX$84</f>
        <v>0</v>
      </c>
      <c r="BA35" s="12">
        <f>1/1000*[1]CoreVPAImp!AY$84</f>
        <v>0</v>
      </c>
      <c r="BB35" s="12">
        <f>1/1000*[1]CoreVPAImp!AZ$84</f>
        <v>0</v>
      </c>
      <c r="BC35" s="12">
        <f>1/1000*[1]CoreVPAImp!BA$84</f>
        <v>0</v>
      </c>
      <c r="BD35" s="108"/>
    </row>
    <row r="36" spans="2:56">
      <c r="B36" s="115" t="s">
        <v>178</v>
      </c>
      <c r="C36" s="16">
        <f>1/$A$1*[1]CoreVPAImp!B$91</f>
        <v>2.7346308666666669E-3</v>
      </c>
      <c r="D36" s="12">
        <f>1/$A$1*[1]CoreVPAImp!C$91</f>
        <v>8.7223400000000005E-4</v>
      </c>
      <c r="E36" s="12">
        <f>1/$A$1*[1]CoreVPAImp!D$91</f>
        <v>1.0222216E-3</v>
      </c>
      <c r="F36" s="12">
        <f>1/$A$1*[1]CoreVPAImp!E$91</f>
        <v>1.8631920000000003E-3</v>
      </c>
      <c r="G36" s="12">
        <f>1/$A$1*[1]CoreVPAImp!F$91</f>
        <v>7.2308900000000002E-3</v>
      </c>
      <c r="H36" s="12">
        <f>1/$A$1*[1]CoreVPAImp!G$91</f>
        <v>1.6194295999999997E-2</v>
      </c>
      <c r="I36" s="12">
        <f>1/$A$1*[1]CoreVPAImp!H$91</f>
        <v>2.8933918000000003E-2</v>
      </c>
      <c r="J36" s="12">
        <f>1/$A$1*[1]CoreVPAImp!I$91</f>
        <v>5.7547411200000002E-2</v>
      </c>
      <c r="K36" s="12">
        <f>1/$A$1*[1]CoreVPAImp!J$91</f>
        <v>1.8654418000000002E-2</v>
      </c>
      <c r="L36" s="12">
        <f>1/$A$1*[1]CoreVPAImp!K$91</f>
        <v>2.8915175600000002E-2</v>
      </c>
      <c r="M36" s="12">
        <f>1/$A$1*[1]CoreVPAImp!L$91</f>
        <v>5.17321528E-2</v>
      </c>
      <c r="N36" s="12">
        <f>1/$A$1*[1]CoreVPAImp!M$91</f>
        <v>3.6315765999999999E-2</v>
      </c>
      <c r="O36" s="12">
        <f>1/$A$1*[1]CoreVPAImp!N$91</f>
        <v>3.6103688000000002E-2</v>
      </c>
      <c r="P36" s="12">
        <f>1/$A$1*[1]CoreVPAImp!O$91</f>
        <v>7.9379904799999998E-2</v>
      </c>
      <c r="Q36" s="12">
        <f>1/$A$1*[1]CoreVPAImp!P$91</f>
        <v>0.149087262</v>
      </c>
      <c r="R36" s="12">
        <f>1/$A$1*[1]CoreVPAImp!Q$91</f>
        <v>0.14874454000000001</v>
      </c>
      <c r="S36" s="12">
        <f>1/$A$1*[1]CoreVPAImp!R$91</f>
        <v>0.1651753222222222</v>
      </c>
      <c r="T36" s="12">
        <f>1/$A$1*[1]CoreVPAImp!S$91</f>
        <v>2.4423234000000002E-2</v>
      </c>
      <c r="U36" s="12">
        <f>1/$A$1*[1]CoreVPAImp!T$91</f>
        <v>0</v>
      </c>
      <c r="V36" s="12">
        <f>1/$A$1*[1]CoreVPAImp!U$91</f>
        <v>0</v>
      </c>
      <c r="W36" s="12">
        <f>1/$A$1*[1]CoreVPAImp!V$91</f>
        <v>0</v>
      </c>
      <c r="X36" s="12">
        <f>1/$A$1*[1]CoreVPAImp!W$91</f>
        <v>0</v>
      </c>
      <c r="Y36" s="12">
        <f>1/$A$1*[1]CoreVPAImp!X$91</f>
        <v>0</v>
      </c>
      <c r="Z36" s="12">
        <f>1/$A$1*[1]CoreVPAImp!Y$91</f>
        <v>0</v>
      </c>
      <c r="AA36" s="12">
        <f>1/$A$1*[1]CoreVPAImp!Z$91</f>
        <v>0</v>
      </c>
      <c r="AB36" s="12">
        <f>1/$A$1*[1]CoreVPAImp!AA$91</f>
        <v>0</v>
      </c>
      <c r="AC36" s="61"/>
      <c r="AD36" s="16">
        <f>1/1000*[1]CoreVPAImp!AB$91</f>
        <v>6.9799999999999994E-4</v>
      </c>
      <c r="AE36" s="12">
        <f>1/1000*[1]CoreVPAImp!AC$91</f>
        <v>8.9332799999999987E-4</v>
      </c>
      <c r="AF36" s="12">
        <f>1/1000*[1]CoreVPAImp!AD$91</f>
        <v>2.009093E-3</v>
      </c>
      <c r="AG36" s="12">
        <f>1/1000*[1]CoreVPAImp!AE$91</f>
        <v>1.510525E-3</v>
      </c>
      <c r="AH36" s="12">
        <f>1/1000*[1]CoreVPAImp!AF$91</f>
        <v>2.8760079999999998E-3</v>
      </c>
      <c r="AI36" s="12">
        <f>1/1000*[1]CoreVPAImp!AG$91</f>
        <v>4.5050359999999996E-3</v>
      </c>
      <c r="AJ36" s="12">
        <f>1/1000*[1]CoreVPAImp!AH$91</f>
        <v>8.4796860000000019E-3</v>
      </c>
      <c r="AK36" s="12">
        <f>1/1000*[1]CoreVPAImp!AI$91</f>
        <v>1.2621238999999999E-2</v>
      </c>
      <c r="AL36" s="12">
        <f>1/1000*[1]CoreVPAImp!AJ$91</f>
        <v>4.4066069999999999E-3</v>
      </c>
      <c r="AM36" s="12">
        <f>1/1000*[1]CoreVPAImp!AK$91</f>
        <v>6.1888150000000003E-3</v>
      </c>
      <c r="AN36" s="12">
        <f>1/1000*[1]CoreVPAImp!AL$91</f>
        <v>9.9414599999999992E-3</v>
      </c>
      <c r="AO36" s="12">
        <f>1/1000*[1]CoreVPAImp!AM$91</f>
        <v>8.8628049999999979E-3</v>
      </c>
      <c r="AP36" s="12">
        <f>1/1000*[1]CoreVPAImp!AN$91</f>
        <v>8.5267229999999982E-3</v>
      </c>
      <c r="AQ36" s="12">
        <f>1/1000*[1]CoreVPAImp!AO$91</f>
        <v>1.6474787000000001E-2</v>
      </c>
      <c r="AR36" s="12">
        <f>1/1000*[1]CoreVPAImp!AP$91</f>
        <v>3.2819616000000003E-2</v>
      </c>
      <c r="AS36" s="12">
        <f>1/1000*[1]CoreVPAImp!AQ$91</f>
        <v>3.3753105999999998E-2</v>
      </c>
      <c r="AT36" s="12">
        <f>1/1000*[1]CoreVPAImp!AR$91</f>
        <v>3.5540727999999994E-2</v>
      </c>
      <c r="AU36" s="12">
        <f>1/1000*[1]CoreVPAImp!AS$91</f>
        <v>5.3213717999999993E-2</v>
      </c>
      <c r="AV36" s="12">
        <f>1/1000*[1]CoreVPAImp!AT$91</f>
        <v>0</v>
      </c>
      <c r="AW36" s="12">
        <f>1/1000*[1]CoreVPAImp!AU$91</f>
        <v>0</v>
      </c>
      <c r="AX36" s="12">
        <f>1/1000*[1]CoreVPAImp!AV$91</f>
        <v>0</v>
      </c>
      <c r="AY36" s="12">
        <f>1/1000*[1]CoreVPAImp!AW$91</f>
        <v>0</v>
      </c>
      <c r="AZ36" s="12">
        <f>1/1000*[1]CoreVPAImp!AX$91</f>
        <v>0</v>
      </c>
      <c r="BA36" s="12">
        <f>1/1000*[1]CoreVPAImp!AY$91</f>
        <v>0</v>
      </c>
      <c r="BB36" s="12">
        <f>1/1000*[1]CoreVPAImp!AZ$91</f>
        <v>0</v>
      </c>
      <c r="BC36" s="12">
        <f>1/1000*[1]CoreVPAImp!BA$91</f>
        <v>0</v>
      </c>
      <c r="BD36" s="108"/>
    </row>
    <row r="37" spans="2:56">
      <c r="B37" s="115" t="s">
        <v>177</v>
      </c>
      <c r="C37" s="16">
        <f>1/$A$1*[1]CoreVPAImp!B$225</f>
        <v>9.1546000000000006E-3</v>
      </c>
      <c r="D37" s="12">
        <f>1/$A$1*[1]CoreVPAImp!C$225</f>
        <v>2.1272815200000003E-2</v>
      </c>
      <c r="E37" s="12">
        <f>1/$A$1*[1]CoreVPAImp!D$225</f>
        <v>4.0493180000000004E-2</v>
      </c>
      <c r="F37" s="12">
        <f>1/$A$1*[1]CoreVPAImp!E$225</f>
        <v>4.3447040000000006E-2</v>
      </c>
      <c r="G37" s="12">
        <f>1/$A$1*[1]CoreVPAImp!F$225</f>
        <v>4.9514920000000004E-2</v>
      </c>
      <c r="H37" s="12">
        <f>1/$A$1*[1]CoreVPAImp!G$225</f>
        <v>5.5757520000000005E-2</v>
      </c>
      <c r="I37" s="12">
        <f>1/$A$1*[1]CoreVPAImp!H$225</f>
        <v>3.5817600000000005E-2</v>
      </c>
      <c r="J37" s="12">
        <f>1/$A$1*[1]CoreVPAImp!I$225</f>
        <v>1.9563179999999999E-2</v>
      </c>
      <c r="K37" s="12">
        <f>1/$A$1*[1]CoreVPAImp!J$225</f>
        <v>2.7767740000000003E-2</v>
      </c>
      <c r="L37" s="12">
        <f>1/$A$1*[1]CoreVPAImp!K$225</f>
        <v>4.2837119999999999E-2</v>
      </c>
      <c r="M37" s="12">
        <f>1/$A$1*[1]CoreVPAImp!L$225</f>
        <v>4.0945450000000008E-2</v>
      </c>
      <c r="N37" s="12">
        <f>1/$A$1*[1]CoreVPAImp!M$225</f>
        <v>2.922632E-2</v>
      </c>
      <c r="O37" s="12">
        <f>1/$A$1*[1]CoreVPAImp!N$225</f>
        <v>2.7206520000000005E-2</v>
      </c>
      <c r="P37" s="12">
        <f>1/$A$1*[1]CoreVPAImp!O$225</f>
        <v>2.5702487199999999E-2</v>
      </c>
      <c r="Q37" s="12">
        <f>1/$A$1*[1]CoreVPAImp!P$225</f>
        <v>6.1769942000000008E-2</v>
      </c>
      <c r="R37" s="12">
        <f>1/$A$1*[1]CoreVPAImp!Q$225</f>
        <v>4.6082940000000003E-2</v>
      </c>
      <c r="S37" s="12">
        <f>1/$A$1*[1]CoreVPAImp!R$225</f>
        <v>8.3616200000000002E-2</v>
      </c>
      <c r="T37" s="12">
        <f>1/$A$1*[1]CoreVPAImp!S$225</f>
        <v>4.3199379999999996E-2</v>
      </c>
      <c r="U37" s="12">
        <f>1/$A$1*[1]CoreVPAImp!T$225</f>
        <v>0</v>
      </c>
      <c r="V37" s="12">
        <f>1/$A$1*[1]CoreVPAImp!U$225</f>
        <v>0</v>
      </c>
      <c r="W37" s="12">
        <f>1/$A$1*[1]CoreVPAImp!V$225</f>
        <v>0</v>
      </c>
      <c r="X37" s="12">
        <f>1/$A$1*[1]CoreVPAImp!W$225</f>
        <v>0</v>
      </c>
      <c r="Y37" s="12">
        <f>1/$A$1*[1]CoreVPAImp!X$225</f>
        <v>0</v>
      </c>
      <c r="Z37" s="12">
        <f>1/$A$1*[1]CoreVPAImp!Y$225</f>
        <v>0</v>
      </c>
      <c r="AA37" s="12">
        <f>1/$A$1*[1]CoreVPAImp!Z$225</f>
        <v>0</v>
      </c>
      <c r="AB37" s="12">
        <f>1/$A$1*[1]CoreVPAImp!AA$225</f>
        <v>0</v>
      </c>
      <c r="AC37" s="61"/>
      <c r="AD37" s="16">
        <f>1/1000*[1]CoreVPAImp!AB$225</f>
        <v>9.7900000000000005E-4</v>
      </c>
      <c r="AE37" s="12">
        <f>1/1000*[1]CoreVPAImp!AC$225</f>
        <v>1.7910449999999998E-3</v>
      </c>
      <c r="AF37" s="12">
        <f>1/1000*[1]CoreVPAImp!AD$225</f>
        <v>2.6031890000000001E-3</v>
      </c>
      <c r="AG37" s="12">
        <f>1/1000*[1]CoreVPAImp!AE$225</f>
        <v>3.3293109999999997E-3</v>
      </c>
      <c r="AH37" s="12">
        <f>1/1000*[1]CoreVPAImp!AF$225</f>
        <v>4.0321039999999999E-3</v>
      </c>
      <c r="AI37" s="12">
        <f>1/1000*[1]CoreVPAImp!AG$225</f>
        <v>4.342304E-3</v>
      </c>
      <c r="AJ37" s="12">
        <f>1/1000*[1]CoreVPAImp!AH$225</f>
        <v>3.0474039999999997E-3</v>
      </c>
      <c r="AK37" s="12">
        <f>1/1000*[1]CoreVPAImp!AI$225</f>
        <v>7.0185899999999999E-4</v>
      </c>
      <c r="AL37" s="12">
        <f>1/1000*[1]CoreVPAImp!AJ$225</f>
        <v>2.722225E-3</v>
      </c>
      <c r="AM37" s="12">
        <f>1/1000*[1]CoreVPAImp!AK$225</f>
        <v>4.57312E-3</v>
      </c>
      <c r="AN37" s="12">
        <f>1/1000*[1]CoreVPAImp!AL$225</f>
        <v>7.6886499999999991E-3</v>
      </c>
      <c r="AO37" s="12">
        <f>1/1000*[1]CoreVPAImp!AM$225</f>
        <v>7.1462089999999997E-3</v>
      </c>
      <c r="AP37" s="12">
        <f>1/1000*[1]CoreVPAImp!AN$225</f>
        <v>6.8568220000000003E-3</v>
      </c>
      <c r="AQ37" s="12">
        <f>1/1000*[1]CoreVPAImp!AO$225</f>
        <v>7.0328399999999994E-3</v>
      </c>
      <c r="AR37" s="12">
        <f>1/1000*[1]CoreVPAImp!AP$225</f>
        <v>1.2999222E-2</v>
      </c>
      <c r="AS37" s="12">
        <f>1/1000*[1]CoreVPAImp!AQ$225</f>
        <v>9.2900639999999989E-3</v>
      </c>
      <c r="AT37" s="12">
        <f>1/1000*[1]CoreVPAImp!AR$225</f>
        <v>1.2834682000000002E-2</v>
      </c>
      <c r="AU37" s="12">
        <f>1/1000*[1]CoreVPAImp!AS$225</f>
        <v>1.1835749999999999E-2</v>
      </c>
      <c r="AV37" s="12">
        <f>1/1000*[1]CoreVPAImp!AT$225</f>
        <v>0</v>
      </c>
      <c r="AW37" s="12">
        <f>1/1000*[1]CoreVPAImp!AU$225</f>
        <v>0</v>
      </c>
      <c r="AX37" s="12">
        <f>1/1000*[1]CoreVPAImp!AV$225</f>
        <v>0</v>
      </c>
      <c r="AY37" s="12">
        <f>1/1000*[1]CoreVPAImp!AW$225</f>
        <v>0</v>
      </c>
      <c r="AZ37" s="12">
        <f>1/1000*[1]CoreVPAImp!AX$225</f>
        <v>0</v>
      </c>
      <c r="BA37" s="12">
        <f>1/1000*[1]CoreVPAImp!AY$225</f>
        <v>0</v>
      </c>
      <c r="BB37" s="12">
        <f>1/1000*[1]CoreVPAImp!AZ$225</f>
        <v>0</v>
      </c>
      <c r="BC37" s="12">
        <f>1/1000*[1]CoreVPAImp!BA$225</f>
        <v>0</v>
      </c>
      <c r="BD37" s="108"/>
    </row>
    <row r="38" spans="2:56">
      <c r="B38" s="116" t="s">
        <v>20</v>
      </c>
      <c r="C38" s="117">
        <f t="shared" ref="C38:AB38" si="8">SUM(C34:C34)-SUM(C35:C37)</f>
        <v>8.0075103999999939E-3</v>
      </c>
      <c r="D38" s="45">
        <f t="shared" si="8"/>
        <v>8.4839873333333246E-3</v>
      </c>
      <c r="E38" s="45">
        <f t="shared" si="8"/>
        <v>1.6621860000000016E-2</v>
      </c>
      <c r="F38" s="45">
        <f t="shared" si="8"/>
        <v>1.0449038309999992E-2</v>
      </c>
      <c r="G38" s="45">
        <f t="shared" si="8"/>
        <v>3.249481625925929E-2</v>
      </c>
      <c r="H38" s="45">
        <f t="shared" si="8"/>
        <v>3.5069745313333317E-2</v>
      </c>
      <c r="I38" s="45">
        <f t="shared" si="8"/>
        <v>5.0681959520000069E-2</v>
      </c>
      <c r="J38" s="45">
        <f t="shared" si="8"/>
        <v>8.7416230000000039E-2</v>
      </c>
      <c r="K38" s="45">
        <f t="shared" si="8"/>
        <v>3.6694968733333347E-2</v>
      </c>
      <c r="L38" s="45">
        <f t="shared" si="8"/>
        <v>6.5133076799999967E-2</v>
      </c>
      <c r="M38" s="45">
        <f t="shared" si="8"/>
        <v>8.5456236310254452E-2</v>
      </c>
      <c r="N38" s="45">
        <f t="shared" si="8"/>
        <v>7.1225470299999982E-2</v>
      </c>
      <c r="O38" s="45">
        <f t="shared" si="8"/>
        <v>7.6315892800000007E-2</v>
      </c>
      <c r="P38" s="45">
        <f t="shared" si="8"/>
        <v>0.12448654094444439</v>
      </c>
      <c r="Q38" s="45">
        <f t="shared" si="8"/>
        <v>0.2711563915801824</v>
      </c>
      <c r="R38" s="45">
        <f t="shared" si="8"/>
        <v>0.33133848087820506</v>
      </c>
      <c r="S38" s="45">
        <f t="shared" si="8"/>
        <v>0.33506790538257569</v>
      </c>
      <c r="T38" s="45">
        <f t="shared" si="8"/>
        <v>0.22941271267326818</v>
      </c>
      <c r="U38" s="45">
        <f t="shared" si="8"/>
        <v>0</v>
      </c>
      <c r="V38" s="45">
        <f t="shared" si="8"/>
        <v>5.8194199999999988E-3</v>
      </c>
      <c r="W38" s="45">
        <f t="shared" si="8"/>
        <v>5.8194199999999988E-3</v>
      </c>
      <c r="X38" s="45">
        <f t="shared" si="8"/>
        <v>5.8194199999999988E-3</v>
      </c>
      <c r="Y38" s="45">
        <f t="shared" si="8"/>
        <v>5.8194199999999988E-3</v>
      </c>
      <c r="Z38" s="45">
        <f t="shared" si="8"/>
        <v>5.8194199999999988E-3</v>
      </c>
      <c r="AA38" s="45">
        <f t="shared" si="8"/>
        <v>5.8194199999999988E-3</v>
      </c>
      <c r="AB38" s="45">
        <f t="shared" si="8"/>
        <v>5.8194199999999988E-3</v>
      </c>
      <c r="AC38" s="61"/>
      <c r="AD38" s="17">
        <f t="shared" ref="AD38:BC38" si="9">SUM(AD34:AD34)-SUM(AD35:AD37)</f>
        <v>1.6680000000000002E-3</v>
      </c>
      <c r="AE38" s="13">
        <f t="shared" si="9"/>
        <v>3.2625029999999999E-3</v>
      </c>
      <c r="AF38" s="13">
        <f t="shared" si="9"/>
        <v>4.0120350000000006E-3</v>
      </c>
      <c r="AG38" s="13">
        <f t="shared" si="9"/>
        <v>5.3375499999999947E-3</v>
      </c>
      <c r="AH38" s="13">
        <f t="shared" si="9"/>
        <v>1.0875281000000004E-2</v>
      </c>
      <c r="AI38" s="13">
        <f t="shared" si="9"/>
        <v>1.1807757000000002E-2</v>
      </c>
      <c r="AJ38" s="13">
        <f t="shared" si="9"/>
        <v>1.6803685000000013E-2</v>
      </c>
      <c r="AK38" s="13">
        <f t="shared" si="9"/>
        <v>2.6233065000000007E-2</v>
      </c>
      <c r="AL38" s="13">
        <f t="shared" si="9"/>
        <v>2.3301144000000003E-2</v>
      </c>
      <c r="AM38" s="13">
        <f t="shared" si="9"/>
        <v>2.3266002999999997E-2</v>
      </c>
      <c r="AN38" s="13">
        <f t="shared" si="9"/>
        <v>2.7767719999999996E-2</v>
      </c>
      <c r="AO38" s="13">
        <f t="shared" si="9"/>
        <v>2.6859731999999997E-2</v>
      </c>
      <c r="AP38" s="13">
        <f t="shared" si="9"/>
        <v>2.6461312000000001E-2</v>
      </c>
      <c r="AQ38" s="13">
        <f t="shared" si="9"/>
        <v>3.9643983000000001E-2</v>
      </c>
      <c r="AR38" s="13">
        <f t="shared" si="9"/>
        <v>7.6208399000000038E-2</v>
      </c>
      <c r="AS38" s="13">
        <f t="shared" si="9"/>
        <v>7.8582873000000025E-2</v>
      </c>
      <c r="AT38" s="13">
        <f t="shared" si="9"/>
        <v>7.9254244999999973E-2</v>
      </c>
      <c r="AU38" s="13">
        <f t="shared" si="9"/>
        <v>0.11070064600000001</v>
      </c>
      <c r="AV38" s="13">
        <f t="shared" si="9"/>
        <v>0</v>
      </c>
      <c r="AW38" s="13">
        <f t="shared" si="9"/>
        <v>0</v>
      </c>
      <c r="AX38" s="13">
        <f t="shared" si="9"/>
        <v>0</v>
      </c>
      <c r="AY38" s="13">
        <f t="shared" si="9"/>
        <v>0</v>
      </c>
      <c r="AZ38" s="13">
        <f t="shared" si="9"/>
        <v>0</v>
      </c>
      <c r="BA38" s="13">
        <f t="shared" si="9"/>
        <v>0</v>
      </c>
      <c r="BB38" s="13">
        <f t="shared" si="9"/>
        <v>0</v>
      </c>
      <c r="BC38" s="13">
        <f t="shared" si="9"/>
        <v>0</v>
      </c>
      <c r="BD38" s="108"/>
    </row>
    <row r="39" spans="2:56" ht="17.149999999999999" customHeight="1">
      <c r="B39" s="114" t="s">
        <v>85</v>
      </c>
      <c r="C39" s="64">
        <f>C5-SUM(C6,C12,C16,C24,C34)</f>
        <v>5.2365090097412192E-2</v>
      </c>
      <c r="D39" s="14">
        <f>D5-SUM(D6,D12,D16,D24,D34)</f>
        <v>9.4315194164666938E-2</v>
      </c>
      <c r="E39" s="14">
        <f t="shared" ref="E39:AB39" si="10">E5-SUM(E6,E12,E16,E24,E34)</f>
        <v>0.12126624348183168</v>
      </c>
      <c r="F39" s="14">
        <f t="shared" si="10"/>
        <v>0.1852166651499052</v>
      </c>
      <c r="G39" s="14">
        <f t="shared" si="10"/>
        <v>0.29804899064427071</v>
      </c>
      <c r="H39" s="14">
        <f t="shared" si="10"/>
        <v>0.36565320401707924</v>
      </c>
      <c r="I39" s="14">
        <f t="shared" si="10"/>
        <v>0.49330735550571392</v>
      </c>
      <c r="J39" s="14">
        <f t="shared" si="10"/>
        <v>0.52657317859636388</v>
      </c>
      <c r="K39" s="14">
        <f t="shared" si="10"/>
        <v>0.51657623063373936</v>
      </c>
      <c r="L39" s="14">
        <f t="shared" si="10"/>
        <v>0.62953238327777861</v>
      </c>
      <c r="M39" s="14">
        <f t="shared" si="10"/>
        <v>0.53549325686190441</v>
      </c>
      <c r="N39" s="14">
        <f t="shared" si="10"/>
        <v>0.44159057559304271</v>
      </c>
      <c r="O39" s="14">
        <f t="shared" si="10"/>
        <v>0.44731166272000156</v>
      </c>
      <c r="P39" s="14">
        <f t="shared" si="10"/>
        <v>0.46265834256869409</v>
      </c>
      <c r="Q39" s="14">
        <f t="shared" si="10"/>
        <v>0.42038065053555584</v>
      </c>
      <c r="R39" s="14">
        <f t="shared" si="10"/>
        <v>0.47923887020759803</v>
      </c>
      <c r="S39" s="14">
        <f t="shared" si="10"/>
        <v>0.59382251186869794</v>
      </c>
      <c r="T39" s="14">
        <f t="shared" si="10"/>
        <v>0.57487731743151649</v>
      </c>
      <c r="U39" s="14">
        <f t="shared" si="10"/>
        <v>1.4355941599999866E-2</v>
      </c>
      <c r="V39" s="14" t="e">
        <f t="shared" si="10"/>
        <v>#DIV/0!</v>
      </c>
      <c r="W39" s="14" t="e">
        <f t="shared" si="10"/>
        <v>#DIV/0!</v>
      </c>
      <c r="X39" s="14" t="e">
        <f t="shared" si="10"/>
        <v>#DIV/0!</v>
      </c>
      <c r="Y39" s="14" t="e">
        <f t="shared" si="10"/>
        <v>#DIV/0!</v>
      </c>
      <c r="Z39" s="14" t="e">
        <f t="shared" si="10"/>
        <v>#DIV/0!</v>
      </c>
      <c r="AA39" s="14" t="e">
        <f t="shared" si="10"/>
        <v>#DIV/0!</v>
      </c>
      <c r="AB39" s="14" t="e">
        <f t="shared" si="10"/>
        <v>#DIV/0!</v>
      </c>
      <c r="AC39" s="61"/>
      <c r="AD39" s="64">
        <f>AD5-SUM(AD6,AD12,AD16,AD24,AD34)</f>
        <v>5.0670000000000298E-3</v>
      </c>
      <c r="AE39" s="14">
        <f>AE5-SUM(AE6,AE12,AE16,AE24,AE34)</f>
        <v>9.3914719999999702E-3</v>
      </c>
      <c r="AF39" s="14">
        <f t="shared" ref="AF39:BC39" si="11">AF5-SUM(AF6,AF12,AF16,AF24,AF34)</f>
        <v>1.9407392000000023E-2</v>
      </c>
      <c r="AG39" s="14">
        <f t="shared" si="11"/>
        <v>3.1182700000000063E-2</v>
      </c>
      <c r="AH39" s="14">
        <f t="shared" si="11"/>
        <v>5.1617585999999882E-2</v>
      </c>
      <c r="AI39" s="14">
        <f t="shared" si="11"/>
        <v>5.7453098000000036E-2</v>
      </c>
      <c r="AJ39" s="14">
        <f t="shared" si="11"/>
        <v>6.0879838000000075E-2</v>
      </c>
      <c r="AK39" s="14">
        <f t="shared" si="11"/>
        <v>9.6857199999999533E-2</v>
      </c>
      <c r="AL39" s="14">
        <f t="shared" si="11"/>
        <v>7.9132584999999978E-2</v>
      </c>
      <c r="AM39" s="14">
        <f t="shared" si="11"/>
        <v>7.497233400000014E-2</v>
      </c>
      <c r="AN39" s="14">
        <f t="shared" si="11"/>
        <v>8.9575049999999989E-2</v>
      </c>
      <c r="AO39" s="14">
        <f t="shared" si="11"/>
        <v>8.3986053999999921E-2</v>
      </c>
      <c r="AP39" s="14">
        <f t="shared" si="11"/>
        <v>8.2849293999999851E-2</v>
      </c>
      <c r="AQ39" s="14">
        <f t="shared" si="11"/>
        <v>0.10600828300000087</v>
      </c>
      <c r="AR39" s="14">
        <f t="shared" si="11"/>
        <v>0.10018089900000082</v>
      </c>
      <c r="AS39" s="14">
        <f t="shared" si="11"/>
        <v>9.6425494E-2</v>
      </c>
      <c r="AT39" s="14">
        <f t="shared" si="11"/>
        <v>0.12226121819999913</v>
      </c>
      <c r="AU39" s="14">
        <f t="shared" si="11"/>
        <v>0.12186910626000103</v>
      </c>
      <c r="AV39" s="14">
        <f t="shared" si="11"/>
        <v>5.2439350599999823E-3</v>
      </c>
      <c r="AW39" s="14">
        <f t="shared" si="11"/>
        <v>0</v>
      </c>
      <c r="AX39" s="14">
        <f t="shared" si="11"/>
        <v>0</v>
      </c>
      <c r="AY39" s="14">
        <f t="shared" si="11"/>
        <v>0</v>
      </c>
      <c r="AZ39" s="14">
        <f t="shared" si="11"/>
        <v>0</v>
      </c>
      <c r="BA39" s="14">
        <f t="shared" si="11"/>
        <v>0</v>
      </c>
      <c r="BB39" s="14">
        <f t="shared" si="11"/>
        <v>0</v>
      </c>
      <c r="BC39" s="14">
        <f t="shared" si="11"/>
        <v>0</v>
      </c>
      <c r="BD39" s="108"/>
    </row>
    <row r="40" spans="2:56">
      <c r="B40" s="115" t="s">
        <v>25</v>
      </c>
      <c r="C40" s="16">
        <f>1/$A$1*[1]CoreVPAImp!B$15</f>
        <v>2.0384000000000005E-4</v>
      </c>
      <c r="D40" s="12">
        <f>1/$A$1*[1]CoreVPAImp!C$15</f>
        <v>2.1739025000000001E-4</v>
      </c>
      <c r="E40" s="12">
        <f>1/$A$1*[1]CoreVPAImp!D$15</f>
        <v>9.9482475019999992E-3</v>
      </c>
      <c r="F40" s="12">
        <f>1/$A$1*[1]CoreVPAImp!E$15</f>
        <v>1.3092405004E-2</v>
      </c>
      <c r="G40" s="12">
        <f>1/$A$1*[1]CoreVPAImp!F$15</f>
        <v>3.5722917199999996E-2</v>
      </c>
      <c r="H40" s="12">
        <f>1/$A$1*[1]CoreVPAImp!G$15</f>
        <v>3.4405909400000004E-2</v>
      </c>
      <c r="I40" s="12">
        <f>1/$A$1*[1]CoreVPAImp!H$15</f>
        <v>8.7912876419999994E-2</v>
      </c>
      <c r="J40" s="12">
        <f>1/$A$1*[1]CoreVPAImp!I$15</f>
        <v>9.3279187400000019E-2</v>
      </c>
      <c r="K40" s="12">
        <f>1/$A$1*[1]CoreVPAImp!J$15</f>
        <v>4.8521417311999999E-2</v>
      </c>
      <c r="L40" s="12">
        <f>1/$A$1*[1]CoreVPAImp!K$15</f>
        <v>7.8479080000000007E-2</v>
      </c>
      <c r="M40" s="12">
        <f>1/$A$1*[1]CoreVPAImp!L$15</f>
        <v>7.0121099539999995E-2</v>
      </c>
      <c r="N40" s="12">
        <f>1/$A$1*[1]CoreVPAImp!M$15</f>
        <v>1.4205521499999998E-2</v>
      </c>
      <c r="O40" s="12">
        <f>1/$A$1*[1]CoreVPAImp!N$15</f>
        <v>1.8524608200000001E-2</v>
      </c>
      <c r="P40" s="12">
        <f>1/$A$1*[1]CoreVPAImp!O$15</f>
        <v>3.2585180960000001E-2</v>
      </c>
      <c r="Q40" s="12">
        <f>1/$A$1*[1]CoreVPAImp!P$15</f>
        <v>2.5533154035555554E-2</v>
      </c>
      <c r="R40" s="12">
        <f>1/$A$1*[1]CoreVPAImp!Q$15</f>
        <v>2.6035877775000001E-2</v>
      </c>
      <c r="S40" s="12">
        <f>1/$A$1*[1]CoreVPAImp!R$15</f>
        <v>2.8996563199999995E-2</v>
      </c>
      <c r="T40" s="12">
        <f>1/$A$1*[1]CoreVPAImp!S$15</f>
        <v>2.153310986E-2</v>
      </c>
      <c r="U40" s="12">
        <f>1/$A$1*[1]CoreVPAImp!T$15</f>
        <v>0</v>
      </c>
      <c r="V40" s="12">
        <f>1/$A$1*[1]CoreVPAImp!U$15</f>
        <v>0</v>
      </c>
      <c r="W40" s="12">
        <f>1/$A$1*[1]CoreVPAImp!V$15</f>
        <v>0</v>
      </c>
      <c r="X40" s="12">
        <f>1/$A$1*[1]CoreVPAImp!W$15</f>
        <v>0</v>
      </c>
      <c r="Y40" s="12">
        <f>1/$A$1*[1]CoreVPAImp!X$15</f>
        <v>0</v>
      </c>
      <c r="Z40" s="12">
        <f>1/$A$1*[1]CoreVPAImp!Y$15</f>
        <v>0</v>
      </c>
      <c r="AA40" s="12">
        <f>1/$A$1*[1]CoreVPAImp!Z$15</f>
        <v>0</v>
      </c>
      <c r="AB40" s="12">
        <f>1/$A$1*[1]CoreVPAImp!AA$15</f>
        <v>0</v>
      </c>
      <c r="AC40" s="61"/>
      <c r="AD40" s="16">
        <f>1/1000*[1]CoreVPAImp!AB$15</f>
        <v>2.6700000000000004E-4</v>
      </c>
      <c r="AE40" s="12">
        <f>1/1000*[1]CoreVPAImp!AC$15</f>
        <v>1.6839599999999999E-4</v>
      </c>
      <c r="AF40" s="12">
        <f>1/1000*[1]CoreVPAImp!AD$15</f>
        <v>3.1737320000000003E-3</v>
      </c>
      <c r="AG40" s="12">
        <f>1/1000*[1]CoreVPAImp!AE$15</f>
        <v>2.0786649999999999E-3</v>
      </c>
      <c r="AH40" s="12">
        <f>1/1000*[1]CoreVPAImp!AF$15</f>
        <v>4.5640580000000002E-3</v>
      </c>
      <c r="AI40" s="12">
        <f>1/1000*[1]CoreVPAImp!AG$15</f>
        <v>4.6460789999999991E-3</v>
      </c>
      <c r="AJ40" s="12">
        <f>1/1000*[1]CoreVPAImp!AH$15</f>
        <v>9.0084310000000008E-3</v>
      </c>
      <c r="AK40" s="12">
        <f>1/1000*[1]CoreVPAImp!AI$15</f>
        <v>1.3569837999999999E-2</v>
      </c>
      <c r="AL40" s="12">
        <f>1/1000*[1]CoreVPAImp!AJ$15</f>
        <v>6.8179369999999996E-3</v>
      </c>
      <c r="AM40" s="12">
        <f>1/1000*[1]CoreVPAImp!AK$15</f>
        <v>9.5981339999999995E-3</v>
      </c>
      <c r="AN40" s="12">
        <f>1/1000*[1]CoreVPAImp!AL$15</f>
        <v>1.0149E-2</v>
      </c>
      <c r="AO40" s="12">
        <f>1/1000*[1]CoreVPAImp!AM$15</f>
        <v>2.194961E-3</v>
      </c>
      <c r="AP40" s="12">
        <f>1/1000*[1]CoreVPAImp!AN$15</f>
        <v>3.0456239999999998E-3</v>
      </c>
      <c r="AQ40" s="12">
        <f>1/1000*[1]CoreVPAImp!AO$15</f>
        <v>4.8903810000000009E-3</v>
      </c>
      <c r="AR40" s="12">
        <f>1/1000*[1]CoreVPAImp!AP$15</f>
        <v>4.0167329999999998E-3</v>
      </c>
      <c r="AS40" s="12">
        <f>1/1000*[1]CoreVPAImp!AQ$15</f>
        <v>3.0213859999999996E-3</v>
      </c>
      <c r="AT40" s="12">
        <f>1/1000*[1]CoreVPAImp!AR$15</f>
        <v>3.8740839999999999E-3</v>
      </c>
      <c r="AU40" s="12">
        <f>1/1000*[1]CoreVPAImp!AS$15</f>
        <v>3.9382970000000003E-3</v>
      </c>
      <c r="AV40" s="12">
        <f>1/1000*[1]CoreVPAImp!AT$15</f>
        <v>0</v>
      </c>
      <c r="AW40" s="12">
        <f>1/1000*[1]CoreVPAImp!AU$15</f>
        <v>0</v>
      </c>
      <c r="AX40" s="12">
        <f>1/1000*[1]CoreVPAImp!AV$15</f>
        <v>0</v>
      </c>
      <c r="AY40" s="12">
        <f>1/1000*[1]CoreVPAImp!AW$15</f>
        <v>0</v>
      </c>
      <c r="AZ40" s="12">
        <f>1/1000*[1]CoreVPAImp!AX$15</f>
        <v>0</v>
      </c>
      <c r="BA40" s="12">
        <f>1/1000*[1]CoreVPAImp!AY$15</f>
        <v>0</v>
      </c>
      <c r="BB40" s="12">
        <f>1/1000*[1]CoreVPAImp!AZ$15</f>
        <v>0</v>
      </c>
      <c r="BC40" s="12">
        <f>1/1000*[1]CoreVPAImp!BA$15</f>
        <v>0</v>
      </c>
      <c r="BD40" s="108"/>
    </row>
    <row r="41" spans="2:56">
      <c r="B41" s="115" t="s">
        <v>26</v>
      </c>
      <c r="C41" s="16">
        <f>1/$A$1*[1]CoreVPAImp!B$163</f>
        <v>3.2084771347999995E-2</v>
      </c>
      <c r="D41" s="12">
        <f>1/$A$1*[1]CoreVPAImp!C$163</f>
        <v>6.9281064747999999E-2</v>
      </c>
      <c r="E41" s="12">
        <f>1/$A$1*[1]CoreVPAImp!D$163</f>
        <v>8.1047680685714274E-2</v>
      </c>
      <c r="F41" s="12">
        <f>1/$A$1*[1]CoreVPAImp!E$163</f>
        <v>6.9508275912571429E-2</v>
      </c>
      <c r="G41" s="12">
        <f>1/$A$1*[1]CoreVPAImp!F$163</f>
        <v>8.2439261171428566E-2</v>
      </c>
      <c r="H41" s="12">
        <f>1/$A$1*[1]CoreVPAImp!G$163</f>
        <v>0.18976440939485717</v>
      </c>
      <c r="I41" s="12">
        <f>1/$A$1*[1]CoreVPAImp!H$163</f>
        <v>0.33913153472000007</v>
      </c>
      <c r="J41" s="12">
        <f>1/$A$1*[1]CoreVPAImp!I$163</f>
        <v>0.32962223160000009</v>
      </c>
      <c r="K41" s="12">
        <f>1/$A$1*[1]CoreVPAImp!J$163</f>
        <v>0.33976892138000003</v>
      </c>
      <c r="L41" s="12">
        <f>1/$A$1*[1]CoreVPAImp!K$163</f>
        <v>0.46843245456000004</v>
      </c>
      <c r="M41" s="12">
        <f>1/$A$1*[1]CoreVPAImp!L$163</f>
        <v>0.40170165315333328</v>
      </c>
      <c r="N41" s="12">
        <f>1/$A$1*[1]CoreVPAImp!M$163</f>
        <v>0.34820025999999998</v>
      </c>
      <c r="O41" s="12">
        <f>1/$A$1*[1]CoreVPAImp!N$163</f>
        <v>0.32895264000000002</v>
      </c>
      <c r="P41" s="12">
        <f>1/$A$1*[1]CoreVPAImp!O$163</f>
        <v>0.35293291999999993</v>
      </c>
      <c r="Q41" s="12">
        <f>1/$A$1*[1]CoreVPAImp!P$163</f>
        <v>0.31058752000000001</v>
      </c>
      <c r="R41" s="12">
        <f>1/$A$1*[1]CoreVPAImp!Q$163</f>
        <v>0.34383882000000004</v>
      </c>
      <c r="S41" s="12">
        <f>1/$A$1*[1]CoreVPAImp!R$163</f>
        <v>0.30986551600000001</v>
      </c>
      <c r="T41" s="12">
        <f>1/$A$1*[1]CoreVPAImp!S$163</f>
        <v>0.33628908137499997</v>
      </c>
      <c r="U41" s="12">
        <f>1/$A$1*[1]CoreVPAImp!T$163</f>
        <v>0</v>
      </c>
      <c r="V41" s="12">
        <f>1/$A$1*[1]CoreVPAImp!U$163</f>
        <v>0</v>
      </c>
      <c r="W41" s="12">
        <f>1/$A$1*[1]CoreVPAImp!V$163</f>
        <v>0</v>
      </c>
      <c r="X41" s="12">
        <f>1/$A$1*[1]CoreVPAImp!W$163</f>
        <v>0</v>
      </c>
      <c r="Y41" s="12">
        <f>1/$A$1*[1]CoreVPAImp!X$163</f>
        <v>0</v>
      </c>
      <c r="Z41" s="12">
        <f>1/$A$1*[1]CoreVPAImp!Y$163</f>
        <v>0</v>
      </c>
      <c r="AA41" s="12">
        <f>1/$A$1*[1]CoreVPAImp!Z$163</f>
        <v>0</v>
      </c>
      <c r="AB41" s="12">
        <f>1/$A$1*[1]CoreVPAImp!AA$163</f>
        <v>0</v>
      </c>
      <c r="AC41" s="61"/>
      <c r="AD41" s="16">
        <f>1/1000*[1]CoreVPAImp!AB$163</f>
        <v>2.7959999999999999E-3</v>
      </c>
      <c r="AE41" s="12">
        <f>1/1000*[1]CoreVPAImp!AC$163</f>
        <v>4.0702660000000003E-3</v>
      </c>
      <c r="AF41" s="12">
        <f>1/1000*[1]CoreVPAImp!AD$163</f>
        <v>7.7654259999999998E-3</v>
      </c>
      <c r="AG41" s="12">
        <f>1/1000*[1]CoreVPAImp!AE$163</f>
        <v>1.1221992E-2</v>
      </c>
      <c r="AH41" s="12">
        <f>1/1000*[1]CoreVPAImp!AF$163</f>
        <v>1.6648289E-2</v>
      </c>
      <c r="AI41" s="12">
        <f>1/1000*[1]CoreVPAImp!AG$163</f>
        <v>2.3521298999999999E-2</v>
      </c>
      <c r="AJ41" s="12">
        <f>1/1000*[1]CoreVPAImp!AH$163</f>
        <v>3.2668376999999998E-2</v>
      </c>
      <c r="AK41" s="12">
        <f>1/1000*[1]CoreVPAImp!AI$163</f>
        <v>4.0292558999999999E-2</v>
      </c>
      <c r="AL41" s="12">
        <f>1/1000*[1]CoreVPAImp!AJ$163</f>
        <v>3.9454233999999991E-2</v>
      </c>
      <c r="AM41" s="12">
        <f>1/1000*[1]CoreVPAImp!AK$163</f>
        <v>4.8078921000000004E-2</v>
      </c>
      <c r="AN41" s="12">
        <f>1/1000*[1]CoreVPAImp!AL$163</f>
        <v>5.9152200000000002E-2</v>
      </c>
      <c r="AO41" s="12">
        <f>1/1000*[1]CoreVPAImp!AM$163</f>
        <v>5.1685575000000004E-2</v>
      </c>
      <c r="AP41" s="12">
        <f>1/1000*[1]CoreVPAImp!AN$163</f>
        <v>4.6819945000000002E-2</v>
      </c>
      <c r="AQ41" s="12">
        <f>1/1000*[1]CoreVPAImp!AO$163</f>
        <v>5.8182401999999994E-2</v>
      </c>
      <c r="AR41" s="12">
        <f>1/1000*[1]CoreVPAImp!AP$163</f>
        <v>5.4003845000000002E-2</v>
      </c>
      <c r="AS41" s="12">
        <f>1/1000*[1]CoreVPAImp!AQ$163</f>
        <v>4.4725483999999996E-2</v>
      </c>
      <c r="AT41" s="12">
        <f>1/1000*[1]CoreVPAImp!AR$163</f>
        <v>4.5413491999999993E-2</v>
      </c>
      <c r="AU41" s="12">
        <f>1/1000*[1]CoreVPAImp!AS$163</f>
        <v>4.5080250999999988E-2</v>
      </c>
      <c r="AV41" s="12">
        <f>1/1000*[1]CoreVPAImp!AT$163</f>
        <v>0</v>
      </c>
      <c r="AW41" s="12">
        <f>1/1000*[1]CoreVPAImp!AU$163</f>
        <v>0</v>
      </c>
      <c r="AX41" s="12">
        <f>1/1000*[1]CoreVPAImp!AV$163</f>
        <v>0</v>
      </c>
      <c r="AY41" s="12">
        <f>1/1000*[1]CoreVPAImp!AW$163</f>
        <v>0</v>
      </c>
      <c r="AZ41" s="12">
        <f>1/1000*[1]CoreVPAImp!AX$163</f>
        <v>0</v>
      </c>
      <c r="BA41" s="12">
        <f>1/1000*[1]CoreVPAImp!AY$163</f>
        <v>0</v>
      </c>
      <c r="BB41" s="12">
        <f>1/1000*[1]CoreVPAImp!AZ$163</f>
        <v>0</v>
      </c>
      <c r="BC41" s="12">
        <f>1/1000*[1]CoreVPAImp!BA$163</f>
        <v>0</v>
      </c>
      <c r="BD41" s="108"/>
    </row>
    <row r="42" spans="2:56">
      <c r="B42" s="115" t="s">
        <v>82</v>
      </c>
      <c r="C42" s="16">
        <f>1/$A$1*[1]CoreVPAImp!B$184</f>
        <v>0</v>
      </c>
      <c r="D42" s="12">
        <f>1/$A$1*[1]CoreVPAImp!C$184</f>
        <v>9.0886866666666666E-3</v>
      </c>
      <c r="E42" s="12">
        <f>1/$A$1*[1]CoreVPAImp!D$184</f>
        <v>0</v>
      </c>
      <c r="F42" s="12">
        <f>1/$A$1*[1]CoreVPAImp!E$184</f>
        <v>6.8517071999999998E-2</v>
      </c>
      <c r="G42" s="12">
        <f>1/$A$1*[1]CoreVPAImp!F$184</f>
        <v>0.13631099999999999</v>
      </c>
      <c r="H42" s="12">
        <f>1/$A$1*[1]CoreVPAImp!G$184</f>
        <v>0.10517267222222222</v>
      </c>
      <c r="I42" s="12">
        <f>1/$A$1*[1]CoreVPAImp!H$184</f>
        <v>4.7342005E-2</v>
      </c>
      <c r="J42" s="12">
        <f>1/$A$1*[1]CoreVPAImp!I$184</f>
        <v>9.0320363636363643E-2</v>
      </c>
      <c r="K42" s="12">
        <f>1/$A$1*[1]CoreVPAImp!J$184</f>
        <v>8.036576956521739E-2</v>
      </c>
      <c r="L42" s="12">
        <f>1/$A$1*[1]CoreVPAImp!K$184</f>
        <v>5.0483911111111113E-2</v>
      </c>
      <c r="M42" s="12">
        <f>1/$A$1*[1]CoreVPAImp!L$184</f>
        <v>4.4576904761904762E-2</v>
      </c>
      <c r="N42" s="12">
        <f>1/$A$1*[1]CoreVPAImp!M$184</f>
        <v>7.1514873913043481E-2</v>
      </c>
      <c r="O42" s="12">
        <f>1/$A$1*[1]CoreVPAImp!N$184</f>
        <v>8.0378559400000008E-2</v>
      </c>
      <c r="P42" s="12">
        <f>1/$A$1*[1]CoreVPAImp!O$184</f>
        <v>5.2772082608695647E-2</v>
      </c>
      <c r="Q42" s="12">
        <f>1/$A$1*[1]CoreVPAImp!P$184</f>
        <v>5.3256662500000003E-2</v>
      </c>
      <c r="R42" s="12">
        <f>1/$A$1*[1]CoreVPAImp!Q$184</f>
        <v>7.4850404166666662E-2</v>
      </c>
      <c r="S42" s="12">
        <f>1/$A$1*[1]CoreVPAImp!R$184</f>
        <v>0.15570947499999999</v>
      </c>
      <c r="T42" s="12">
        <f>1/$A$1*[1]CoreVPAImp!S$184</f>
        <v>0.11676803500000001</v>
      </c>
      <c r="U42" s="12">
        <f>1/$A$1*[1]CoreVPAImp!T$184</f>
        <v>0</v>
      </c>
      <c r="V42" s="12">
        <f>1/$A$1*[1]CoreVPAImp!U$184</f>
        <v>0</v>
      </c>
      <c r="W42" s="12">
        <f>1/$A$1*[1]CoreVPAImp!V$184</f>
        <v>0</v>
      </c>
      <c r="X42" s="12">
        <f>1/$A$1*[1]CoreVPAImp!W$184</f>
        <v>0</v>
      </c>
      <c r="Y42" s="12">
        <f>1/$A$1*[1]CoreVPAImp!X$184</f>
        <v>0</v>
      </c>
      <c r="Z42" s="12">
        <f>1/$A$1*[1]CoreVPAImp!Y$184</f>
        <v>0</v>
      </c>
      <c r="AA42" s="12">
        <f>1/$A$1*[1]CoreVPAImp!Z$184</f>
        <v>0</v>
      </c>
      <c r="AB42" s="12">
        <f>1/$A$1*[1]CoreVPAImp!AA$184</f>
        <v>0</v>
      </c>
      <c r="AC42" s="61"/>
      <c r="AD42" s="16">
        <f>1/1000*[1]CoreVPAImp!AB$184</f>
        <v>0</v>
      </c>
      <c r="AE42" s="12">
        <f>1/1000*[1]CoreVPAImp!AC$184</f>
        <v>1.379648E-3</v>
      </c>
      <c r="AF42" s="12">
        <f>1/1000*[1]CoreVPAImp!AD$184</f>
        <v>1.4410000000000001E-6</v>
      </c>
      <c r="AG42" s="12">
        <f>1/1000*[1]CoreVPAImp!AE$184</f>
        <v>1.0200279999999999E-2</v>
      </c>
      <c r="AH42" s="12">
        <f>1/1000*[1]CoreVPAImp!AF$184</f>
        <v>1.8300920999999998E-2</v>
      </c>
      <c r="AI42" s="12">
        <f>1/1000*[1]CoreVPAImp!AG$184</f>
        <v>1.8941433000000001E-2</v>
      </c>
      <c r="AJ42" s="12">
        <f>1/1000*[1]CoreVPAImp!AH$184</f>
        <v>1.0916432E-2</v>
      </c>
      <c r="AK42" s="12">
        <f>1/1000*[1]CoreVPAImp!AI$184</f>
        <v>2.1174225000000001E-2</v>
      </c>
      <c r="AL42" s="12">
        <f>1/1000*[1]CoreVPAImp!AJ$184</f>
        <v>1.8914463000000003E-2</v>
      </c>
      <c r="AM42" s="12">
        <f>1/1000*[1]CoreVPAImp!AK$184</f>
        <v>9.2182929999999989E-3</v>
      </c>
      <c r="AN42" s="12">
        <f>1/1000*[1]CoreVPAImp!AL$184</f>
        <v>9.4973699999999998E-3</v>
      </c>
      <c r="AO42" s="12">
        <f>1/1000*[1]CoreVPAImp!AM$184</f>
        <v>1.7219782999999999E-2</v>
      </c>
      <c r="AP42" s="12">
        <f>1/1000*[1]CoreVPAImp!AN$184</f>
        <v>1.5249455E-2</v>
      </c>
      <c r="AQ42" s="12">
        <f>1/1000*[1]CoreVPAImp!AO$184</f>
        <v>1.2185344999999998E-2</v>
      </c>
      <c r="AR42" s="12">
        <f>1/1000*[1]CoreVPAImp!AP$184</f>
        <v>1.2935584999999999E-2</v>
      </c>
      <c r="AS42" s="12">
        <f>1/1000*[1]CoreVPAImp!AQ$184</f>
        <v>1.8128116E-2</v>
      </c>
      <c r="AT42" s="12">
        <f>1/1000*[1]CoreVPAImp!AR$184</f>
        <v>3.1367784999999995E-2</v>
      </c>
      <c r="AU42" s="12">
        <f>1/1000*[1]CoreVPAImp!AS$184</f>
        <v>2.3427547E-2</v>
      </c>
      <c r="AV42" s="12">
        <f>1/1000*[1]CoreVPAImp!AT$184</f>
        <v>0</v>
      </c>
      <c r="AW42" s="12">
        <f>1/1000*[1]CoreVPAImp!AU$184</f>
        <v>0</v>
      </c>
      <c r="AX42" s="12">
        <f>1/1000*[1]CoreVPAImp!AV$184</f>
        <v>0</v>
      </c>
      <c r="AY42" s="12">
        <f>1/1000*[1]CoreVPAImp!AW$184</f>
        <v>0</v>
      </c>
      <c r="AZ42" s="12">
        <f>1/1000*[1]CoreVPAImp!AX$184</f>
        <v>0</v>
      </c>
      <c r="BA42" s="12">
        <f>1/1000*[1]CoreVPAImp!AY$184</f>
        <v>0</v>
      </c>
      <c r="BB42" s="12">
        <f>1/1000*[1]CoreVPAImp!AZ$184</f>
        <v>0</v>
      </c>
      <c r="BC42" s="12">
        <f>1/1000*[1]CoreVPAImp!BA$184</f>
        <v>0</v>
      </c>
      <c r="BD42" s="108"/>
    </row>
    <row r="43" spans="2:56">
      <c r="B43" s="115" t="s">
        <v>81</v>
      </c>
      <c r="C43" s="16">
        <f>1/$A$1*[1]CoreVPAImp!B$209</f>
        <v>1.1258823529411764E-2</v>
      </c>
      <c r="D43" s="12">
        <f>1/$A$1*[1]CoreVPAImp!C$209</f>
        <v>1.0977562499999999E-2</v>
      </c>
      <c r="E43" s="12">
        <f>1/$A$1*[1]CoreVPAImp!D$209</f>
        <v>2.1476435294117645E-2</v>
      </c>
      <c r="F43" s="12">
        <f>1/$A$1*[1]CoreVPAImp!E$209</f>
        <v>1.9372683333333331E-2</v>
      </c>
      <c r="G43" s="12">
        <f>1/$A$1*[1]CoreVPAImp!F$209</f>
        <v>1.7965394736842104E-2</v>
      </c>
      <c r="H43" s="12">
        <f>1/$A$1*[1]CoreVPAImp!G$209</f>
        <v>2.0530714999999998E-2</v>
      </c>
      <c r="I43" s="12">
        <f>1/$A$1*[1]CoreVPAImp!H$209</f>
        <v>1.0620814285714285E-2</v>
      </c>
      <c r="J43" s="12">
        <f>1/$A$1*[1]CoreVPAImp!I$209</f>
        <v>0</v>
      </c>
      <c r="K43" s="12">
        <f>1/$A$1*[1]CoreVPAImp!J$209</f>
        <v>3.1206686956521738E-2</v>
      </c>
      <c r="L43" s="12">
        <f>1/$A$1*[1]CoreVPAImp!K$209</f>
        <v>2.6490766666666665E-2</v>
      </c>
      <c r="M43" s="12">
        <f>1/$A$1*[1]CoreVPAImp!L$209</f>
        <v>1.1705666666666666E-2</v>
      </c>
      <c r="N43" s="12">
        <f>1/$A$1*[1]CoreVPAImp!M$209</f>
        <v>2.9319999999999997E-3</v>
      </c>
      <c r="O43" s="12">
        <f>1/$A$1*[1]CoreVPAImp!N$209</f>
        <v>0</v>
      </c>
      <c r="P43" s="12">
        <f>1/$A$1*[1]CoreVPAImp!O$209</f>
        <v>0</v>
      </c>
      <c r="Q43" s="12">
        <f>1/$A$1*[1]CoreVPAImp!P$209</f>
        <v>0</v>
      </c>
      <c r="R43" s="12">
        <f>1/$A$1*[1]CoreVPAImp!Q$209</f>
        <v>1.0667425925925924E-2</v>
      </c>
      <c r="S43" s="12">
        <f>1/$A$1*[1]CoreVPAImp!R$209</f>
        <v>5.1898782608695647E-2</v>
      </c>
      <c r="T43" s="12">
        <f>1/$A$1*[1]CoreVPAImp!S$209</f>
        <v>3.4900986956521739E-2</v>
      </c>
      <c r="U43" s="12">
        <f>1/$A$1*[1]CoreVPAImp!T$209</f>
        <v>0</v>
      </c>
      <c r="V43" s="12">
        <f>1/$A$1*[1]CoreVPAImp!U$209</f>
        <v>0</v>
      </c>
      <c r="W43" s="12">
        <f>1/$A$1*[1]CoreVPAImp!V$209</f>
        <v>0</v>
      </c>
      <c r="X43" s="12">
        <f>1/$A$1*[1]CoreVPAImp!W$209</f>
        <v>0</v>
      </c>
      <c r="Y43" s="12">
        <f>1/$A$1*[1]CoreVPAImp!X$209</f>
        <v>0</v>
      </c>
      <c r="Z43" s="12">
        <f>1/$A$1*[1]CoreVPAImp!Y$209</f>
        <v>0</v>
      </c>
      <c r="AA43" s="12">
        <f>1/$A$1*[1]CoreVPAImp!Z$209</f>
        <v>0</v>
      </c>
      <c r="AB43" s="12">
        <f>1/$A$1*[1]CoreVPAImp!AA$209</f>
        <v>0</v>
      </c>
      <c r="AC43" s="61"/>
      <c r="AD43" s="16">
        <f>1/1000*[1]CoreVPAImp!AB$209</f>
        <v>2.0040000000000001E-3</v>
      </c>
      <c r="AE43" s="12">
        <f>1/1000*[1]CoreVPAImp!AC$209</f>
        <v>1.9964320000000002E-3</v>
      </c>
      <c r="AF43" s="12">
        <f>1/1000*[1]CoreVPAImp!AD$209</f>
        <v>3.687414E-3</v>
      </c>
      <c r="AG43" s="12">
        <f>1/1000*[1]CoreVPAImp!AE$209</f>
        <v>3.4870829999999998E-3</v>
      </c>
      <c r="AH43" s="12">
        <f>1/1000*[1]CoreVPAImp!AF$209</f>
        <v>3.9669320000000003E-3</v>
      </c>
      <c r="AI43" s="12">
        <f>1/1000*[1]CoreVPAImp!AG$209</f>
        <v>4.1061429999999996E-3</v>
      </c>
      <c r="AJ43" s="12">
        <f>1/1000*[1]CoreVPAImp!AH$209</f>
        <v>2.2303710000000001E-3</v>
      </c>
      <c r="AK43" s="12">
        <f>1/1000*[1]CoreVPAImp!AI$209</f>
        <v>0</v>
      </c>
      <c r="AL43" s="12">
        <f>1/1000*[1]CoreVPAImp!AJ$209</f>
        <v>9.1908779999999995E-3</v>
      </c>
      <c r="AM43" s="12">
        <f>1/1000*[1]CoreVPAImp!AK$209</f>
        <v>4.7683380000000004E-3</v>
      </c>
      <c r="AN43" s="12">
        <f>1/1000*[1]CoreVPAImp!AL$209</f>
        <v>2.5202499999999999E-3</v>
      </c>
      <c r="AO43" s="12">
        <f>1/1000*[1]CoreVPAImp!AM$209</f>
        <v>0</v>
      </c>
      <c r="AP43" s="12">
        <f>1/1000*[1]CoreVPAImp!AN$209</f>
        <v>0</v>
      </c>
      <c r="AQ43" s="12">
        <f>1/1000*[1]CoreVPAImp!AO$209</f>
        <v>0</v>
      </c>
      <c r="AR43" s="12">
        <f>1/1000*[1]CoreVPAImp!AP$209</f>
        <v>0</v>
      </c>
      <c r="AS43" s="12">
        <f>1/1000*[1]CoreVPAImp!AQ$209</f>
        <v>2.8895379999999997E-3</v>
      </c>
      <c r="AT43" s="12">
        <f>1/1000*[1]CoreVPAImp!AR$209</f>
        <v>1.193672E-2</v>
      </c>
      <c r="AU43" s="12">
        <f>1/1000*[1]CoreVPAImp!AS$209</f>
        <v>8.0272269999999996E-3</v>
      </c>
      <c r="AV43" s="12">
        <f>1/1000*[1]CoreVPAImp!AT$209</f>
        <v>0</v>
      </c>
      <c r="AW43" s="12">
        <f>1/1000*[1]CoreVPAImp!AU$209</f>
        <v>0</v>
      </c>
      <c r="AX43" s="12">
        <f>1/1000*[1]CoreVPAImp!AV$209</f>
        <v>0</v>
      </c>
      <c r="AY43" s="12">
        <f>1/1000*[1]CoreVPAImp!AW$209</f>
        <v>0</v>
      </c>
      <c r="AZ43" s="12">
        <f>1/1000*[1]CoreVPAImp!AX$209</f>
        <v>0</v>
      </c>
      <c r="BA43" s="12">
        <f>1/1000*[1]CoreVPAImp!AY$209</f>
        <v>0</v>
      </c>
      <c r="BB43" s="12">
        <f>1/1000*[1]CoreVPAImp!AZ$209</f>
        <v>0</v>
      </c>
      <c r="BC43" s="12">
        <f>1/1000*[1]CoreVPAImp!BA$209</f>
        <v>0</v>
      </c>
      <c r="BD43" s="108"/>
    </row>
    <row r="44" spans="2:56" ht="13" thickBot="1">
      <c r="B44" s="121" t="s">
        <v>20</v>
      </c>
      <c r="C44" s="131">
        <f t="shared" ref="C44:AB44" si="12">SUM(C39:C39)-SUM(C40:C43)</f>
        <v>8.8176552200004352E-3</v>
      </c>
      <c r="D44" s="53">
        <f t="shared" si="12"/>
        <v>4.7504900000002737E-3</v>
      </c>
      <c r="E44" s="53">
        <f t="shared" si="12"/>
        <v>8.7938799999997541E-3</v>
      </c>
      <c r="F44" s="53">
        <f t="shared" si="12"/>
        <v>1.4726228900000443E-2</v>
      </c>
      <c r="G44" s="53">
        <f t="shared" si="12"/>
        <v>2.5610417536000019E-2</v>
      </c>
      <c r="H44" s="53">
        <f t="shared" si="12"/>
        <v>1.5779497999999892E-2</v>
      </c>
      <c r="I44" s="53">
        <f t="shared" si="12"/>
        <v>8.3001250799995541E-3</v>
      </c>
      <c r="J44" s="53">
        <f t="shared" si="12"/>
        <v>1.3351395960000123E-2</v>
      </c>
      <c r="K44" s="53">
        <f t="shared" si="12"/>
        <v>1.67134354200002E-2</v>
      </c>
      <c r="L44" s="53">
        <f t="shared" si="12"/>
        <v>5.6461709400006388E-3</v>
      </c>
      <c r="M44" s="53">
        <f t="shared" si="12"/>
        <v>7.3879327399997141E-3</v>
      </c>
      <c r="N44" s="53">
        <f t="shared" si="12"/>
        <v>4.7379201799992443E-3</v>
      </c>
      <c r="O44" s="53">
        <f t="shared" si="12"/>
        <v>1.9455855120001531E-2</v>
      </c>
      <c r="P44" s="53">
        <f t="shared" si="12"/>
        <v>2.4368158999998502E-2</v>
      </c>
      <c r="Q44" s="53">
        <f t="shared" si="12"/>
        <v>3.1003314000000282E-2</v>
      </c>
      <c r="R44" s="53">
        <f t="shared" si="12"/>
        <v>2.3846342340005433E-2</v>
      </c>
      <c r="S44" s="53">
        <f t="shared" si="12"/>
        <v>4.7352175060002333E-2</v>
      </c>
      <c r="T44" s="53">
        <f t="shared" si="12"/>
        <v>6.5386104239994802E-2</v>
      </c>
      <c r="U44" s="53">
        <f t="shared" si="12"/>
        <v>1.4355941599999866E-2</v>
      </c>
      <c r="V44" s="53" t="e">
        <f t="shared" si="12"/>
        <v>#DIV/0!</v>
      </c>
      <c r="W44" s="53" t="e">
        <f t="shared" si="12"/>
        <v>#DIV/0!</v>
      </c>
      <c r="X44" s="53" t="e">
        <f t="shared" si="12"/>
        <v>#DIV/0!</v>
      </c>
      <c r="Y44" s="53" t="e">
        <f t="shared" si="12"/>
        <v>#DIV/0!</v>
      </c>
      <c r="Z44" s="53" t="e">
        <f t="shared" si="12"/>
        <v>#DIV/0!</v>
      </c>
      <c r="AA44" s="53" t="e">
        <f t="shared" si="12"/>
        <v>#DIV/0!</v>
      </c>
      <c r="AB44" s="53" t="e">
        <f t="shared" si="12"/>
        <v>#DIV/0!</v>
      </c>
      <c r="AC44" s="65"/>
      <c r="AD44" s="18">
        <f t="shared" ref="AD44:BC44" si="13">SUM(AD39:AD39)-SUM(AD40:AD43)</f>
        <v>2.9490299091605721E-17</v>
      </c>
      <c r="AE44" s="15">
        <f t="shared" si="13"/>
        <v>1.7767299999999694E-3</v>
      </c>
      <c r="AF44" s="15">
        <f t="shared" si="13"/>
        <v>4.7793790000000228E-3</v>
      </c>
      <c r="AG44" s="15">
        <f t="shared" si="13"/>
        <v>4.1946800000000652E-3</v>
      </c>
      <c r="AH44" s="15">
        <f t="shared" si="13"/>
        <v>8.1373859999998854E-3</v>
      </c>
      <c r="AI44" s="15">
        <f t="shared" si="13"/>
        <v>6.2381440000000357E-3</v>
      </c>
      <c r="AJ44" s="15">
        <f t="shared" si="13"/>
        <v>6.0562270000000737E-3</v>
      </c>
      <c r="AK44" s="15">
        <f t="shared" si="13"/>
        <v>2.1820577999999535E-2</v>
      </c>
      <c r="AL44" s="15">
        <f t="shared" si="13"/>
        <v>4.7550729999999847E-3</v>
      </c>
      <c r="AM44" s="15">
        <f t="shared" si="13"/>
        <v>3.3086480000001361E-3</v>
      </c>
      <c r="AN44" s="15">
        <f t="shared" si="13"/>
        <v>8.2562299999999755E-3</v>
      </c>
      <c r="AO44" s="15">
        <f t="shared" si="13"/>
        <v>1.2885734999999912E-2</v>
      </c>
      <c r="AP44" s="15">
        <f t="shared" si="13"/>
        <v>1.7734269999999858E-2</v>
      </c>
      <c r="AQ44" s="15">
        <f t="shared" si="13"/>
        <v>3.0750155000000876E-2</v>
      </c>
      <c r="AR44" s="15">
        <f t="shared" si="13"/>
        <v>2.922473600000082E-2</v>
      </c>
      <c r="AS44" s="15">
        <f t="shared" si="13"/>
        <v>2.7660970000000007E-2</v>
      </c>
      <c r="AT44" s="15">
        <f t="shared" si="13"/>
        <v>2.9669137199999154E-2</v>
      </c>
      <c r="AU44" s="15">
        <f t="shared" si="13"/>
        <v>4.139578426000104E-2</v>
      </c>
      <c r="AV44" s="15">
        <f t="shared" si="13"/>
        <v>5.2439350599999823E-3</v>
      </c>
      <c r="AW44" s="15">
        <f t="shared" si="13"/>
        <v>0</v>
      </c>
      <c r="AX44" s="15">
        <f t="shared" si="13"/>
        <v>0</v>
      </c>
      <c r="AY44" s="15">
        <f t="shared" si="13"/>
        <v>0</v>
      </c>
      <c r="AZ44" s="15">
        <f t="shared" si="13"/>
        <v>0</v>
      </c>
      <c r="BA44" s="15">
        <f t="shared" si="13"/>
        <v>0</v>
      </c>
      <c r="BB44" s="15">
        <f t="shared" si="13"/>
        <v>0</v>
      </c>
      <c r="BC44" s="15">
        <f t="shared" si="13"/>
        <v>0</v>
      </c>
      <c r="BD44" s="108"/>
    </row>
    <row r="45" spans="2:56" ht="13" thickTop="1">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2:56">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2:56">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2:56">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30:55">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row r="63" spans="30:55">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row>
    <row r="64" spans="30:55">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row>
    <row r="65" spans="30:55">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row>
    <row r="66" spans="30:55">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row>
    <row r="67" spans="30:55">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row>
    <row r="68" spans="30:55">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row>
    <row r="69" spans="30:55">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row>
    <row r="70" spans="30:55">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row>
    <row r="71" spans="30:55">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row>
    <row r="72" spans="30:55">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row>
    <row r="73" spans="30:55">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row>
    <row r="74" spans="30:55">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row>
    <row r="75" spans="30:55">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row>
    <row r="76" spans="30:55">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row>
    <row r="77" spans="30:55">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row>
    <row r="78" spans="30:55">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row>
    <row r="79" spans="30:55">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row>
    <row r="80" spans="30:55">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row>
    <row r="81" spans="30:55">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row>
    <row r="82" spans="30:55">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row>
    <row r="83" spans="30:55">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row>
    <row r="84" spans="30:55">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row>
    <row r="85" spans="30:55">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row>
    <row r="86" spans="30:55">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row>
    <row r="87" spans="30:55">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row>
    <row r="88" spans="30:55">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row>
    <row r="89" spans="30:55">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row>
    <row r="90" spans="30:55">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row>
    <row r="91" spans="30:55">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row>
    <row r="92" spans="30:55">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56"/>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v>1</v>
      </c>
      <c r="B1" s="104"/>
    </row>
    <row r="2" spans="1:56" s="107" customFormat="1" ht="16" thickTop="1">
      <c r="A2" s="9"/>
      <c r="B2" s="226" t="s">
        <v>41</v>
      </c>
      <c r="C2" s="220" t="s">
        <v>203</v>
      </c>
      <c r="D2" s="221"/>
      <c r="E2" s="221"/>
      <c r="F2" s="221"/>
      <c r="G2" s="221"/>
      <c r="H2" s="221"/>
      <c r="I2" s="221"/>
      <c r="J2" s="221"/>
      <c r="K2" s="221"/>
      <c r="L2" s="221"/>
      <c r="M2" s="221"/>
      <c r="N2" s="221"/>
      <c r="O2" s="221"/>
      <c r="P2" s="221"/>
      <c r="Q2" s="221"/>
      <c r="R2" s="221"/>
      <c r="S2" s="221"/>
      <c r="T2" s="221"/>
      <c r="U2" s="221"/>
      <c r="V2" s="221"/>
      <c r="W2" s="221"/>
      <c r="X2" s="221"/>
      <c r="Y2" s="221"/>
      <c r="Z2" s="221"/>
      <c r="AA2" s="221"/>
      <c r="AB2" s="221"/>
      <c r="AC2" s="134"/>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189</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25">
        <f>1/$A$1*[1]TimberSectorMinusCoreVPAImp!B$263</f>
        <v>0.25633430732320317</v>
      </c>
      <c r="D5" s="52">
        <f>1/$A$1*[1]TimberSectorMinusCoreVPAImp!C$263</f>
        <v>0.26592111888076397</v>
      </c>
      <c r="E5" s="52">
        <f>1/$A$1*[1]TimberSectorMinusCoreVPAImp!D$263</f>
        <v>0.39687033197776189</v>
      </c>
      <c r="F5" s="52">
        <f>1/$A$1*[1]TimberSectorMinusCoreVPAImp!E$263</f>
        <v>0.6164228483614409</v>
      </c>
      <c r="G5" s="52">
        <f>1/$A$1*[1]TimberSectorMinusCoreVPAImp!F$263</f>
        <v>0.78989468108456751</v>
      </c>
      <c r="H5" s="52">
        <f>1/$A$1*[1]TimberSectorMinusCoreVPAImp!G$263</f>
        <v>1.0149138169871073</v>
      </c>
      <c r="I5" s="52">
        <f>1/$A$1*[1]TimberSectorMinusCoreVPAImp!H$263</f>
        <v>1.217275950144864</v>
      </c>
      <c r="J5" s="52">
        <f>1/$A$1*[1]TimberSectorMinusCoreVPAImp!I$263</f>
        <v>1.3465937226119267</v>
      </c>
      <c r="K5" s="52">
        <f>1/$A$1*[1]TimberSectorMinusCoreVPAImp!J$263</f>
        <v>1.3535900407744799</v>
      </c>
      <c r="L5" s="52">
        <f>1/$A$1*[1]TimberSectorMinusCoreVPAImp!K$263</f>
        <v>1.4272911358157252</v>
      </c>
      <c r="M5" s="52">
        <f>1/$A$1*[1]TimberSectorMinusCoreVPAImp!L$263</f>
        <v>1.362249473306556</v>
      </c>
      <c r="N5" s="52">
        <f>1/$A$1*[1]TimberSectorMinusCoreVPAImp!M$263</f>
        <v>1.3804380500960791</v>
      </c>
      <c r="O5" s="52">
        <f>1/$A$1*[1]TimberSectorMinusCoreVPAImp!N$263</f>
        <v>1.1714307020818708</v>
      </c>
      <c r="P5" s="52">
        <f>1/$A$1*[1]TimberSectorMinusCoreVPAImp!O$263</f>
        <v>0.97087512035463508</v>
      </c>
      <c r="Q5" s="54">
        <f>1/$A$1*[1]TimberSectorMinusCoreVPAImp!P$263</f>
        <v>0.85648161367757325</v>
      </c>
      <c r="R5" s="54">
        <f>1/$A$1*[1]TimberSectorMinusCoreVPAImp!Q$263</f>
        <v>1.2614191996746911</v>
      </c>
      <c r="S5" s="54">
        <f>1/$A$1*[1]TimberSectorMinusCoreVPAImp!R$263</f>
        <v>1.3231977533869319</v>
      </c>
      <c r="T5" s="54">
        <f>1/$A$1*[1]TimberSectorMinusCoreVPAImp!S$263</f>
        <v>1.9728960200570178</v>
      </c>
      <c r="U5" s="54">
        <f>1/$A$1*[1]TimberSectorMinusCoreVPAImp!T$263</f>
        <v>-2.2204460492503131E-16</v>
      </c>
      <c r="V5" s="54" t="e">
        <f>1/$A$1*[1]TimberSectorMinusCoreVPAImp!U$263</f>
        <v>#DIV/0!</v>
      </c>
      <c r="W5" s="54" t="e">
        <f>1/$A$1*[1]TimberSectorMinusCoreVPAImp!V$263</f>
        <v>#DIV/0!</v>
      </c>
      <c r="X5" s="54" t="e">
        <f>1/$A$1*[1]TimberSectorMinusCoreVPAImp!W$263</f>
        <v>#DIV/0!</v>
      </c>
      <c r="Y5" s="54" t="e">
        <f>1/$A$1*[1]TimberSectorMinusCoreVPAImp!X$263</f>
        <v>#DIV/0!</v>
      </c>
      <c r="Z5" s="54" t="e">
        <f>1/$A$1*[1]TimberSectorMinusCoreVPAImp!Y$263</f>
        <v>#DIV/0!</v>
      </c>
      <c r="AA5" s="54" t="e">
        <f>1/$A$1*[1]TimberSectorMinusCoreVPAImp!Z$263</f>
        <v>#DIV/0!</v>
      </c>
      <c r="AB5" s="54" t="e">
        <f>1/$A$1*[1]TimberSectorMinusCoreVPAImp!AA$263</f>
        <v>#DIV/0!</v>
      </c>
      <c r="AC5" s="95"/>
      <c r="AD5" s="66">
        <f>1/1000*[1]TimberSectorMinusCoreVPAImp!AB$263</f>
        <v>3.7435999999999997E-2</v>
      </c>
      <c r="AE5" s="67">
        <f>1/1000*[1]TimberSectorMinusCoreVPAImp!AC$263</f>
        <v>3.6358738999999994E-2</v>
      </c>
      <c r="AF5" s="67">
        <f>1/1000*[1]TimberSectorMinusCoreVPAImp!AD$263</f>
        <v>5.3859150999999987E-2</v>
      </c>
      <c r="AG5" s="67">
        <f>1/1000*[1]TimberSectorMinusCoreVPAImp!AE$263</f>
        <v>6.5871717999999996E-2</v>
      </c>
      <c r="AH5" s="67">
        <f>1/1000*[1]TimberSectorMinusCoreVPAImp!AF$263</f>
        <v>9.5930310000000019E-2</v>
      </c>
      <c r="AI5" s="67">
        <f>1/1000*[1]TimberSectorMinusCoreVPAImp!AG$263</f>
        <v>0.116474297</v>
      </c>
      <c r="AJ5" s="67">
        <f>1/1000*[1]TimberSectorMinusCoreVPAImp!AH$263</f>
        <v>0.14807988700000005</v>
      </c>
      <c r="AK5" s="67">
        <f>1/1000*[1]TimberSectorMinusCoreVPAImp!AI$263</f>
        <v>0.20377879899999998</v>
      </c>
      <c r="AL5" s="67">
        <f>1/1000*[1]TimberSectorMinusCoreVPAImp!AJ$263</f>
        <v>0.21807488799999994</v>
      </c>
      <c r="AM5" s="67">
        <f>1/1000*[1]TimberSectorMinusCoreVPAImp!AK$263</f>
        <v>0.21322796999999999</v>
      </c>
      <c r="AN5" s="67">
        <f>1/1000*[1]TimberSectorMinusCoreVPAImp!AL$263</f>
        <v>0.25811795999999987</v>
      </c>
      <c r="AO5" s="67">
        <f>1/1000*[1]TimberSectorMinusCoreVPAImp!AM$263</f>
        <v>0.27704045899999991</v>
      </c>
      <c r="AP5" s="67">
        <f>1/1000*[1]TimberSectorMinusCoreVPAImp!AN$263</f>
        <v>0.25519141699999986</v>
      </c>
      <c r="AQ5" s="67">
        <f>1/1000*[1]TimberSectorMinusCoreVPAImp!AO$263</f>
        <v>0.22722700199999996</v>
      </c>
      <c r="AR5" s="67">
        <f>1/1000*[1]TimberSectorMinusCoreVPAImp!AP$263</f>
        <v>0.24030288499999983</v>
      </c>
      <c r="AS5" s="67">
        <f>1/1000*[1]TimberSectorMinusCoreVPAImp!AQ$263</f>
        <v>0.26906991499999994</v>
      </c>
      <c r="AT5" s="67">
        <f>1/1000*[1]TimberSectorMinusCoreVPAImp!AR$263</f>
        <v>0.29984470079999986</v>
      </c>
      <c r="AU5" s="67">
        <f>1/1000*[1]TimberSectorMinusCoreVPAImp!AS$263</f>
        <v>0.34363103410000007</v>
      </c>
      <c r="AV5" s="67">
        <f>1/1000*[1]TimberSectorMinusCoreVPAImp!AT$263</f>
        <v>0</v>
      </c>
      <c r="AW5" s="67">
        <f>1/1000*[1]TimberSectorMinusCoreVPAImp!AU$263</f>
        <v>0</v>
      </c>
      <c r="AX5" s="67">
        <f>1/1000*[1]TimberSectorMinusCoreVPAImp!AV$263</f>
        <v>0</v>
      </c>
      <c r="AY5" s="67">
        <f>1/1000*[1]TimberSectorMinusCoreVPAImp!AW$263</f>
        <v>0</v>
      </c>
      <c r="AZ5" s="67">
        <f>1/1000*[1]TimberSectorMinusCoreVPAImp!AX$263</f>
        <v>0</v>
      </c>
      <c r="BA5" s="67">
        <f>1/1000*[1]TimberSectorMinusCoreVPAImp!AY$263</f>
        <v>0</v>
      </c>
      <c r="BB5" s="67">
        <f>1/1000*[1]TimberSectorMinusCoreVPAImp!AZ$263</f>
        <v>0</v>
      </c>
      <c r="BC5" s="67">
        <f>1/1000*[1]TimberSectorMinusCoreVPAImp!BA$263</f>
        <v>0</v>
      </c>
      <c r="BD5" s="108"/>
    </row>
    <row r="6" spans="1:56" ht="17.149999999999999" customHeight="1" thickTop="1">
      <c r="B6" s="112" t="s">
        <v>91</v>
      </c>
      <c r="C6" s="113">
        <f>1/$A$1*[1]TimberSectorMinusCoreVPAImp!B$266</f>
        <v>5.8479945293244242E-4</v>
      </c>
      <c r="D6" s="30">
        <f>1/$A$1*[1]TimberSectorMinusCoreVPAImp!C$266</f>
        <v>4.5220000000000004E-4</v>
      </c>
      <c r="E6" s="30">
        <f>1/$A$1*[1]TimberSectorMinusCoreVPAImp!D$266</f>
        <v>4.7697999999999664E-5</v>
      </c>
      <c r="F6" s="30">
        <f>1/$A$1*[1]TimberSectorMinusCoreVPAImp!E$266</f>
        <v>2.8472284597059601E-5</v>
      </c>
      <c r="G6" s="30">
        <f>1/$A$1*[1]TimberSectorMinusCoreVPAImp!F$266</f>
        <v>7.167684457209982E-5</v>
      </c>
      <c r="H6" s="30">
        <f>1/$A$1*[1]TimberSectorMinusCoreVPAImp!G$266</f>
        <v>7.769999999998982E-6</v>
      </c>
      <c r="I6" s="30">
        <f>1/$A$1*[1]TimberSectorMinusCoreVPAImp!H$266</f>
        <v>4.4817798024131316E-4</v>
      </c>
      <c r="J6" s="30">
        <f>1/$A$1*[1]TimberSectorMinusCoreVPAImp!I$266</f>
        <v>4.1554799999999475E-4</v>
      </c>
      <c r="K6" s="30">
        <f>1/$A$1*[1]TimberSectorMinusCoreVPAImp!J$266</f>
        <v>8.5995000000009303E-5</v>
      </c>
      <c r="L6" s="30">
        <f>1/$A$1*[1]TimberSectorMinusCoreVPAImp!K$266</f>
        <v>2.3905056152415265E-4</v>
      </c>
      <c r="M6" s="30">
        <f>1/$A$1*[1]TimberSectorMinusCoreVPAImp!L$266</f>
        <v>1.0922757999997226E-4</v>
      </c>
      <c r="N6" s="30">
        <f>1/$A$1*[1]TimberSectorMinusCoreVPAImp!M$266</f>
        <v>7.8106857423738821E-4</v>
      </c>
      <c r="O6" s="30">
        <f>1/$A$1*[1]TimberSectorMinusCoreVPAImp!N$266</f>
        <v>4.2206752000000089E-4</v>
      </c>
      <c r="P6" s="30">
        <f>1/$A$1*[1]TimberSectorMinusCoreVPAImp!O$266</f>
        <v>2.7048582645167301E-5</v>
      </c>
      <c r="Q6" s="30">
        <f>1/$A$1*[1]TimberSectorMinusCoreVPAImp!P$266</f>
        <v>1.9068353731631254E-5</v>
      </c>
      <c r="R6" s="30">
        <f>1/$A$1*[1]TimberSectorMinusCoreVPAImp!Q$266</f>
        <v>2.434402004998339E-4</v>
      </c>
      <c r="S6" s="30">
        <f>1/$A$1*[1]TimberSectorMinusCoreVPAImp!R$266</f>
        <v>-1.0123842756992367E-3</v>
      </c>
      <c r="T6" s="30">
        <f>1/$A$1*[1]TimberSectorMinusCoreVPAImp!S$266</f>
        <v>-5.5877648013270137E-4</v>
      </c>
      <c r="U6" s="30">
        <f>1/$A$1*[1]TimberSectorMinusCoreVPAImp!T$266</f>
        <v>0</v>
      </c>
      <c r="V6" s="30">
        <f>1/$A$1*[1]TimberSectorMinusCoreVPAImp!U$266</f>
        <v>-0.16095299999999998</v>
      </c>
      <c r="W6" s="30">
        <f>1/$A$1*[1]TimberSectorMinusCoreVPAImp!V$266</f>
        <v>-0.16095299999999998</v>
      </c>
      <c r="X6" s="30">
        <f>1/$A$1*[1]TimberSectorMinusCoreVPAImp!W$266</f>
        <v>-0.16095299999999998</v>
      </c>
      <c r="Y6" s="30">
        <f>1/$A$1*[1]TimberSectorMinusCoreVPAImp!X$266</f>
        <v>-0.16095299999999998</v>
      </c>
      <c r="Z6" s="30">
        <f>1/$A$1*[1]TimberSectorMinusCoreVPAImp!Y$266</f>
        <v>-0.16095299999999998</v>
      </c>
      <c r="AA6" s="30">
        <f>1/$A$1*[1]TimberSectorMinusCoreVPAImp!Z$266</f>
        <v>-0.16095299999999998</v>
      </c>
      <c r="AB6" s="30">
        <f>1/$A$1*[1]TimberSectorMinusCoreVPAImp!AA$266</f>
        <v>-0.16095299999999998</v>
      </c>
      <c r="AC6" s="59"/>
      <c r="AD6" s="68">
        <f>1/1000*[1]TimberSectorMinusCoreVPAImp!AB$266</f>
        <v>9.5999999999999989E-5</v>
      </c>
      <c r="AE6" s="30">
        <f>1/1000*[1]TimberSectorMinusCoreVPAImp!AC$266</f>
        <v>3.8500000000000275E-6</v>
      </c>
      <c r="AF6" s="30">
        <f>1/1000*[1]TimberSectorMinusCoreVPAImp!AD$266</f>
        <v>6.7489000000000017E-5</v>
      </c>
      <c r="AG6" s="30">
        <f>1/1000*[1]TimberSectorMinusCoreVPAImp!AE$266</f>
        <v>3.3693000000000309E-5</v>
      </c>
      <c r="AH6" s="30">
        <f>1/1000*[1]TimberSectorMinusCoreVPAImp!AF$266</f>
        <v>1.704100000000001E-4</v>
      </c>
      <c r="AI6" s="30">
        <f>1/1000*[1]TimberSectorMinusCoreVPAImp!AG$266</f>
        <v>8.1811999999999629E-5</v>
      </c>
      <c r="AJ6" s="30">
        <f>1/1000*[1]TimberSectorMinusCoreVPAImp!AH$266</f>
        <v>5.7555000000000373E-5</v>
      </c>
      <c r="AK6" s="30">
        <f>1/1000*[1]TimberSectorMinusCoreVPAImp!AI$266</f>
        <v>5.7679999999999888E-5</v>
      </c>
      <c r="AL6" s="30">
        <f>1/1000*[1]TimberSectorMinusCoreVPAImp!AJ$266</f>
        <v>4.2903000000003136E-5</v>
      </c>
      <c r="AM6" s="30">
        <f>1/1000*[1]TimberSectorMinusCoreVPAImp!AK$266</f>
        <v>1.1616100000000706E-4</v>
      </c>
      <c r="AN6" s="30">
        <f>1/1000*[1]TimberSectorMinusCoreVPAImp!AL$266</f>
        <v>-7.1609385088322599E-18</v>
      </c>
      <c r="AO6" s="30">
        <f>1/1000*[1]TimberSectorMinusCoreVPAImp!AM$266</f>
        <v>1.6091999999998609E-5</v>
      </c>
      <c r="AP6" s="30">
        <f>1/1000*[1]TimberSectorMinusCoreVPAImp!AN$266</f>
        <v>3.2552999999996244E-5</v>
      </c>
      <c r="AQ6" s="30">
        <f>1/1000*[1]TimberSectorMinusCoreVPAImp!AO$266</f>
        <v>3.7169999999939994E-6</v>
      </c>
      <c r="AR6" s="30">
        <f>1/1000*[1]TimberSectorMinusCoreVPAImp!AP$266</f>
        <v>1.0580999999996884E-5</v>
      </c>
      <c r="AS6" s="30">
        <f>1/1000*[1]TimberSectorMinusCoreVPAImp!AQ$266</f>
        <v>4.1050000000001086E-5</v>
      </c>
      <c r="AT6" s="30">
        <f>1/1000*[1]TimberSectorMinusCoreVPAImp!AR$266</f>
        <v>-1.8260399999999997E-4</v>
      </c>
      <c r="AU6" s="30">
        <f>1/1000*[1]TimberSectorMinusCoreVPAImp!AS$266</f>
        <v>1.0888110000000343E-4</v>
      </c>
      <c r="AV6" s="30">
        <f>1/1000*[1]TimberSectorMinusCoreVPAImp!AT$266</f>
        <v>0</v>
      </c>
      <c r="AW6" s="30">
        <f>1/1000*[1]TimberSectorMinusCoreVPAImp!AU$266</f>
        <v>0</v>
      </c>
      <c r="AX6" s="30">
        <f>1/1000*[1]TimberSectorMinusCoreVPAImp!AV$266</f>
        <v>0</v>
      </c>
      <c r="AY6" s="30">
        <f>1/1000*[1]TimberSectorMinusCoreVPAImp!AW$266</f>
        <v>0</v>
      </c>
      <c r="AZ6" s="30">
        <f>1/1000*[1]TimberSectorMinusCoreVPAImp!AX$266</f>
        <v>0</v>
      </c>
      <c r="BA6" s="30">
        <f>1/1000*[1]TimberSectorMinusCoreVPAImp!AY$266</f>
        <v>0</v>
      </c>
      <c r="BB6" s="30">
        <f>1/1000*[1]TimberSectorMinusCoreVPAImp!AZ$266</f>
        <v>0</v>
      </c>
      <c r="BC6" s="30">
        <f>1/1000*[1]TimberSectorMinusCoreVPAImp!BA$266</f>
        <v>0</v>
      </c>
      <c r="BD6" s="108"/>
    </row>
    <row r="7" spans="1:56" ht="17.149999999999999" customHeight="1">
      <c r="B7" s="181" t="s">
        <v>93</v>
      </c>
      <c r="C7" s="185">
        <f>1/$A$1*[1]TimberSectorMinusCoreVPAImp!B$268</f>
        <v>5.3949170112472175E-3</v>
      </c>
      <c r="D7" s="186">
        <f>1/$A$1*[1]TimberSectorMinusCoreVPAImp!C$268</f>
        <v>8.617237794322323E-4</v>
      </c>
      <c r="E7" s="186">
        <f>1/$A$1*[1]TimberSectorMinusCoreVPAImp!D$268</f>
        <v>1.9042868152207904E-3</v>
      </c>
      <c r="F7" s="186">
        <f>1/$A$1*[1]TimberSectorMinusCoreVPAImp!E$268</f>
        <v>4.9772902972122137E-3</v>
      </c>
      <c r="G7" s="186">
        <f>1/$A$1*[1]TimberSectorMinusCoreVPAImp!F$268</f>
        <v>1.6910157697392913E-2</v>
      </c>
      <c r="H7" s="186">
        <f>1/$A$1*[1]TimberSectorMinusCoreVPAImp!G$268</f>
        <v>4.7173243856933082E-3</v>
      </c>
      <c r="I7" s="186">
        <f>1/$A$1*[1]TimberSectorMinusCoreVPAImp!H$268</f>
        <v>2.5128242939552788E-3</v>
      </c>
      <c r="J7" s="186">
        <f>1/$A$1*[1]TimberSectorMinusCoreVPAImp!I$268</f>
        <v>8.3992289684442986E-3</v>
      </c>
      <c r="K7" s="186">
        <f>1/$A$1*[1]TimberSectorMinusCoreVPAImp!J$268</f>
        <v>1.5533818072104646E-3</v>
      </c>
      <c r="L7" s="186">
        <f>1/$A$1*[1]TimberSectorMinusCoreVPAImp!K$268</f>
        <v>2.0195026537411231E-3</v>
      </c>
      <c r="M7" s="186">
        <f>1/$A$1*[1]TimberSectorMinusCoreVPAImp!L$268</f>
        <v>6.5878015470628506E-3</v>
      </c>
      <c r="N7" s="186">
        <f>1/$A$1*[1]TimberSectorMinusCoreVPAImp!M$268</f>
        <v>7.8504826270858891E-3</v>
      </c>
      <c r="O7" s="186">
        <f>1/$A$1*[1]TimberSectorMinusCoreVPAImp!N$268</f>
        <v>6.1027043661006086E-3</v>
      </c>
      <c r="P7" s="186">
        <f>1/$A$1*[1]TimberSectorMinusCoreVPAImp!O$268</f>
        <v>4.6746145374542067E-3</v>
      </c>
      <c r="Q7" s="186">
        <f>1/$A$1*[1]TimberSectorMinusCoreVPAImp!P$268</f>
        <v>4.7419767232292943E-3</v>
      </c>
      <c r="R7" s="186">
        <f>1/$A$1*[1]TimberSectorMinusCoreVPAImp!Q$268</f>
        <v>1.2889026314874659E-2</v>
      </c>
      <c r="S7" s="186">
        <f>1/$A$1*[1]TimberSectorMinusCoreVPAImp!R$268</f>
        <v>4.323539078260949E-2</v>
      </c>
      <c r="T7" s="186">
        <f>1/$A$1*[1]TimberSectorMinusCoreVPAImp!S$268</f>
        <v>1.5713794960841878E-2</v>
      </c>
      <c r="U7" s="186">
        <f>1/$A$1*[1]TimberSectorMinusCoreVPAImp!T$268</f>
        <v>0</v>
      </c>
      <c r="V7" s="186">
        <f>1/$A$1*[1]TimberSectorMinusCoreVPAImp!U$268</f>
        <v>0</v>
      </c>
      <c r="W7" s="186">
        <f>1/$A$1*[1]TimberSectorMinusCoreVPAImp!V$268</f>
        <v>0</v>
      </c>
      <c r="X7" s="186">
        <f>1/$A$1*[1]TimberSectorMinusCoreVPAImp!W$268</f>
        <v>0</v>
      </c>
      <c r="Y7" s="186">
        <f>1/$A$1*[1]TimberSectorMinusCoreVPAImp!X$268</f>
        <v>0</v>
      </c>
      <c r="Z7" s="186">
        <f>1/$A$1*[1]TimberSectorMinusCoreVPAImp!Y$268</f>
        <v>0</v>
      </c>
      <c r="AA7" s="186">
        <f>1/$A$1*[1]TimberSectorMinusCoreVPAImp!Z$268</f>
        <v>0</v>
      </c>
      <c r="AB7" s="186">
        <f>1/$A$1*[1]TimberSectorMinusCoreVPAImp!AA$268</f>
        <v>0</v>
      </c>
      <c r="AC7" s="63"/>
      <c r="AD7" s="185">
        <f>1/1000*[1]TimberSectorMinusCoreVPAImp!AB$268</f>
        <v>6.8300000000000023E-4</v>
      </c>
      <c r="AE7" s="186">
        <f>1/1000*[1]TimberSectorMinusCoreVPAImp!AC$268</f>
        <v>4.2275500000000046E-4</v>
      </c>
      <c r="AF7" s="186">
        <f>1/1000*[1]TimberSectorMinusCoreVPAImp!AD$268</f>
        <v>2.097171999999997E-3</v>
      </c>
      <c r="AG7" s="186">
        <f>1/1000*[1]TimberSectorMinusCoreVPAImp!AE$268</f>
        <v>1.623526000000001E-3</v>
      </c>
      <c r="AH7" s="186">
        <f>1/1000*[1]TimberSectorMinusCoreVPAImp!AF$268</f>
        <v>2.718363000000001E-3</v>
      </c>
      <c r="AI7" s="186">
        <f>1/1000*[1]TimberSectorMinusCoreVPAImp!AG$268</f>
        <v>1.0709369999999992E-3</v>
      </c>
      <c r="AJ7" s="186">
        <f>1/1000*[1]TimberSectorMinusCoreVPAImp!AH$268</f>
        <v>1.5210649999999907E-3</v>
      </c>
      <c r="AK7" s="186">
        <f>1/1000*[1]TimberSectorMinusCoreVPAImp!AI$268</f>
        <v>2.9870829999999815E-3</v>
      </c>
      <c r="AL7" s="186">
        <f>1/1000*[1]TimberSectorMinusCoreVPAImp!AJ$268</f>
        <v>1.6003319999999936E-3</v>
      </c>
      <c r="AM7" s="186">
        <f>1/1000*[1]TimberSectorMinusCoreVPAImp!AK$268</f>
        <v>1.1762349999999975E-3</v>
      </c>
      <c r="AN7" s="186">
        <f>1/1000*[1]TimberSectorMinusCoreVPAImp!AL$268</f>
        <v>3.0885699999999858E-3</v>
      </c>
      <c r="AO7" s="186">
        <f>1/1000*[1]TimberSectorMinusCoreVPAImp!AM$268</f>
        <v>4.1931220000000049E-3</v>
      </c>
      <c r="AP7" s="186">
        <f>1/1000*[1]TimberSectorMinusCoreVPAImp!AN$268</f>
        <v>2.9803819999999741E-3</v>
      </c>
      <c r="AQ7" s="186">
        <f>1/1000*[1]TimberSectorMinusCoreVPAImp!AO$268</f>
        <v>2.8149299999999755E-3</v>
      </c>
      <c r="AR7" s="186">
        <f>1/1000*[1]TimberSectorMinusCoreVPAImp!AP$268</f>
        <v>2.4538410000000017E-3</v>
      </c>
      <c r="AS7" s="186">
        <f>1/1000*[1]TimberSectorMinusCoreVPAImp!AQ$268</f>
        <v>2.1980359999999809E-3</v>
      </c>
      <c r="AT7" s="186">
        <f>1/1000*[1]TimberSectorMinusCoreVPAImp!AR$268</f>
        <v>6.724702000000026E-3</v>
      </c>
      <c r="AU7" s="186">
        <f>1/1000*[1]TimberSectorMinusCoreVPAImp!AS$268</f>
        <v>1.4842494999999992E-2</v>
      </c>
      <c r="AV7" s="186">
        <f>1/1000*[1]TimberSectorMinusCoreVPAImp!AT$268</f>
        <v>0</v>
      </c>
      <c r="AW7" s="186">
        <f>1/1000*[1]TimberSectorMinusCoreVPAImp!AU$268</f>
        <v>0</v>
      </c>
      <c r="AX7" s="186">
        <f>1/1000*[1]TimberSectorMinusCoreVPAImp!AV$268</f>
        <v>0</v>
      </c>
      <c r="AY7" s="186">
        <f>1/1000*[1]TimberSectorMinusCoreVPAImp!AW$268</f>
        <v>0</v>
      </c>
      <c r="AZ7" s="186">
        <f>1/1000*[1]TimberSectorMinusCoreVPAImp!AX$268</f>
        <v>0</v>
      </c>
      <c r="BA7" s="186">
        <f>1/1000*[1]TimberSectorMinusCoreVPAImp!AY$268</f>
        <v>0</v>
      </c>
      <c r="BB7" s="186">
        <f>1/1000*[1]TimberSectorMinusCoreVPAImp!AZ$268</f>
        <v>0</v>
      </c>
      <c r="BC7" s="186">
        <f>1/1000*[1]TimberSectorMinusCoreVPAImp!BA$268</f>
        <v>0</v>
      </c>
      <c r="BD7" s="108"/>
    </row>
    <row r="8" spans="1:56" ht="17.149999999999999" customHeight="1">
      <c r="B8" s="126" t="s">
        <v>94</v>
      </c>
      <c r="C8" s="22">
        <f>1/$A$1*[1]TimberSectorMinusCoreVPAImp!B$269</f>
        <v>9.1114168485523391E-4</v>
      </c>
      <c r="D8" s="48">
        <f>1/$A$1*[1]TimberSectorMinusCoreVPAImp!C$269</f>
        <v>2.0304144000000014E-4</v>
      </c>
      <c r="E8" s="48">
        <f>1/$A$1*[1]TimberSectorMinusCoreVPAImp!D$269</f>
        <v>7.746083100000003E-3</v>
      </c>
      <c r="F8" s="48">
        <f>1/$A$1*[1]TimberSectorMinusCoreVPAImp!E$269</f>
        <v>2.7543509700000003E-2</v>
      </c>
      <c r="G8" s="48">
        <f>1/$A$1*[1]TimberSectorMinusCoreVPAImp!F$269</f>
        <v>4.2147150220000068E-2</v>
      </c>
      <c r="H8" s="48">
        <f>1/$A$1*[1]TimberSectorMinusCoreVPAImp!G$269</f>
        <v>3.8304216853842004E-3</v>
      </c>
      <c r="I8" s="48">
        <f>1/$A$1*[1]TimberSectorMinusCoreVPAImp!H$269</f>
        <v>1.6214968799999794E-3</v>
      </c>
      <c r="J8" s="48">
        <f>1/$A$1*[1]TimberSectorMinusCoreVPAImp!I$269</f>
        <v>1.2822340799999573E-3</v>
      </c>
      <c r="K8" s="48">
        <f>1/$A$1*[1]TimberSectorMinusCoreVPAImp!J$269</f>
        <v>1.3996191147747847E-3</v>
      </c>
      <c r="L8" s="48">
        <f>1/$A$1*[1]TimberSectorMinusCoreVPAImp!K$269</f>
        <v>1.3787637789048448E-2</v>
      </c>
      <c r="M8" s="48">
        <f>1/$A$1*[1]TimberSectorMinusCoreVPAImp!L$269</f>
        <v>2.4062143863184598E-2</v>
      </c>
      <c r="N8" s="48">
        <f>1/$A$1*[1]TimberSectorMinusCoreVPAImp!M$269</f>
        <v>1.9385022838194921E-2</v>
      </c>
      <c r="O8" s="48">
        <f>1/$A$1*[1]TimberSectorMinusCoreVPAImp!N$269</f>
        <v>1.0488117378530847E-2</v>
      </c>
      <c r="P8" s="48">
        <f>1/$A$1*[1]TimberSectorMinusCoreVPAImp!O$269</f>
        <v>5.8115275748969073E-3</v>
      </c>
      <c r="Q8" s="48">
        <f>1/$A$1*[1]TimberSectorMinusCoreVPAImp!P$269</f>
        <v>8.8900046111460435E-3</v>
      </c>
      <c r="R8" s="48">
        <f>1/$A$1*[1]TimberSectorMinusCoreVPAImp!Q$269</f>
        <v>7.8536438178078115E-3</v>
      </c>
      <c r="S8" s="48">
        <f>1/$A$1*[1]TimberSectorMinusCoreVPAImp!R$269</f>
        <v>6.5058896177295038E-3</v>
      </c>
      <c r="T8" s="48">
        <f>1/$A$1*[1]TimberSectorMinusCoreVPAImp!S$269</f>
        <v>4.3447926412688173E-2</v>
      </c>
      <c r="U8" s="48">
        <f>1/$A$1*[1]TimberSectorMinusCoreVPAImp!T$269</f>
        <v>0</v>
      </c>
      <c r="V8" s="48">
        <f>1/$A$1*[1]TimberSectorMinusCoreVPAImp!U$269</f>
        <v>0</v>
      </c>
      <c r="W8" s="48">
        <f>1/$A$1*[1]TimberSectorMinusCoreVPAImp!V$269</f>
        <v>0</v>
      </c>
      <c r="X8" s="48">
        <f>1/$A$1*[1]TimberSectorMinusCoreVPAImp!W$269</f>
        <v>0</v>
      </c>
      <c r="Y8" s="48">
        <f>1/$A$1*[1]TimberSectorMinusCoreVPAImp!X$269</f>
        <v>0</v>
      </c>
      <c r="Z8" s="48">
        <f>1/$A$1*[1]TimberSectorMinusCoreVPAImp!Y$269</f>
        <v>0</v>
      </c>
      <c r="AA8" s="48">
        <f>1/$A$1*[1]TimberSectorMinusCoreVPAImp!Z$269</f>
        <v>0</v>
      </c>
      <c r="AB8" s="48">
        <f>1/$A$1*[1]TimberSectorMinusCoreVPAImp!AA$269</f>
        <v>0</v>
      </c>
      <c r="AC8" s="187"/>
      <c r="AD8" s="22">
        <f>1/1000*[1]TimberSectorMinusCoreVPAImp!AB$269</f>
        <v>1.2E-4</v>
      </c>
      <c r="AE8" s="48">
        <f>1/1000*[1]TimberSectorMinusCoreVPAImp!AC$269</f>
        <v>0</v>
      </c>
      <c r="AF8" s="48">
        <f>1/1000*[1]TimberSectorMinusCoreVPAImp!AD$269</f>
        <v>6.8315299999999971E-4</v>
      </c>
      <c r="AG8" s="48">
        <f>1/1000*[1]TimberSectorMinusCoreVPAImp!AE$269</f>
        <v>1.4060759999999998E-3</v>
      </c>
      <c r="AH8" s="48">
        <f>1/1000*[1]TimberSectorMinusCoreVPAImp!AF$269</f>
        <v>1.6227530000000039E-3</v>
      </c>
      <c r="AI8" s="48">
        <f>1/1000*[1]TimberSectorMinusCoreVPAImp!AG$269</f>
        <v>4.23543000000001E-4</v>
      </c>
      <c r="AJ8" s="48">
        <f>1/1000*[1]TimberSectorMinusCoreVPAImp!AH$269</f>
        <v>2.5149299999999944E-4</v>
      </c>
      <c r="AK8" s="48">
        <f>1/1000*[1]TimberSectorMinusCoreVPAImp!AI$269</f>
        <v>3.8341299999999413E-4</v>
      </c>
      <c r="AL8" s="48">
        <f>1/1000*[1]TimberSectorMinusCoreVPAImp!AJ$269</f>
        <v>2.7565300000000103E-4</v>
      </c>
      <c r="AM8" s="48">
        <f>1/1000*[1]TimberSectorMinusCoreVPAImp!AK$269</f>
        <v>9.8810700000000131E-4</v>
      </c>
      <c r="AN8" s="48">
        <f>1/1000*[1]TimberSectorMinusCoreVPAImp!AL$269</f>
        <v>7.5642000000000038E-4</v>
      </c>
      <c r="AO8" s="48">
        <f>1/1000*[1]TimberSectorMinusCoreVPAImp!AM$269</f>
        <v>2.3441839999999987E-3</v>
      </c>
      <c r="AP8" s="48">
        <f>1/1000*[1]TimberSectorMinusCoreVPAImp!AN$269</f>
        <v>1.786211000000002E-3</v>
      </c>
      <c r="AQ8" s="48">
        <f>1/1000*[1]TimberSectorMinusCoreVPAImp!AO$269</f>
        <v>8.1069000000000204E-4</v>
      </c>
      <c r="AR8" s="48">
        <f>1/1000*[1]TimberSectorMinusCoreVPAImp!AP$269</f>
        <v>2.116139999999999E-3</v>
      </c>
      <c r="AS8" s="48">
        <f>1/1000*[1]TimberSectorMinusCoreVPAImp!AQ$269</f>
        <v>1.374417000000001E-3</v>
      </c>
      <c r="AT8" s="48">
        <f>1/1000*[1]TimberSectorMinusCoreVPAImp!AR$269</f>
        <v>1.0398019999999951E-3</v>
      </c>
      <c r="AU8" s="48">
        <f>1/1000*[1]TimberSectorMinusCoreVPAImp!AS$269</f>
        <v>2.1735029999999946E-3</v>
      </c>
      <c r="AV8" s="48">
        <f>1/1000*[1]TimberSectorMinusCoreVPAImp!AT$269</f>
        <v>0</v>
      </c>
      <c r="AW8" s="48">
        <f>1/1000*[1]TimberSectorMinusCoreVPAImp!AU$269</f>
        <v>0</v>
      </c>
      <c r="AX8" s="48">
        <f>1/1000*[1]TimberSectorMinusCoreVPAImp!AV$269</f>
        <v>0</v>
      </c>
      <c r="AY8" s="48">
        <f>1/1000*[1]TimberSectorMinusCoreVPAImp!AW$269</f>
        <v>0</v>
      </c>
      <c r="AZ8" s="48">
        <f>1/1000*[1]TimberSectorMinusCoreVPAImp!AX$269</f>
        <v>0</v>
      </c>
      <c r="BA8" s="48">
        <f>1/1000*[1]TimberSectorMinusCoreVPAImp!AY$269</f>
        <v>0</v>
      </c>
      <c r="BB8" s="48">
        <f>1/1000*[1]TimberSectorMinusCoreVPAImp!AZ$269</f>
        <v>0</v>
      </c>
      <c r="BC8" s="48">
        <f>1/1000*[1]TimberSectorMinusCoreVPAImp!BA$269</f>
        <v>0</v>
      </c>
      <c r="BD8" s="108"/>
    </row>
    <row r="9" spans="1:56" ht="17.149999999999999" customHeight="1">
      <c r="B9" s="119" t="s">
        <v>84</v>
      </c>
      <c r="C9" s="96">
        <f>1/$A$1*[1]TimberSectorMinusCoreVPAImp!B$267</f>
        <v>0.23126753637227909</v>
      </c>
      <c r="D9" s="32">
        <f>1/$A$1*[1]TimberSectorMinusCoreVPAImp!C$267</f>
        <v>0.23631454287144413</v>
      </c>
      <c r="E9" s="32">
        <f>1/$A$1*[1]TimberSectorMinusCoreVPAImp!D$267</f>
        <v>0.32340093956016186</v>
      </c>
      <c r="F9" s="32">
        <f>1/$A$1*[1]TimberSectorMinusCoreVPAImp!E$267</f>
        <v>0.52665785416596345</v>
      </c>
      <c r="G9" s="32">
        <f>1/$A$1*[1]TimberSectorMinusCoreVPAImp!F$267</f>
        <v>0.60869364408668236</v>
      </c>
      <c r="H9" s="32">
        <f>1/$A$1*[1]TimberSectorMinusCoreVPAImp!G$267</f>
        <v>0.89990296785170187</v>
      </c>
      <c r="I9" s="32">
        <f>1/$A$1*[1]TimberSectorMinusCoreVPAImp!H$267</f>
        <v>1.1184850910228601</v>
      </c>
      <c r="J9" s="32">
        <f>1/$A$1*[1]TimberSectorMinusCoreVPAImp!I$267</f>
        <v>1.2675418183487008</v>
      </c>
      <c r="K9" s="32">
        <f>1/$A$1*[1]TimberSectorMinusCoreVPAImp!J$267</f>
        <v>1.2486546967480499</v>
      </c>
      <c r="L9" s="32">
        <f>1/$A$1*[1]TimberSectorMinusCoreVPAImp!K$267</f>
        <v>1.2697864321783916</v>
      </c>
      <c r="M9" s="32">
        <f>1/$A$1*[1]TimberSectorMinusCoreVPAImp!L$267</f>
        <v>1.2543546657390912</v>
      </c>
      <c r="N9" s="32">
        <f>1/$A$1*[1]TimberSectorMinusCoreVPAImp!M$267</f>
        <v>1.2209349529892695</v>
      </c>
      <c r="O9" s="32">
        <f>1/$A$1*[1]TimberSectorMinusCoreVPAImp!N$267</f>
        <v>1.0502205615680373</v>
      </c>
      <c r="P9" s="32">
        <f>1/$A$1*[1]TimberSectorMinusCoreVPAImp!O$267</f>
        <v>0.91029275023138023</v>
      </c>
      <c r="Q9" s="32">
        <f>1/$A$1*[1]TimberSectorMinusCoreVPAImp!P$267</f>
        <v>0.78964350876283274</v>
      </c>
      <c r="R9" s="32">
        <f>1/$A$1*[1]TimberSectorMinusCoreVPAImp!Q$267</f>
        <v>1.1377082435112609</v>
      </c>
      <c r="S9" s="32">
        <f>1/$A$1*[1]TimberSectorMinusCoreVPAImp!R$267</f>
        <v>1.1591702733105302</v>
      </c>
      <c r="T9" s="32">
        <f>1/$A$1*[1]TimberSectorMinusCoreVPAImp!S$267</f>
        <v>1.4945712366220316</v>
      </c>
      <c r="U9" s="32">
        <f>1/$A$1*[1]TimberSectorMinusCoreVPAImp!T$267</f>
        <v>0</v>
      </c>
      <c r="V9" s="32" t="e">
        <f>1/$A$1*[1]TimberSectorMinusCoreVPAImp!U$267</f>
        <v>#DIV/0!</v>
      </c>
      <c r="W9" s="32" t="e">
        <f>1/$A$1*[1]TimberSectorMinusCoreVPAImp!V$267</f>
        <v>#DIV/0!</v>
      </c>
      <c r="X9" s="32" t="e">
        <f>1/$A$1*[1]TimberSectorMinusCoreVPAImp!W$267</f>
        <v>#DIV/0!</v>
      </c>
      <c r="Y9" s="32" t="e">
        <f>1/$A$1*[1]TimberSectorMinusCoreVPAImp!X$267</f>
        <v>#DIV/0!</v>
      </c>
      <c r="Z9" s="32" t="e">
        <f>1/$A$1*[1]TimberSectorMinusCoreVPAImp!Y$267</f>
        <v>#DIV/0!</v>
      </c>
      <c r="AA9" s="32" t="e">
        <f>1/$A$1*[1]TimberSectorMinusCoreVPAImp!Z$267</f>
        <v>#DIV/0!</v>
      </c>
      <c r="AB9" s="32" t="e">
        <f>1/$A$1*[1]TimberSectorMinusCoreVPAImp!AA$267</f>
        <v>#DIV/0!</v>
      </c>
      <c r="AC9" s="95"/>
      <c r="AD9" s="20">
        <f>1/1000*[1]TimberSectorMinusCoreVPAImp!AB$267</f>
        <v>3.3370999999999998E-2</v>
      </c>
      <c r="AE9" s="31">
        <f>1/1000*[1]TimberSectorMinusCoreVPAImp!AC$267</f>
        <v>3.0032267999999997E-2</v>
      </c>
      <c r="AF9" s="31">
        <f>1/1000*[1]TimberSectorMinusCoreVPAImp!AD$267</f>
        <v>4.0878982999999994E-2</v>
      </c>
      <c r="AG9" s="31">
        <f>1/1000*[1]TimberSectorMinusCoreVPAImp!AE$267</f>
        <v>5.0615431999999995E-2</v>
      </c>
      <c r="AH9" s="31">
        <f>1/1000*[1]TimberSectorMinusCoreVPAImp!AF$267</f>
        <v>7.534010900000003E-2</v>
      </c>
      <c r="AI9" s="31">
        <f>1/1000*[1]TimberSectorMinusCoreVPAImp!AG$267</f>
        <v>9.7365633000000021E-2</v>
      </c>
      <c r="AJ9" s="31">
        <f>1/1000*[1]TimberSectorMinusCoreVPAImp!AH$267</f>
        <v>0.126336696</v>
      </c>
      <c r="AK9" s="31">
        <f>1/1000*[1]TimberSectorMinusCoreVPAImp!AI$267</f>
        <v>0.18137062299999998</v>
      </c>
      <c r="AL9" s="31">
        <f>1/1000*[1]TimberSectorMinusCoreVPAImp!AJ$267</f>
        <v>0.18843163300000002</v>
      </c>
      <c r="AM9" s="31">
        <f>1/1000*[1]TimberSectorMinusCoreVPAImp!AK$267</f>
        <v>0.18695673300000001</v>
      </c>
      <c r="AN9" s="31">
        <f>1/1000*[1]TimberSectorMinusCoreVPAImp!AL$267</f>
        <v>0.22818791999999996</v>
      </c>
      <c r="AO9" s="31">
        <f>1/1000*[1]TimberSectorMinusCoreVPAImp!AM$267</f>
        <v>0.24348213399999993</v>
      </c>
      <c r="AP9" s="31">
        <f>1/1000*[1]TimberSectorMinusCoreVPAImp!AN$267</f>
        <v>0.2218594589999999</v>
      </c>
      <c r="AQ9" s="31">
        <f>1/1000*[1]TimberSectorMinusCoreVPAImp!AO$267</f>
        <v>0.20408635999999997</v>
      </c>
      <c r="AR9" s="31">
        <f>1/1000*[1]TimberSectorMinusCoreVPAImp!AP$267</f>
        <v>0.20070089899999988</v>
      </c>
      <c r="AS9" s="31">
        <f>1/1000*[1]TimberSectorMinusCoreVPAImp!AQ$267</f>
        <v>0.229247108</v>
      </c>
      <c r="AT9" s="31">
        <f>1/1000*[1]TimberSectorMinusCoreVPAImp!AR$267</f>
        <v>0.23589471299999998</v>
      </c>
      <c r="AU9" s="31">
        <f>1/1000*[1]TimberSectorMinusCoreVPAImp!AS$267</f>
        <v>0.27293910300000007</v>
      </c>
      <c r="AV9" s="31">
        <f>1/1000*[1]TimberSectorMinusCoreVPAImp!AT$267</f>
        <v>0</v>
      </c>
      <c r="AW9" s="31">
        <f>1/1000*[1]TimberSectorMinusCoreVPAImp!AU$267</f>
        <v>0</v>
      </c>
      <c r="AX9" s="31">
        <f>1/1000*[1]TimberSectorMinusCoreVPAImp!AV$267</f>
        <v>0</v>
      </c>
      <c r="AY9" s="31">
        <f>1/1000*[1]TimberSectorMinusCoreVPAImp!AW$267</f>
        <v>0</v>
      </c>
      <c r="AZ9" s="31">
        <f>1/1000*[1]TimberSectorMinusCoreVPAImp!AX$267</f>
        <v>0</v>
      </c>
      <c r="BA9" s="31">
        <f>1/1000*[1]TimberSectorMinusCoreVPAImp!AY$267</f>
        <v>0</v>
      </c>
      <c r="BB9" s="31">
        <f>1/1000*[1]TimberSectorMinusCoreVPAImp!AZ$267</f>
        <v>0</v>
      </c>
      <c r="BC9" s="31">
        <f>1/1000*[1]TimberSectorMinusCoreVPAImp!BA$267</f>
        <v>0</v>
      </c>
      <c r="BD9" s="108"/>
    </row>
    <row r="10" spans="1:56">
      <c r="B10" s="115" t="s">
        <v>40</v>
      </c>
      <c r="C10" s="70">
        <f>1/$A$1*(SUM([1]TimberSectorMinusCoreVPAImp!B$47:B$47)+SUM([1]TimberSectorMinusCoreVPAImp!B$105:B$105))</f>
        <v>1.5001718605103895E-3</v>
      </c>
      <c r="D10" s="16">
        <f>1/$A$1*(SUM([1]TimberSectorMinusCoreVPAImp!C$47:C$47)+SUM([1]TimberSectorMinusCoreVPAImp!C$105:C$105))</f>
        <v>2.3696853527760057E-3</v>
      </c>
      <c r="E10" s="16">
        <f>1/$A$1*(SUM([1]TimberSectorMinusCoreVPAImp!D$47:D$47)+SUM([1]TimberSectorMinusCoreVPAImp!D$105:D$105))</f>
        <v>4.4644955692346748E-3</v>
      </c>
      <c r="F10" s="16">
        <f>1/$A$1*(SUM([1]TimberSectorMinusCoreVPAImp!E$47:E$47)+SUM([1]TimberSectorMinusCoreVPAImp!E$105:E$105))</f>
        <v>9.8346292669827095E-3</v>
      </c>
      <c r="G10" s="16">
        <f>1/$A$1*(SUM([1]TimberSectorMinusCoreVPAImp!F$47:F$47)+SUM([1]TimberSectorMinusCoreVPAImp!F$105:F$105))</f>
        <v>6.4368614001106439E-2</v>
      </c>
      <c r="H10" s="16">
        <f>1/$A$1*(SUM([1]TimberSectorMinusCoreVPAImp!G$47:G$47)+SUM([1]TimberSectorMinusCoreVPAImp!G$105:G$105))</f>
        <v>0.1077393485620035</v>
      </c>
      <c r="I10" s="16">
        <f>1/$A$1*(SUM([1]TimberSectorMinusCoreVPAImp!H$47:H$47)+SUM([1]TimberSectorMinusCoreVPAImp!H$105:H$105))</f>
        <v>0.1132427934184697</v>
      </c>
      <c r="J10" s="16">
        <f>1/$A$1*(SUM([1]TimberSectorMinusCoreVPAImp!I$47:I$47)+SUM([1]TimberSectorMinusCoreVPAImp!I$105:I$105))</f>
        <v>0.23652494746329522</v>
      </c>
      <c r="K10" s="16">
        <f>1/$A$1*(SUM([1]TimberSectorMinusCoreVPAImp!J$47:J$47)+SUM([1]TimberSectorMinusCoreVPAImp!J$105:J$105))</f>
        <v>0.20134470846222186</v>
      </c>
      <c r="L10" s="16">
        <f>1/$A$1*(SUM([1]TimberSectorMinusCoreVPAImp!K$47:K$47)+SUM([1]TimberSectorMinusCoreVPAImp!K$105:K$105))</f>
        <v>0.18350242025987673</v>
      </c>
      <c r="M10" s="16">
        <f>1/$A$1*(SUM([1]TimberSectorMinusCoreVPAImp!L$47:L$47)+SUM([1]TimberSectorMinusCoreVPAImp!L$105:L$105))</f>
        <v>0.23584530459756928</v>
      </c>
      <c r="N10" s="16">
        <f>1/$A$1*(SUM([1]TimberSectorMinusCoreVPAImp!M$47:M$47)+SUM([1]TimberSectorMinusCoreVPAImp!M$105:M$105))</f>
        <v>0.26873433820169323</v>
      </c>
      <c r="O10" s="16">
        <f>1/$A$1*(SUM([1]TimberSectorMinusCoreVPAImp!N$47:N$47)+SUM([1]TimberSectorMinusCoreVPAImp!N$105:N$105))</f>
        <v>0.29636802193915773</v>
      </c>
      <c r="P10" s="16">
        <f>1/$A$1*(SUM([1]TimberSectorMinusCoreVPAImp!O$47:O$47)+SUM([1]TimberSectorMinusCoreVPAImp!O$105:O$105))</f>
        <v>0.13492267858297005</v>
      </c>
      <c r="Q10" s="16">
        <f>1/$A$1*(SUM([1]TimberSectorMinusCoreVPAImp!P$47:P$47)+SUM([1]TimberSectorMinusCoreVPAImp!P$105:P$105))</f>
        <v>0.15901527192710882</v>
      </c>
      <c r="R10" s="16">
        <f>1/$A$1*(SUM([1]TimberSectorMinusCoreVPAImp!Q$47:Q$47)+SUM([1]TimberSectorMinusCoreVPAImp!Q$105:Q$105))</f>
        <v>0.26670961904776658</v>
      </c>
      <c r="S10" s="16">
        <f>1/$A$1*(SUM([1]TimberSectorMinusCoreVPAImp!R$47:R$47)+SUM([1]TimberSectorMinusCoreVPAImp!R$105:R$105))</f>
        <v>0.26570655369224505</v>
      </c>
      <c r="T10" s="16">
        <f>1/$A$1*(SUM([1]TimberSectorMinusCoreVPAImp!S$47:S$47)+SUM([1]TimberSectorMinusCoreVPAImp!S$105:S$105))</f>
        <v>0.50140802468832268</v>
      </c>
      <c r="U10" s="16">
        <f>1/$A$1*(SUM([1]TimberSectorMinusCoreVPAImp!T$47:T$47)+SUM([1]TimberSectorMinusCoreVPAImp!T$105:T$105))</f>
        <v>0</v>
      </c>
      <c r="V10" s="16">
        <f>1/$A$1*(SUM([1]TimberSectorMinusCoreVPAImp!U$47:U$47)+SUM([1]TimberSectorMinusCoreVPAImp!U$105:U$105))</f>
        <v>0</v>
      </c>
      <c r="W10" s="16">
        <f>1/$A$1*(SUM([1]TimberSectorMinusCoreVPAImp!V$47:V$47)+SUM([1]TimberSectorMinusCoreVPAImp!V$105:V$105))</f>
        <v>0</v>
      </c>
      <c r="X10" s="16">
        <f>1/$A$1*(SUM([1]TimberSectorMinusCoreVPAImp!W$47:W$47)+SUM([1]TimberSectorMinusCoreVPAImp!W$105:W$105))</f>
        <v>0</v>
      </c>
      <c r="Y10" s="16">
        <f>1/$A$1*(SUM([1]TimberSectorMinusCoreVPAImp!X$47:X$47)+SUM([1]TimberSectorMinusCoreVPAImp!X$105:X$105))</f>
        <v>0</v>
      </c>
      <c r="Z10" s="16">
        <f>1/$A$1*(SUM([1]TimberSectorMinusCoreVPAImp!Y$47:Y$47)+SUM([1]TimberSectorMinusCoreVPAImp!Y$105:Y$105))</f>
        <v>0</v>
      </c>
      <c r="AA10" s="16">
        <f>1/$A$1*(SUM([1]TimberSectorMinusCoreVPAImp!Z$47:Z$47)+SUM([1]TimberSectorMinusCoreVPAImp!Z$105:Z$105))</f>
        <v>0</v>
      </c>
      <c r="AB10" s="16">
        <f>1/$A$1*(SUM([1]TimberSectorMinusCoreVPAImp!AA$47:AA$47)+SUM([1]TimberSectorMinusCoreVPAImp!AA$105:AA$105))</f>
        <v>0</v>
      </c>
      <c r="AC10" s="59"/>
      <c r="AD10" s="16">
        <f>1/1000*(SUM([1]TimberSectorMinusCoreVPAImp!AB$47:AB$47)+SUM([1]TimberSectorMinusCoreVPAImp!AB$105:AB$105))</f>
        <v>7.429999999999993E-4</v>
      </c>
      <c r="AE10" s="16">
        <f>1/1000*(SUM([1]TimberSectorMinusCoreVPAImp!AC$47:AC$47)+SUM([1]TimberSectorMinusCoreVPAImp!AC$105:AC$105))</f>
        <v>1.2844439999999998E-3</v>
      </c>
      <c r="AF10" s="16">
        <f>1/1000*(SUM([1]TimberSectorMinusCoreVPAImp!AD$47:AD$47)+SUM([1]TimberSectorMinusCoreVPAImp!AD$105:AD$105))</f>
        <v>2.7189250000000001E-3</v>
      </c>
      <c r="AG10" s="16">
        <f>1/1000*(SUM([1]TimberSectorMinusCoreVPAImp!AE$47:AE$47)+SUM([1]TimberSectorMinusCoreVPAImp!AE$105:AE$105))</f>
        <v>4.0841309999999995E-3</v>
      </c>
      <c r="AH10" s="16">
        <f>1/1000*(SUM([1]TimberSectorMinusCoreVPAImp!AF$47:AF$47)+SUM([1]TimberSectorMinusCoreVPAImp!AF$105:AF$105))</f>
        <v>1.5372897000000003E-2</v>
      </c>
      <c r="AI10" s="16">
        <f>1/1000*(SUM([1]TimberSectorMinusCoreVPAImp!AG$47:AG$47)+SUM([1]TimberSectorMinusCoreVPAImp!AG$105:AG$105))</f>
        <v>2.1997018999999996E-2</v>
      </c>
      <c r="AJ10" s="16">
        <f>1/1000*(SUM([1]TimberSectorMinusCoreVPAImp!AH$47:AH$47)+SUM([1]TimberSectorMinusCoreVPAImp!AH$105:AH$105))</f>
        <v>2.7845458999999999E-2</v>
      </c>
      <c r="AK10" s="16">
        <f>1/1000*(SUM([1]TimberSectorMinusCoreVPAImp!AI$47:AI$47)+SUM([1]TimberSectorMinusCoreVPAImp!AI$105:AI$105))</f>
        <v>5.1562347999999987E-2</v>
      </c>
      <c r="AL10" s="16">
        <f>1/1000*(SUM([1]TimberSectorMinusCoreVPAImp!AJ$47:AJ$47)+SUM([1]TimberSectorMinusCoreVPAImp!AJ$105:AJ$105))</f>
        <v>5.2563418000000001E-2</v>
      </c>
      <c r="AM10" s="16">
        <f>1/1000*(SUM([1]TimberSectorMinusCoreVPAImp!AK$47:AK$47)+SUM([1]TimberSectorMinusCoreVPAImp!AK$105:AK$105))</f>
        <v>5.3305652999999988E-2</v>
      </c>
      <c r="AN10" s="16">
        <f>1/1000*(SUM([1]TimberSectorMinusCoreVPAImp!AL$47:AL$47)+SUM([1]TimberSectorMinusCoreVPAImp!AL$105:AL$105))</f>
        <v>7.4172499999999988E-2</v>
      </c>
      <c r="AO10" s="16">
        <f>1/1000*(SUM([1]TimberSectorMinusCoreVPAImp!AM$47:AM$47)+SUM([1]TimberSectorMinusCoreVPAImp!AM$105:AM$105))</f>
        <v>7.3803208999999981E-2</v>
      </c>
      <c r="AP10" s="16">
        <f>1/1000*(SUM([1]TimberSectorMinusCoreVPAImp!AN$47:AN$47)+SUM([1]TimberSectorMinusCoreVPAImp!AN$105:AN$105))</f>
        <v>6.8790377999999985E-2</v>
      </c>
      <c r="AQ10" s="16">
        <f>1/1000*(SUM([1]TimberSectorMinusCoreVPAImp!AO$47:AO$47)+SUM([1]TimberSectorMinusCoreVPAImp!AO$105:AO$105))</f>
        <v>6.0910190999999975E-2</v>
      </c>
      <c r="AR10" s="16">
        <f>1/1000*(SUM([1]TimberSectorMinusCoreVPAImp!AP$47:AP$47)+SUM([1]TimberSectorMinusCoreVPAImp!AP$105:AP$105))</f>
        <v>5.4469404999999999E-2</v>
      </c>
      <c r="AS10" s="16">
        <f>1/1000*(SUM([1]TimberSectorMinusCoreVPAImp!AQ$47:AQ$47)+SUM([1]TimberSectorMinusCoreVPAImp!AQ$105:AQ$105))</f>
        <v>7.4538489999999999E-2</v>
      </c>
      <c r="AT10" s="16">
        <f>1/1000*(SUM([1]TimberSectorMinusCoreVPAImp!AR$47:AR$47)+SUM([1]TimberSectorMinusCoreVPAImp!AR$105:AR$105))</f>
        <v>8.1108459999999993E-2</v>
      </c>
      <c r="AU10" s="16">
        <f>1/1000*(SUM([1]TimberSectorMinusCoreVPAImp!AS$47:AS$47)+SUM([1]TimberSectorMinusCoreVPAImp!AS$105:AS$105))</f>
        <v>0.10373562900000001</v>
      </c>
      <c r="AV10" s="16">
        <f>1/1000*(SUM([1]TimberSectorMinusCoreVPAImp!AT$47:AT$47)+SUM([1]TimberSectorMinusCoreVPAImp!AT$105:AT$105))</f>
        <v>0</v>
      </c>
      <c r="AW10" s="16">
        <f>1/1000*(SUM([1]TimberSectorMinusCoreVPAImp!AU$47:AU$47)+SUM([1]TimberSectorMinusCoreVPAImp!AU$105:AU$105))</f>
        <v>0</v>
      </c>
      <c r="AX10" s="16">
        <f>1/1000*(SUM([1]TimberSectorMinusCoreVPAImp!AV$47:AV$47)+SUM([1]TimberSectorMinusCoreVPAImp!AV$105:AV$105))</f>
        <v>0</v>
      </c>
      <c r="AY10" s="16">
        <f>1/1000*(SUM([1]TimberSectorMinusCoreVPAImp!AW$47:AW$47)+SUM([1]TimberSectorMinusCoreVPAImp!AW$105:AW$105))</f>
        <v>0</v>
      </c>
      <c r="AZ10" s="16">
        <f>1/1000*(SUM([1]TimberSectorMinusCoreVPAImp!AX$47:AX$47)+SUM([1]TimberSectorMinusCoreVPAImp!AX$105:AX$105))</f>
        <v>0</v>
      </c>
      <c r="BA10" s="16">
        <f>1/1000*(SUM([1]TimberSectorMinusCoreVPAImp!AY$47:AY$47)+SUM([1]TimberSectorMinusCoreVPAImp!AY$105:AY$105))</f>
        <v>0</v>
      </c>
      <c r="BB10" s="16">
        <f>1/1000*(SUM([1]TimberSectorMinusCoreVPAImp!AZ$47:AZ$47)+SUM([1]TimberSectorMinusCoreVPAImp!AZ$105:AZ$105))</f>
        <v>0</v>
      </c>
      <c r="BC10" s="16">
        <f>1/1000*(SUM([1]TimberSectorMinusCoreVPAImp!BA$47:BA$47)+SUM([1]TimberSectorMinusCoreVPAImp!BA$105:BA$105))</f>
        <v>0</v>
      </c>
      <c r="BD10" s="108"/>
    </row>
    <row r="11" spans="1:56">
      <c r="B11" s="115" t="s">
        <v>24</v>
      </c>
      <c r="C11" s="16">
        <f>1/$A$1*[1]TimberSectorMinusCoreVPAImp!B$109</f>
        <v>5.0974322559999966E-2</v>
      </c>
      <c r="D11" s="12">
        <f>1/$A$1*[1]TimberSectorMinusCoreVPAImp!C$109</f>
        <v>4.1956335539999987E-2</v>
      </c>
      <c r="E11" s="12">
        <f>1/$A$1*[1]TimberSectorMinusCoreVPAImp!D$109</f>
        <v>4.8699513669441058E-2</v>
      </c>
      <c r="F11" s="12">
        <f>1/$A$1*[1]TimberSectorMinusCoreVPAImp!E$109</f>
        <v>7.213627526313994E-2</v>
      </c>
      <c r="G11" s="12">
        <f>1/$A$1*[1]TimberSectorMinusCoreVPAImp!F$109</f>
        <v>8.2429235792264341E-2</v>
      </c>
      <c r="H11" s="12">
        <f>1/$A$1*[1]TimberSectorMinusCoreVPAImp!G$109</f>
        <v>7.5246507851227121E-2</v>
      </c>
      <c r="I11" s="12">
        <f>1/$A$1*[1]TimberSectorMinusCoreVPAImp!H$109</f>
        <v>7.1829219683690965E-2</v>
      </c>
      <c r="J11" s="12">
        <f>1/$A$1*[1]TimberSectorMinusCoreVPAImp!I$109</f>
        <v>6.1353488756024407E-2</v>
      </c>
      <c r="K11" s="12">
        <f>1/$A$1*[1]TimberSectorMinusCoreVPAImp!J$109</f>
        <v>9.3981313173041536E-2</v>
      </c>
      <c r="L11" s="12">
        <f>1/$A$1*[1]TimberSectorMinusCoreVPAImp!K$109</f>
        <v>6.2888716351279642E-2</v>
      </c>
      <c r="M11" s="12">
        <f>1/$A$1*[1]TimberSectorMinusCoreVPAImp!L$109</f>
        <v>7.4880969254398425E-2</v>
      </c>
      <c r="N11" s="12">
        <f>1/$A$1*[1]TimberSectorMinusCoreVPAImp!M$109</f>
        <v>8.1858789073258192E-2</v>
      </c>
      <c r="O11" s="12">
        <f>1/$A$1*[1]TimberSectorMinusCoreVPAImp!N$109</f>
        <v>8.9510840613823861E-2</v>
      </c>
      <c r="P11" s="12">
        <f>1/$A$1*[1]TimberSectorMinusCoreVPAImp!O$109</f>
        <v>8.3683485296403654E-2</v>
      </c>
      <c r="Q11" s="12">
        <f>1/$A$1*[1]TimberSectorMinusCoreVPAImp!P$109</f>
        <v>6.7458983794193447E-2</v>
      </c>
      <c r="R11" s="12">
        <f>1/$A$1*[1]TimberSectorMinusCoreVPAImp!Q$109</f>
        <v>8.8327106664450636E-2</v>
      </c>
      <c r="S11" s="12">
        <f>1/$A$1*[1]TimberSectorMinusCoreVPAImp!R$109</f>
        <v>6.6777167948348273E-2</v>
      </c>
      <c r="T11" s="12">
        <f>1/$A$1*[1]TimberSectorMinusCoreVPAImp!S$109</f>
        <v>3.0362616270678565E-2</v>
      </c>
      <c r="U11" s="12">
        <f>1/$A$1*[1]TimberSectorMinusCoreVPAImp!T$109</f>
        <v>0</v>
      </c>
      <c r="V11" s="12">
        <f>1/$A$1*[1]TimberSectorMinusCoreVPAImp!U$109</f>
        <v>0</v>
      </c>
      <c r="W11" s="12">
        <f>1/$A$1*[1]TimberSectorMinusCoreVPAImp!V$109</f>
        <v>0</v>
      </c>
      <c r="X11" s="12">
        <f>1/$A$1*[1]TimberSectorMinusCoreVPAImp!W$109</f>
        <v>0</v>
      </c>
      <c r="Y11" s="12">
        <f>1/$A$1*[1]TimberSectorMinusCoreVPAImp!X$109</f>
        <v>0</v>
      </c>
      <c r="Z11" s="12">
        <f>1/$A$1*[1]TimberSectorMinusCoreVPAImp!Y$109</f>
        <v>0</v>
      </c>
      <c r="AA11" s="12">
        <f>1/$A$1*[1]TimberSectorMinusCoreVPAImp!Z$109</f>
        <v>0</v>
      </c>
      <c r="AB11" s="12">
        <f>1/$A$1*[1]TimberSectorMinusCoreVPAImp!AA$109</f>
        <v>0</v>
      </c>
      <c r="AC11" s="59"/>
      <c r="AD11" s="16">
        <f>1/1000*[1]TimberSectorMinusCoreVPAImp!AB$109</f>
        <v>7.8109999999999985E-3</v>
      </c>
      <c r="AE11" s="12">
        <f>1/1000*[1]TimberSectorMinusCoreVPAImp!AC$109</f>
        <v>6.8619009999999984E-3</v>
      </c>
      <c r="AF11" s="12">
        <f>1/1000*[1]TimberSectorMinusCoreVPAImp!AD$109</f>
        <v>8.3697629999999988E-3</v>
      </c>
      <c r="AG11" s="12">
        <f>1/1000*[1]TimberSectorMinusCoreVPAImp!AE$109</f>
        <v>8.5880070000000017E-3</v>
      </c>
      <c r="AH11" s="12">
        <f>1/1000*[1]TimberSectorMinusCoreVPAImp!AF$109</f>
        <v>5.7575639999999997E-3</v>
      </c>
      <c r="AI11" s="12">
        <f>1/1000*[1]TimberSectorMinusCoreVPAImp!AG$109</f>
        <v>3.7352369999999998E-3</v>
      </c>
      <c r="AJ11" s="12">
        <f>1/1000*[1]TimberSectorMinusCoreVPAImp!AH$109</f>
        <v>5.2459130000000014E-3</v>
      </c>
      <c r="AK11" s="12">
        <f>1/1000*[1]TimberSectorMinusCoreVPAImp!AI$109</f>
        <v>7.546991999999998E-3</v>
      </c>
      <c r="AL11" s="12">
        <f>1/1000*[1]TimberSectorMinusCoreVPAImp!AJ$109</f>
        <v>1.0058245000000004E-2</v>
      </c>
      <c r="AM11" s="12">
        <f>1/1000*[1]TimberSectorMinusCoreVPAImp!AK$109</f>
        <v>6.6103430000000003E-3</v>
      </c>
      <c r="AN11" s="12">
        <f>1/1000*[1]TimberSectorMinusCoreVPAImp!AL$109</f>
        <v>1.0362120000000002E-2</v>
      </c>
      <c r="AO11" s="12">
        <f>1/1000*[1]TimberSectorMinusCoreVPAImp!AM$109</f>
        <v>1.4414525999999997E-2</v>
      </c>
      <c r="AP11" s="12">
        <f>1/1000*[1]TimberSectorMinusCoreVPAImp!AN$109</f>
        <v>1.4497710000000004E-2</v>
      </c>
      <c r="AQ11" s="12">
        <f>1/1000*[1]TimberSectorMinusCoreVPAImp!AO$109</f>
        <v>1.3157856000000001E-2</v>
      </c>
      <c r="AR11" s="12">
        <f>1/1000*[1]TimberSectorMinusCoreVPAImp!AP$109</f>
        <v>1.0505186E-2</v>
      </c>
      <c r="AS11" s="12">
        <f>1/1000*[1]TimberSectorMinusCoreVPAImp!AQ$109</f>
        <v>1.3362199E-2</v>
      </c>
      <c r="AT11" s="12">
        <f>1/1000*[1]TimberSectorMinusCoreVPAImp!AR$109</f>
        <v>8.4117970000000004E-3</v>
      </c>
      <c r="AU11" s="12">
        <f>1/1000*[1]TimberSectorMinusCoreVPAImp!AS$109</f>
        <v>5.4584079999999988E-3</v>
      </c>
      <c r="AV11" s="12">
        <f>1/1000*[1]TimberSectorMinusCoreVPAImp!AT$109</f>
        <v>0</v>
      </c>
      <c r="AW11" s="12">
        <f>1/1000*[1]TimberSectorMinusCoreVPAImp!AU$109</f>
        <v>0</v>
      </c>
      <c r="AX11" s="12">
        <f>1/1000*[1]TimberSectorMinusCoreVPAImp!AV$109</f>
        <v>0</v>
      </c>
      <c r="AY11" s="12">
        <f>1/1000*[1]TimberSectorMinusCoreVPAImp!AW$109</f>
        <v>0</v>
      </c>
      <c r="AZ11" s="12">
        <f>1/1000*[1]TimberSectorMinusCoreVPAImp!AX$109</f>
        <v>0</v>
      </c>
      <c r="BA11" s="12">
        <f>1/1000*[1]TimberSectorMinusCoreVPAImp!AY$109</f>
        <v>0</v>
      </c>
      <c r="BB11" s="12">
        <f>1/1000*[1]TimberSectorMinusCoreVPAImp!AZ$109</f>
        <v>0</v>
      </c>
      <c r="BC11" s="12">
        <f>1/1000*[1]TimberSectorMinusCoreVPAImp!BA$109</f>
        <v>0</v>
      </c>
      <c r="BD11" s="108"/>
    </row>
    <row r="12" spans="1:56">
      <c r="B12" s="115" t="s">
        <v>79</v>
      </c>
      <c r="C12" s="16">
        <f>1/$A$1*[1]TimberSectorMinusCoreVPAImp!B$138</f>
        <v>0.10824854345992019</v>
      </c>
      <c r="D12" s="12">
        <f>1/$A$1*[1]TimberSectorMinusCoreVPAImp!C$138</f>
        <v>0.15713441647419923</v>
      </c>
      <c r="E12" s="12">
        <f>1/$A$1*[1]TimberSectorMinusCoreVPAImp!D$138</f>
        <v>0.19230117560846874</v>
      </c>
      <c r="F12" s="12">
        <f>1/$A$1*[1]TimberSectorMinusCoreVPAImp!E$138</f>
        <v>0.34658693320320244</v>
      </c>
      <c r="G12" s="12">
        <f>1/$A$1*[1]TimberSectorMinusCoreVPAImp!F$138</f>
        <v>0.28177801849326367</v>
      </c>
      <c r="H12" s="12">
        <f>1/$A$1*[1]TimberSectorMinusCoreVPAImp!G$138</f>
        <v>0.41870347636069549</v>
      </c>
      <c r="I12" s="12">
        <f>1/$A$1*[1]TimberSectorMinusCoreVPAImp!H$138</f>
        <v>0.53325913325968566</v>
      </c>
      <c r="J12" s="12">
        <f>1/$A$1*[1]TimberSectorMinusCoreVPAImp!I$138</f>
        <v>0.42205997908390924</v>
      </c>
      <c r="K12" s="12">
        <f>1/$A$1*[1]TimberSectorMinusCoreVPAImp!J$138</f>
        <v>0.50344159754202722</v>
      </c>
      <c r="L12" s="12">
        <f>1/$A$1*[1]TimberSectorMinusCoreVPAImp!K$138</f>
        <v>0.49410740655889063</v>
      </c>
      <c r="M12" s="12">
        <f>1/$A$1*[1]TimberSectorMinusCoreVPAImp!L$138</f>
        <v>0.33455080335511311</v>
      </c>
      <c r="N12" s="12">
        <f>1/$A$1*[1]TimberSectorMinusCoreVPAImp!M$138</f>
        <v>0.25928706608507507</v>
      </c>
      <c r="O12" s="12">
        <f>1/$A$1*[1]TimberSectorMinusCoreVPAImp!N$138</f>
        <v>0.16131481833720493</v>
      </c>
      <c r="P12" s="12">
        <f>1/$A$1*[1]TimberSectorMinusCoreVPAImp!O$138</f>
        <v>0.14120583444406948</v>
      </c>
      <c r="Q12" s="12">
        <f>1/$A$1*[1]TimberSectorMinusCoreVPAImp!P$138</f>
        <v>0.15011433033615418</v>
      </c>
      <c r="R12" s="12">
        <f>1/$A$1*[1]TimberSectorMinusCoreVPAImp!Q$138</f>
        <v>0.14678891315074533</v>
      </c>
      <c r="S12" s="12">
        <f>1/$A$1*[1]TimberSectorMinusCoreVPAImp!R$138</f>
        <v>0.15670589098543916</v>
      </c>
      <c r="T12" s="12">
        <f>1/$A$1*[1]TimberSectorMinusCoreVPAImp!S$138</f>
        <v>0.14867146026425729</v>
      </c>
      <c r="U12" s="12">
        <f>1/$A$1*[1]TimberSectorMinusCoreVPAImp!T$138</f>
        <v>0</v>
      </c>
      <c r="V12" s="12">
        <f>1/$A$1*[1]TimberSectorMinusCoreVPAImp!U$138</f>
        <v>0</v>
      </c>
      <c r="W12" s="12">
        <f>1/$A$1*[1]TimberSectorMinusCoreVPAImp!V$138</f>
        <v>0</v>
      </c>
      <c r="X12" s="12">
        <f>1/$A$1*[1]TimberSectorMinusCoreVPAImp!W$138</f>
        <v>0</v>
      </c>
      <c r="Y12" s="12">
        <f>1/$A$1*[1]TimberSectorMinusCoreVPAImp!X$138</f>
        <v>0</v>
      </c>
      <c r="Z12" s="12">
        <f>1/$A$1*[1]TimberSectorMinusCoreVPAImp!Y$138</f>
        <v>0</v>
      </c>
      <c r="AA12" s="12">
        <f>1/$A$1*[1]TimberSectorMinusCoreVPAImp!Z$138</f>
        <v>0</v>
      </c>
      <c r="AB12" s="12">
        <f>1/$A$1*[1]TimberSectorMinusCoreVPAImp!AA$138</f>
        <v>0</v>
      </c>
      <c r="AC12" s="59"/>
      <c r="AD12" s="16">
        <f>1/1000*[1]TimberSectorMinusCoreVPAImp!AB$138</f>
        <v>1.2E-2</v>
      </c>
      <c r="AE12" s="12">
        <f>1/1000*[1]TimberSectorMinusCoreVPAImp!AC$138</f>
        <v>1.5158879000000004E-2</v>
      </c>
      <c r="AF12" s="12">
        <f>1/1000*[1]TimberSectorMinusCoreVPAImp!AD$138</f>
        <v>1.7881478000000003E-2</v>
      </c>
      <c r="AG12" s="12">
        <f>1/1000*[1]TimberSectorMinusCoreVPAImp!AE$138</f>
        <v>2.2090288000000003E-2</v>
      </c>
      <c r="AH12" s="12">
        <f>1/1000*[1]TimberSectorMinusCoreVPAImp!AF$138</f>
        <v>3.268314100000002E-2</v>
      </c>
      <c r="AI12" s="12">
        <f>1/1000*[1]TimberSectorMinusCoreVPAImp!AG$138</f>
        <v>4.0038156999999998E-2</v>
      </c>
      <c r="AJ12" s="12">
        <f>1/1000*[1]TimberSectorMinusCoreVPAImp!AH$138</f>
        <v>4.8839757000000004E-2</v>
      </c>
      <c r="AK12" s="12">
        <f>1/1000*[1]TimberSectorMinusCoreVPAImp!AI$138</f>
        <v>5.5186482000000002E-2</v>
      </c>
      <c r="AL12" s="12">
        <f>1/1000*[1]TimberSectorMinusCoreVPAImp!AJ$138</f>
        <v>5.640482900000001E-2</v>
      </c>
      <c r="AM12" s="12">
        <f>1/1000*[1]TimberSectorMinusCoreVPAImp!AK$138</f>
        <v>5.8932545000000003E-2</v>
      </c>
      <c r="AN12" s="12">
        <f>1/1000*[1]TimberSectorMinusCoreVPAImp!AL$138</f>
        <v>5.5743809999999998E-2</v>
      </c>
      <c r="AO12" s="12">
        <f>1/1000*[1]TimberSectorMinusCoreVPAImp!AM$138</f>
        <v>5.4933013999999988E-2</v>
      </c>
      <c r="AP12" s="12">
        <f>1/1000*[1]TimberSectorMinusCoreVPAImp!AN$138</f>
        <v>4.8302503999999996E-2</v>
      </c>
      <c r="AQ12" s="12">
        <f>1/1000*[1]TimberSectorMinusCoreVPAImp!AO$138</f>
        <v>4.4538690000000006E-2</v>
      </c>
      <c r="AR12" s="12">
        <f>1/1000*[1]TimberSectorMinusCoreVPAImp!AP$138</f>
        <v>5.1155136999999996E-2</v>
      </c>
      <c r="AS12" s="12">
        <f>1/1000*[1]TimberSectorMinusCoreVPAImp!AQ$138</f>
        <v>5.0422559999999998E-2</v>
      </c>
      <c r="AT12" s="12">
        <f>1/1000*[1]TimberSectorMinusCoreVPAImp!AR$138</f>
        <v>4.7061607999999984E-2</v>
      </c>
      <c r="AU12" s="12">
        <f>1/1000*[1]TimberSectorMinusCoreVPAImp!AS$138</f>
        <v>5.0014672999999996E-2</v>
      </c>
      <c r="AV12" s="12">
        <f>1/1000*[1]TimberSectorMinusCoreVPAImp!AT$138</f>
        <v>0</v>
      </c>
      <c r="AW12" s="12">
        <f>1/1000*[1]TimberSectorMinusCoreVPAImp!AU$138</f>
        <v>0</v>
      </c>
      <c r="AX12" s="12">
        <f>1/1000*[1]TimberSectorMinusCoreVPAImp!AV$138</f>
        <v>0</v>
      </c>
      <c r="AY12" s="12">
        <f>1/1000*[1]TimberSectorMinusCoreVPAImp!AW$138</f>
        <v>0</v>
      </c>
      <c r="AZ12" s="12">
        <f>1/1000*[1]TimberSectorMinusCoreVPAImp!AX$138</f>
        <v>0</v>
      </c>
      <c r="BA12" s="12">
        <f>1/1000*[1]TimberSectorMinusCoreVPAImp!AY$138</f>
        <v>0</v>
      </c>
      <c r="BB12" s="12">
        <f>1/1000*[1]TimberSectorMinusCoreVPAImp!AZ$138</f>
        <v>0</v>
      </c>
      <c r="BC12" s="12">
        <f>1/1000*[1]TimberSectorMinusCoreVPAImp!BA$138</f>
        <v>0</v>
      </c>
      <c r="BD12" s="108"/>
    </row>
    <row r="13" spans="1:56">
      <c r="B13" s="115" t="s">
        <v>27</v>
      </c>
      <c r="C13" s="16">
        <f>1/$A$1*[1]TimberSectorMinusCoreVPAImp!B$231</f>
        <v>3.5648674406783584E-2</v>
      </c>
      <c r="D13" s="12">
        <f>1/$A$1*[1]TimberSectorMinusCoreVPAImp!C$231</f>
        <v>2.490682952700812E-2</v>
      </c>
      <c r="E13" s="12">
        <f>1/$A$1*[1]TimberSectorMinusCoreVPAImp!D$231</f>
        <v>6.5865239313612725E-2</v>
      </c>
      <c r="F13" s="12">
        <f>1/$A$1*[1]TimberSectorMinusCoreVPAImp!E$231</f>
        <v>7.8958503184806975E-2</v>
      </c>
      <c r="G13" s="12">
        <f>1/$A$1*[1]TimberSectorMinusCoreVPAImp!F$231</f>
        <v>0.14514653060207458</v>
      </c>
      <c r="H13" s="12">
        <f>1/$A$1*[1]TimberSectorMinusCoreVPAImp!G$231</f>
        <v>0.27408099024614313</v>
      </c>
      <c r="I13" s="12">
        <f>1/$A$1*[1]TimberSectorMinusCoreVPAImp!H$231</f>
        <v>0.37973747462149665</v>
      </c>
      <c r="J13" s="12">
        <f>1/$A$1*[1]TimberSectorMinusCoreVPAImp!I$231</f>
        <v>0.53294672548815103</v>
      </c>
      <c r="K13" s="12">
        <f>1/$A$1*[1]TimberSectorMinusCoreVPAImp!J$231</f>
        <v>0.42915373102188953</v>
      </c>
      <c r="L13" s="12">
        <f>1/$A$1*[1]TimberSectorMinusCoreVPAImp!K$231</f>
        <v>0.50996732464109518</v>
      </c>
      <c r="M13" s="12">
        <f>1/$A$1*[1]TimberSectorMinusCoreVPAImp!L$231</f>
        <v>0.59218093060901866</v>
      </c>
      <c r="N13" s="12">
        <f>1/$A$1*[1]TimberSectorMinusCoreVPAImp!M$231</f>
        <v>0.59641073599223415</v>
      </c>
      <c r="O13" s="12">
        <f>1/$A$1*[1]TimberSectorMinusCoreVPAImp!N$231</f>
        <v>0.4823072879645518</v>
      </c>
      <c r="P13" s="12">
        <f>1/$A$1*[1]TimberSectorMinusCoreVPAImp!O$231</f>
        <v>0.50009204977206179</v>
      </c>
      <c r="Q13" s="12">
        <f>1/$A$1*[1]TimberSectorMinusCoreVPAImp!P$231</f>
        <v>0.35770158508263517</v>
      </c>
      <c r="R13" s="12">
        <f>1/$A$1*[1]TimberSectorMinusCoreVPAImp!Q$231</f>
        <v>0.57915290805861197</v>
      </c>
      <c r="S13" s="12">
        <f>1/$A$1*[1]TimberSectorMinusCoreVPAImp!R$231</f>
        <v>0.64168084439885564</v>
      </c>
      <c r="T13" s="12">
        <f>1/$A$1*[1]TimberSectorMinusCoreVPAImp!S$231</f>
        <v>0.74778324260603724</v>
      </c>
      <c r="U13" s="12">
        <f>1/$A$1*[1]TimberSectorMinusCoreVPAImp!T$231</f>
        <v>0</v>
      </c>
      <c r="V13" s="12">
        <f>1/$A$1*[1]TimberSectorMinusCoreVPAImp!U$231</f>
        <v>0</v>
      </c>
      <c r="W13" s="12">
        <f>1/$A$1*[1]TimberSectorMinusCoreVPAImp!V$231</f>
        <v>0</v>
      </c>
      <c r="X13" s="12">
        <f>1/$A$1*[1]TimberSectorMinusCoreVPAImp!W$231</f>
        <v>0</v>
      </c>
      <c r="Y13" s="12">
        <f>1/$A$1*[1]TimberSectorMinusCoreVPAImp!X$231</f>
        <v>0</v>
      </c>
      <c r="Z13" s="12">
        <f>1/$A$1*[1]TimberSectorMinusCoreVPAImp!Y$231</f>
        <v>0</v>
      </c>
      <c r="AA13" s="12">
        <f>1/$A$1*[1]TimberSectorMinusCoreVPAImp!Z$231</f>
        <v>0</v>
      </c>
      <c r="AB13" s="12">
        <f>1/$A$1*[1]TimberSectorMinusCoreVPAImp!AA$231</f>
        <v>0</v>
      </c>
      <c r="AC13" s="59"/>
      <c r="AD13" s="16">
        <f>1/1000*[1]TimberSectorMinusCoreVPAImp!AB$231</f>
        <v>3.8079999999999998E-3</v>
      </c>
      <c r="AE13" s="12">
        <f>1/1000*[1]TimberSectorMinusCoreVPAImp!AC$231</f>
        <v>2.4633970000000004E-3</v>
      </c>
      <c r="AF13" s="12">
        <f>1/1000*[1]TimberSectorMinusCoreVPAImp!AD$231</f>
        <v>6.3245499999999991E-3</v>
      </c>
      <c r="AG13" s="12">
        <f>1/1000*[1]TimberSectorMinusCoreVPAImp!AE$231</f>
        <v>7.6372339999999988E-3</v>
      </c>
      <c r="AH13" s="12">
        <f>1/1000*[1]TimberSectorMinusCoreVPAImp!AF$231</f>
        <v>1.5914958999999999E-2</v>
      </c>
      <c r="AI13" s="12">
        <f>1/1000*[1]TimberSectorMinusCoreVPAImp!AG$231</f>
        <v>2.5474622999999998E-2</v>
      </c>
      <c r="AJ13" s="12">
        <f>1/1000*[1]TimberSectorMinusCoreVPAImp!AH$231</f>
        <v>3.5517652999999996E-2</v>
      </c>
      <c r="AK13" s="12">
        <f>1/1000*[1]TimberSectorMinusCoreVPAImp!AI$231</f>
        <v>5.4362306000000006E-2</v>
      </c>
      <c r="AL13" s="12">
        <f>1/1000*[1]TimberSectorMinusCoreVPAImp!AJ$231</f>
        <v>5.4735679000000002E-2</v>
      </c>
      <c r="AM13" s="12">
        <f>1/1000*[1]TimberSectorMinusCoreVPAImp!AK$231</f>
        <v>4.8510702000000003E-2</v>
      </c>
      <c r="AN13" s="12">
        <f>1/1000*[1]TimberSectorMinusCoreVPAImp!AL$231</f>
        <v>7.6806779999999991E-2</v>
      </c>
      <c r="AO13" s="12">
        <f>1/1000*[1]TimberSectorMinusCoreVPAImp!AM$231</f>
        <v>8.9563434999999997E-2</v>
      </c>
      <c r="AP13" s="12">
        <f>1/1000*[1]TimberSectorMinusCoreVPAImp!AN$231</f>
        <v>7.9632267999999992E-2</v>
      </c>
      <c r="AQ13" s="12">
        <f>1/1000*[1]TimberSectorMinusCoreVPAImp!AO$231</f>
        <v>6.7315135999999998E-2</v>
      </c>
      <c r="AR13" s="12">
        <f>1/1000*[1]TimberSectorMinusCoreVPAImp!AP$231</f>
        <v>6.2826679999999996E-2</v>
      </c>
      <c r="AS13" s="12">
        <f>1/1000*[1]TimberSectorMinusCoreVPAImp!AQ$231</f>
        <v>7.6992867999999992E-2</v>
      </c>
      <c r="AT13" s="12">
        <f>1/1000*[1]TimberSectorMinusCoreVPAImp!AR$231</f>
        <v>8.3888305999999996E-2</v>
      </c>
      <c r="AU13" s="12">
        <f>1/1000*[1]TimberSectorMinusCoreVPAImp!AS$231</f>
        <v>9.7855110999999995E-2</v>
      </c>
      <c r="AV13" s="12">
        <f>1/1000*[1]TimberSectorMinusCoreVPAImp!AT$231</f>
        <v>0</v>
      </c>
      <c r="AW13" s="12">
        <f>1/1000*[1]TimberSectorMinusCoreVPAImp!AU$231</f>
        <v>0</v>
      </c>
      <c r="AX13" s="12">
        <f>1/1000*[1]TimberSectorMinusCoreVPAImp!AV$231</f>
        <v>0</v>
      </c>
      <c r="AY13" s="12">
        <f>1/1000*[1]TimberSectorMinusCoreVPAImp!AW$231</f>
        <v>0</v>
      </c>
      <c r="AZ13" s="12">
        <f>1/1000*[1]TimberSectorMinusCoreVPAImp!AX$231</f>
        <v>0</v>
      </c>
      <c r="BA13" s="12">
        <f>1/1000*[1]TimberSectorMinusCoreVPAImp!AY$231</f>
        <v>0</v>
      </c>
      <c r="BB13" s="12">
        <f>1/1000*[1]TimberSectorMinusCoreVPAImp!AZ$231</f>
        <v>0</v>
      </c>
      <c r="BC13" s="12">
        <f>1/1000*[1]TimberSectorMinusCoreVPAImp!BA$231</f>
        <v>0</v>
      </c>
      <c r="BD13" s="108"/>
    </row>
    <row r="14" spans="1:56">
      <c r="B14" s="116" t="s">
        <v>20</v>
      </c>
      <c r="C14" s="117">
        <f t="shared" ref="C14:AB14" si="2">SUM(C9:C9)-SUM(C10:C13)</f>
        <v>3.4895824085064975E-2</v>
      </c>
      <c r="D14" s="45">
        <f t="shared" si="2"/>
        <v>9.9472759774607844E-3</v>
      </c>
      <c r="E14" s="45">
        <f t="shared" si="2"/>
        <v>1.207051539940468E-2</v>
      </c>
      <c r="F14" s="45">
        <f t="shared" si="2"/>
        <v>1.914151324783131E-2</v>
      </c>
      <c r="G14" s="45">
        <f t="shared" si="2"/>
        <v>3.4971245197973344E-2</v>
      </c>
      <c r="H14" s="45">
        <f t="shared" si="2"/>
        <v>2.4132644831632577E-2</v>
      </c>
      <c r="I14" s="45">
        <f t="shared" si="2"/>
        <v>2.0416470039517076E-2</v>
      </c>
      <c r="J14" s="45">
        <f t="shared" si="2"/>
        <v>1.4656677557320918E-2</v>
      </c>
      <c r="K14" s="45">
        <f t="shared" si="2"/>
        <v>2.0733346548869713E-2</v>
      </c>
      <c r="L14" s="45">
        <f t="shared" si="2"/>
        <v>1.9320564367249382E-2</v>
      </c>
      <c r="M14" s="45">
        <f t="shared" si="2"/>
        <v>1.6896657922991665E-2</v>
      </c>
      <c r="N14" s="45">
        <f t="shared" si="2"/>
        <v>1.4644023637008896E-2</v>
      </c>
      <c r="O14" s="45">
        <f t="shared" si="2"/>
        <v>2.071959271329904E-2</v>
      </c>
      <c r="P14" s="45">
        <f t="shared" si="2"/>
        <v>5.0388702135875318E-2</v>
      </c>
      <c r="Q14" s="13">
        <f t="shared" si="2"/>
        <v>5.5353337622741194E-2</v>
      </c>
      <c r="R14" s="13">
        <f t="shared" si="2"/>
        <v>5.6729696589686407E-2</v>
      </c>
      <c r="S14" s="13">
        <f t="shared" si="2"/>
        <v>2.8299816285642265E-2</v>
      </c>
      <c r="T14" s="13">
        <f t="shared" si="2"/>
        <v>6.6345892792735839E-2</v>
      </c>
      <c r="U14" s="13">
        <f t="shared" si="2"/>
        <v>0</v>
      </c>
      <c r="V14" s="13" t="e">
        <f t="shared" si="2"/>
        <v>#DIV/0!</v>
      </c>
      <c r="W14" s="13" t="e">
        <f t="shared" si="2"/>
        <v>#DIV/0!</v>
      </c>
      <c r="X14" s="13" t="e">
        <f t="shared" si="2"/>
        <v>#DIV/0!</v>
      </c>
      <c r="Y14" s="13" t="e">
        <f t="shared" si="2"/>
        <v>#DIV/0!</v>
      </c>
      <c r="Z14" s="13" t="e">
        <f t="shared" si="2"/>
        <v>#DIV/0!</v>
      </c>
      <c r="AA14" s="13" t="e">
        <f t="shared" si="2"/>
        <v>#DIV/0!</v>
      </c>
      <c r="AB14" s="13" t="e">
        <f t="shared" si="2"/>
        <v>#DIV/0!</v>
      </c>
      <c r="AC14" s="59"/>
      <c r="AD14" s="17">
        <f t="shared" ref="AD14:BC14" si="3">SUM(AD9:AD9)-SUM(AD10:AD13)</f>
        <v>9.0090000000000031E-3</v>
      </c>
      <c r="AE14" s="13">
        <f t="shared" si="3"/>
        <v>4.2636469999999989E-3</v>
      </c>
      <c r="AF14" s="13">
        <f t="shared" si="3"/>
        <v>5.58426699999999E-3</v>
      </c>
      <c r="AG14" s="13">
        <f t="shared" si="3"/>
        <v>8.2157719999999893E-3</v>
      </c>
      <c r="AH14" s="13">
        <f t="shared" si="3"/>
        <v>5.6115480000000079E-3</v>
      </c>
      <c r="AI14" s="13">
        <f t="shared" si="3"/>
        <v>6.1205970000000193E-3</v>
      </c>
      <c r="AJ14" s="13">
        <f t="shared" si="3"/>
        <v>8.8879139999999968E-3</v>
      </c>
      <c r="AK14" s="13">
        <f t="shared" si="3"/>
        <v>1.271249499999999E-2</v>
      </c>
      <c r="AL14" s="13">
        <f t="shared" si="3"/>
        <v>1.4669461999999994E-2</v>
      </c>
      <c r="AM14" s="13">
        <f t="shared" si="3"/>
        <v>1.9597490000000023E-2</v>
      </c>
      <c r="AN14" s="13">
        <f t="shared" si="3"/>
        <v>1.1102709999999988E-2</v>
      </c>
      <c r="AO14" s="13">
        <f t="shared" si="3"/>
        <v>1.0767949999999971E-2</v>
      </c>
      <c r="AP14" s="13">
        <f t="shared" si="3"/>
        <v>1.0636598999999941E-2</v>
      </c>
      <c r="AQ14" s="13">
        <f t="shared" si="3"/>
        <v>1.8164487000000007E-2</v>
      </c>
      <c r="AR14" s="13">
        <f t="shared" si="3"/>
        <v>2.1744490999999894E-2</v>
      </c>
      <c r="AS14" s="13">
        <f t="shared" si="3"/>
        <v>1.3930991000000004E-2</v>
      </c>
      <c r="AT14" s="13">
        <f t="shared" si="3"/>
        <v>1.5424542000000013E-2</v>
      </c>
      <c r="AU14" s="13">
        <f t="shared" si="3"/>
        <v>1.5875282000000046E-2</v>
      </c>
      <c r="AV14" s="13">
        <f t="shared" si="3"/>
        <v>0</v>
      </c>
      <c r="AW14" s="13">
        <f t="shared" si="3"/>
        <v>0</v>
      </c>
      <c r="AX14" s="13">
        <f t="shared" si="3"/>
        <v>0</v>
      </c>
      <c r="AY14" s="13">
        <f t="shared" si="3"/>
        <v>0</v>
      </c>
      <c r="AZ14" s="13">
        <f t="shared" si="3"/>
        <v>0</v>
      </c>
      <c r="BA14" s="13">
        <f t="shared" si="3"/>
        <v>0</v>
      </c>
      <c r="BB14" s="13">
        <f t="shared" si="3"/>
        <v>0</v>
      </c>
      <c r="BC14" s="13">
        <f t="shared" si="3"/>
        <v>0</v>
      </c>
      <c r="BD14" s="108"/>
    </row>
    <row r="15" spans="1:56" ht="17.149999999999999" customHeight="1">
      <c r="B15" s="120" t="s">
        <v>219</v>
      </c>
      <c r="C15" s="21">
        <f>1/$A$1*[1]TimberSectorMinusCoreVPAImp!B$264</f>
        <v>1.5716330106631402E-2</v>
      </c>
      <c r="D15" s="33">
        <f>1/$A$1*[1]TimberSectorMinusCoreVPAImp!C$264</f>
        <v>2.1093826560450932E-2</v>
      </c>
      <c r="E15" s="33">
        <f>1/$A$1*[1]TimberSectorMinusCoreVPAImp!D$264</f>
        <v>4.758130436492327E-2</v>
      </c>
      <c r="F15" s="33">
        <f>1/$A$1*[1]TimberSectorMinusCoreVPAImp!E$264</f>
        <v>3.3501442006700494E-2</v>
      </c>
      <c r="G15" s="33">
        <f>1/$A$1*[1]TimberSectorMinusCoreVPAImp!F$264</f>
        <v>3.8009076739341001E-2</v>
      </c>
      <c r="H15" s="33">
        <f>1/$A$1*[1]TimberSectorMinusCoreVPAImp!G$264</f>
        <v>1.7515301446504553E-2</v>
      </c>
      <c r="I15" s="33">
        <f>1/$A$1*[1]TimberSectorMinusCoreVPAImp!H$264</f>
        <v>1.0412986693340381E-2</v>
      </c>
      <c r="J15" s="33">
        <f>1/$A$1*[1]TimberSectorMinusCoreVPAImp!I$264</f>
        <v>8.3427766976432831E-3</v>
      </c>
      <c r="K15" s="33">
        <f>1/$A$1*[1]TimberSectorMinusCoreVPAImp!J$264</f>
        <v>1.327106119756377E-2</v>
      </c>
      <c r="L15" s="33">
        <f>1/$A$1*[1]TimberSectorMinusCoreVPAImp!K$264</f>
        <v>1.7528916663381518E-2</v>
      </c>
      <c r="M15" s="33">
        <f>1/$A$1*[1]TimberSectorMinusCoreVPAImp!L$264</f>
        <v>1.4099460034060648E-2</v>
      </c>
      <c r="N15" s="33">
        <f>1/$A$1*[1]TimberSectorMinusCoreVPAImp!M$264</f>
        <v>6.9493573092403995E-3</v>
      </c>
      <c r="O15" s="33">
        <f>1/$A$1*[1]TimberSectorMinusCoreVPAImp!N$264</f>
        <v>6.5693582516470322E-3</v>
      </c>
      <c r="P15" s="33">
        <f>1/$A$1*[1]TimberSectorMinusCoreVPAImp!O$264</f>
        <v>7.7160440383753897E-3</v>
      </c>
      <c r="Q15" s="33">
        <f>1/$A$1*[1]TimberSectorMinusCoreVPAImp!P$264</f>
        <v>1.1099535627932268E-2</v>
      </c>
      <c r="R15" s="33">
        <f>1/$A$1*[1]TimberSectorMinusCoreVPAImp!Q$264</f>
        <v>2.7732902561725916E-2</v>
      </c>
      <c r="S15" s="33">
        <f>1/$A$1*[1]TimberSectorMinusCoreVPAImp!R$264</f>
        <v>3.8644511669314104E-2</v>
      </c>
      <c r="T15" s="33">
        <f>1/$A$1*[1]TimberSectorMinusCoreVPAImp!S$264</f>
        <v>0.27645845642208056</v>
      </c>
      <c r="U15" s="33">
        <f>1/$A$1*[1]TimberSectorMinusCoreVPAImp!T$264</f>
        <v>0</v>
      </c>
      <c r="V15" s="33">
        <f>1/$A$1*[1]TimberSectorMinusCoreVPAImp!U$264</f>
        <v>-5.8194199999999988E-3</v>
      </c>
      <c r="W15" s="33">
        <f>1/$A$1*[1]TimberSectorMinusCoreVPAImp!V$264</f>
        <v>-5.8194199999999988E-3</v>
      </c>
      <c r="X15" s="33">
        <f>1/$A$1*[1]TimberSectorMinusCoreVPAImp!W$264</f>
        <v>-5.8194199999999988E-3</v>
      </c>
      <c r="Y15" s="33">
        <f>1/$A$1*[1]TimberSectorMinusCoreVPAImp!X$264</f>
        <v>-5.8194199999999988E-3</v>
      </c>
      <c r="Z15" s="33">
        <f>1/$A$1*[1]TimberSectorMinusCoreVPAImp!Y$264</f>
        <v>-5.8194199999999988E-3</v>
      </c>
      <c r="AA15" s="33">
        <f>1/$A$1*[1]TimberSectorMinusCoreVPAImp!Z$264</f>
        <v>-5.8194199999999988E-3</v>
      </c>
      <c r="AB15" s="33">
        <f>1/$A$1*[1]TimberSectorMinusCoreVPAImp!AA$264</f>
        <v>-5.8194199999999988E-3</v>
      </c>
      <c r="AC15" s="63"/>
      <c r="AD15" s="21">
        <f>1/1000*[1]TimberSectorMinusCoreVPAImp!AB$264</f>
        <v>2.31E-3</v>
      </c>
      <c r="AE15" s="33">
        <f>1/1000*[1]TimberSectorMinusCoreVPAImp!AC$264</f>
        <v>3.5804680000000007E-3</v>
      </c>
      <c r="AF15" s="33">
        <f>1/1000*[1]TimberSectorMinusCoreVPAImp!AD$264</f>
        <v>5.9365800000000021E-3</v>
      </c>
      <c r="AG15" s="33">
        <f>1/1000*[1]TimberSectorMinusCoreVPAImp!AE$264</f>
        <v>6.156974E-3</v>
      </c>
      <c r="AH15" s="33">
        <f>1/1000*[1]TimberSectorMinusCoreVPAImp!AF$264</f>
        <v>5.8499650000000012E-3</v>
      </c>
      <c r="AI15" s="33">
        <f>1/1000*[1]TimberSectorMinusCoreVPAImp!AG$264</f>
        <v>3.7509160000000008E-3</v>
      </c>
      <c r="AJ15" s="33">
        <f>1/1000*[1]TimberSectorMinusCoreVPAImp!AH$264</f>
        <v>5.5467030000000009E-3</v>
      </c>
      <c r="AK15" s="33">
        <f>1/1000*[1]TimberSectorMinusCoreVPAImp!AI$264</f>
        <v>4.0220400000000002E-3</v>
      </c>
      <c r="AL15" s="33">
        <f>1/1000*[1]TimberSectorMinusCoreVPAImp!AJ$264</f>
        <v>4.5064150000000006E-3</v>
      </c>
      <c r="AM15" s="33">
        <f>1/1000*[1]TimberSectorMinusCoreVPAImp!AK$264</f>
        <v>6.1117059999999954E-3</v>
      </c>
      <c r="AN15" s="33">
        <f>1/1000*[1]TimberSectorMinusCoreVPAImp!AL$264</f>
        <v>5.0271299999999977E-3</v>
      </c>
      <c r="AO15" s="33">
        <f>1/1000*[1]TimberSectorMinusCoreVPAImp!AM$264</f>
        <v>4.3027260000000015E-3</v>
      </c>
      <c r="AP15" s="33">
        <f>1/1000*[1]TimberSectorMinusCoreVPAImp!AN$264</f>
        <v>6.3303280000000049E-3</v>
      </c>
      <c r="AQ15" s="33">
        <f>1/1000*[1]TimberSectorMinusCoreVPAImp!AO$264</f>
        <v>8.888979E-3</v>
      </c>
      <c r="AR15" s="33">
        <f>1/1000*[1]TimberSectorMinusCoreVPAImp!AP$264</f>
        <v>2.2653094999999988E-2</v>
      </c>
      <c r="AS15" s="33">
        <f>1/1000*[1]TimberSectorMinusCoreVPAImp!AQ$264</f>
        <v>1.7604996000000008E-2</v>
      </c>
      <c r="AT15" s="33">
        <f>1/1000*[1]TimberSectorMinusCoreVPAImp!AR$264</f>
        <v>3.8102951999999989E-2</v>
      </c>
      <c r="AU15" s="33">
        <f>1/1000*[1]TimberSectorMinusCoreVPAImp!AS$264</f>
        <v>2.5226546000000002E-2</v>
      </c>
      <c r="AV15" s="33">
        <f>1/1000*[1]TimberSectorMinusCoreVPAImp!AT$264</f>
        <v>0</v>
      </c>
      <c r="AW15" s="33">
        <f>1/1000*[1]TimberSectorMinusCoreVPAImp!AU$264</f>
        <v>0</v>
      </c>
      <c r="AX15" s="33">
        <f>1/1000*[1]TimberSectorMinusCoreVPAImp!AV$264</f>
        <v>0</v>
      </c>
      <c r="AY15" s="33">
        <f>1/1000*[1]TimberSectorMinusCoreVPAImp!AW$264</f>
        <v>0</v>
      </c>
      <c r="AZ15" s="33">
        <f>1/1000*[1]TimberSectorMinusCoreVPAImp!AX$264</f>
        <v>0</v>
      </c>
      <c r="BA15" s="33">
        <f>1/1000*[1]TimberSectorMinusCoreVPAImp!AY$264</f>
        <v>0</v>
      </c>
      <c r="BB15" s="33">
        <f>1/1000*[1]TimberSectorMinusCoreVPAImp!AZ$264</f>
        <v>0</v>
      </c>
      <c r="BC15" s="33">
        <f>1/1000*[1]TimberSectorMinusCoreVPAImp!BA$264</f>
        <v>0</v>
      </c>
      <c r="BD15" s="108"/>
    </row>
    <row r="16" spans="1:56" ht="17.149999999999999" customHeight="1">
      <c r="B16" s="114" t="s">
        <v>85</v>
      </c>
      <c r="C16" s="64">
        <f t="shared" ref="C16:AB16" si="4">C5-SUM(C6,C7,C8,C9,C15)</f>
        <v>2.459582695257756E-3</v>
      </c>
      <c r="D16" s="14">
        <f t="shared" si="4"/>
        <v>6.9957842294366968E-3</v>
      </c>
      <c r="E16" s="14">
        <f t="shared" si="4"/>
        <v>1.6190020137455963E-2</v>
      </c>
      <c r="F16" s="14">
        <f t="shared" si="4"/>
        <v>2.3714279906967728E-2</v>
      </c>
      <c r="G16" s="14">
        <f t="shared" si="4"/>
        <v>8.4062975496579151E-2</v>
      </c>
      <c r="H16" s="14">
        <f t="shared" si="4"/>
        <v>8.8940031617823267E-2</v>
      </c>
      <c r="I16" s="14">
        <f t="shared" si="4"/>
        <v>8.3795373274466955E-2</v>
      </c>
      <c r="J16" s="14">
        <f t="shared" si="4"/>
        <v>6.061211651713827E-2</v>
      </c>
      <c r="K16" s="14">
        <f t="shared" si="4"/>
        <v>8.8625286906881096E-2</v>
      </c>
      <c r="L16" s="14">
        <f t="shared" si="4"/>
        <v>0.12392959596963848</v>
      </c>
      <c r="M16" s="14">
        <f t="shared" si="4"/>
        <v>6.3036174543156687E-2</v>
      </c>
      <c r="N16" s="14">
        <f t="shared" si="4"/>
        <v>0.12453716575805118</v>
      </c>
      <c r="O16" s="14">
        <f t="shared" si="4"/>
        <v>9.7627892997554921E-2</v>
      </c>
      <c r="P16" s="14">
        <f t="shared" si="4"/>
        <v>4.2353135389883279E-2</v>
      </c>
      <c r="Q16" s="14">
        <f t="shared" si="4"/>
        <v>4.2087519598701273E-2</v>
      </c>
      <c r="R16" s="14">
        <f t="shared" si="4"/>
        <v>7.4991943268521988E-2</v>
      </c>
      <c r="S16" s="14">
        <f t="shared" si="4"/>
        <v>7.6654072282447805E-2</v>
      </c>
      <c r="T16" s="14">
        <f t="shared" si="4"/>
        <v>0.14326338211950818</v>
      </c>
      <c r="U16" s="14">
        <f t="shared" si="4"/>
        <v>-2.2204460492503131E-16</v>
      </c>
      <c r="V16" s="14" t="e">
        <f t="shared" si="4"/>
        <v>#DIV/0!</v>
      </c>
      <c r="W16" s="14" t="e">
        <f t="shared" si="4"/>
        <v>#DIV/0!</v>
      </c>
      <c r="X16" s="14" t="e">
        <f t="shared" si="4"/>
        <v>#DIV/0!</v>
      </c>
      <c r="Y16" s="14" t="e">
        <f t="shared" si="4"/>
        <v>#DIV/0!</v>
      </c>
      <c r="Z16" s="14" t="e">
        <f t="shared" si="4"/>
        <v>#DIV/0!</v>
      </c>
      <c r="AA16" s="14" t="e">
        <f t="shared" si="4"/>
        <v>#DIV/0!</v>
      </c>
      <c r="AB16" s="14" t="e">
        <f t="shared" si="4"/>
        <v>#DIV/0!</v>
      </c>
      <c r="AC16" s="59"/>
      <c r="AD16" s="64">
        <f t="shared" ref="AD16:BC16" si="5">AD5-SUM(AD6,AD7,AD8,AD9,AD15)</f>
        <v>8.5600000000000259E-4</v>
      </c>
      <c r="AE16" s="14">
        <f t="shared" si="5"/>
        <v>2.3193979999999934E-3</v>
      </c>
      <c r="AF16" s="14">
        <f t="shared" si="5"/>
        <v>4.1957739999999924E-3</v>
      </c>
      <c r="AG16" s="14">
        <f t="shared" si="5"/>
        <v>6.0360169999999977E-3</v>
      </c>
      <c r="AH16" s="14">
        <f t="shared" si="5"/>
        <v>1.0228709999999988E-2</v>
      </c>
      <c r="AI16" s="14">
        <f t="shared" si="5"/>
        <v>1.3781455999999984E-2</v>
      </c>
      <c r="AJ16" s="14">
        <f t="shared" si="5"/>
        <v>1.4366375000000042E-2</v>
      </c>
      <c r="AK16" s="14">
        <f t="shared" si="5"/>
        <v>1.495796000000002E-2</v>
      </c>
      <c r="AL16" s="14">
        <f t="shared" si="5"/>
        <v>2.3217951999999903E-2</v>
      </c>
      <c r="AM16" s="14">
        <f t="shared" si="5"/>
        <v>1.7879027999999964E-2</v>
      </c>
      <c r="AN16" s="14">
        <f t="shared" si="5"/>
        <v>2.1057919999999952E-2</v>
      </c>
      <c r="AO16" s="14">
        <f t="shared" si="5"/>
        <v>2.2702200999999977E-2</v>
      </c>
      <c r="AP16" s="14">
        <f t="shared" si="5"/>
        <v>2.2202483999999995E-2</v>
      </c>
      <c r="AQ16" s="14">
        <f t="shared" si="5"/>
        <v>1.0622326000000015E-2</v>
      </c>
      <c r="AR16" s="14">
        <f t="shared" si="5"/>
        <v>1.2368328999999956E-2</v>
      </c>
      <c r="AS16" s="14">
        <f t="shared" si="5"/>
        <v>1.8604307999999958E-2</v>
      </c>
      <c r="AT16" s="14">
        <f t="shared" si="5"/>
        <v>1.8265135799999888E-2</v>
      </c>
      <c r="AU16" s="14">
        <f t="shared" si="5"/>
        <v>2.8340505999999988E-2</v>
      </c>
      <c r="AV16" s="14">
        <f t="shared" si="5"/>
        <v>0</v>
      </c>
      <c r="AW16" s="14">
        <f t="shared" si="5"/>
        <v>0</v>
      </c>
      <c r="AX16" s="14">
        <f t="shared" si="5"/>
        <v>0</v>
      </c>
      <c r="AY16" s="14">
        <f t="shared" si="5"/>
        <v>0</v>
      </c>
      <c r="AZ16" s="14">
        <f t="shared" si="5"/>
        <v>0</v>
      </c>
      <c r="BA16" s="14">
        <f t="shared" si="5"/>
        <v>0</v>
      </c>
      <c r="BB16" s="14">
        <f t="shared" si="5"/>
        <v>0</v>
      </c>
      <c r="BC16" s="14">
        <f t="shared" si="5"/>
        <v>0</v>
      </c>
      <c r="BD16" s="108"/>
    </row>
    <row r="17" spans="2:56">
      <c r="B17" s="115" t="s">
        <v>25</v>
      </c>
      <c r="C17" s="16">
        <f>1/$A$1*[1]TimberSectorMinusCoreVPAImp!B$15</f>
        <v>1.3332324999999999E-3</v>
      </c>
      <c r="D17" s="12">
        <f>1/$A$1*[1]TimberSectorMinusCoreVPAImp!C$15</f>
        <v>4.7129673000000025E-3</v>
      </c>
      <c r="E17" s="12">
        <f>1/$A$1*[1]TimberSectorMinusCoreVPAImp!D$15</f>
        <v>7.9107409470858866E-3</v>
      </c>
      <c r="F17" s="12">
        <f>1/$A$1*[1]TimberSectorMinusCoreVPAImp!E$15</f>
        <v>1.0018189386030121E-2</v>
      </c>
      <c r="G17" s="12">
        <f>1/$A$1*[1]TimberSectorMinusCoreVPAImp!F$15</f>
        <v>5.4808903938539655E-2</v>
      </c>
      <c r="H17" s="12">
        <f>1/$A$1*[1]TimberSectorMinusCoreVPAImp!G$15</f>
        <v>5.9810046396309199E-2</v>
      </c>
      <c r="I17" s="12">
        <f>1/$A$1*[1]TimberSectorMinusCoreVPAImp!H$15</f>
        <v>4.3808505449309851E-2</v>
      </c>
      <c r="J17" s="12">
        <f>1/$A$1*[1]TimberSectorMinusCoreVPAImp!I$15</f>
        <v>2.3504713643558356E-2</v>
      </c>
      <c r="K17" s="12">
        <f>1/$A$1*[1]TimberSectorMinusCoreVPAImp!J$15</f>
        <v>2.8587605348411184E-2</v>
      </c>
      <c r="L17" s="12">
        <f>1/$A$1*[1]TimberSectorMinusCoreVPAImp!K$15</f>
        <v>1.6611394463135323E-2</v>
      </c>
      <c r="M17" s="12">
        <f>1/$A$1*[1]TimberSectorMinusCoreVPAImp!L$15</f>
        <v>3.792525527675672E-3</v>
      </c>
      <c r="N17" s="12">
        <f>1/$A$1*[1]TimberSectorMinusCoreVPAImp!M$15</f>
        <v>1.045084846962769E-2</v>
      </c>
      <c r="O17" s="12">
        <f>1/$A$1*[1]TimberSectorMinusCoreVPAImp!N$15</f>
        <v>1.7942760394762669E-2</v>
      </c>
      <c r="P17" s="12">
        <f>1/$A$1*[1]TimberSectorMinusCoreVPAImp!O$15</f>
        <v>1.1389829807078221E-2</v>
      </c>
      <c r="Q17" s="12">
        <f>1/$A$1*[1]TimberSectorMinusCoreVPAImp!P$15</f>
        <v>2.46473895658526E-2</v>
      </c>
      <c r="R17" s="12">
        <f>1/$A$1*[1]TimberSectorMinusCoreVPAImp!Q$15</f>
        <v>7.542533827452097E-3</v>
      </c>
      <c r="S17" s="12">
        <f>1/$A$1*[1]TimberSectorMinusCoreVPAImp!R$15</f>
        <v>6.1056878192529661E-3</v>
      </c>
      <c r="T17" s="12">
        <f>1/$A$1*[1]TimberSectorMinusCoreVPAImp!S$15</f>
        <v>3.6944833313835856E-2</v>
      </c>
      <c r="U17" s="12">
        <f>1/$A$1*[1]TimberSectorMinusCoreVPAImp!T$15</f>
        <v>0</v>
      </c>
      <c r="V17" s="12">
        <f>1/$A$1*[1]TimberSectorMinusCoreVPAImp!U$15</f>
        <v>0</v>
      </c>
      <c r="W17" s="12">
        <f>1/$A$1*[1]TimberSectorMinusCoreVPAImp!V$15</f>
        <v>0</v>
      </c>
      <c r="X17" s="12">
        <f>1/$A$1*[1]TimberSectorMinusCoreVPAImp!W$15</f>
        <v>0</v>
      </c>
      <c r="Y17" s="12">
        <f>1/$A$1*[1]TimberSectorMinusCoreVPAImp!X$15</f>
        <v>0</v>
      </c>
      <c r="Z17" s="12">
        <f>1/$A$1*[1]TimberSectorMinusCoreVPAImp!Y$15</f>
        <v>0</v>
      </c>
      <c r="AA17" s="12">
        <f>1/$A$1*[1]TimberSectorMinusCoreVPAImp!Z$15</f>
        <v>0</v>
      </c>
      <c r="AB17" s="12">
        <f>1/$A$1*[1]TimberSectorMinusCoreVPAImp!AA$15</f>
        <v>0</v>
      </c>
      <c r="AC17" s="61"/>
      <c r="AD17" s="16">
        <f>1/1000*[1]TimberSectorMinusCoreVPAImp!AB$15</f>
        <v>5.4599999999999994E-4</v>
      </c>
      <c r="AE17" s="12">
        <f>1/1000*[1]TimberSectorMinusCoreVPAImp!AC$15</f>
        <v>1.209704E-3</v>
      </c>
      <c r="AF17" s="12">
        <f>1/1000*[1]TimberSectorMinusCoreVPAImp!AD$15</f>
        <v>2.3180999999999996E-3</v>
      </c>
      <c r="AG17" s="12">
        <f>1/1000*[1]TimberSectorMinusCoreVPAImp!AE$15</f>
        <v>3.0340879999999999E-3</v>
      </c>
      <c r="AH17" s="12">
        <f>1/1000*[1]TimberSectorMinusCoreVPAImp!AF$15</f>
        <v>6.0030879999999993E-3</v>
      </c>
      <c r="AI17" s="12">
        <f>1/1000*[1]TimberSectorMinusCoreVPAImp!AG$15</f>
        <v>6.9489820000000002E-3</v>
      </c>
      <c r="AJ17" s="12">
        <f>1/1000*[1]TimberSectorMinusCoreVPAImp!AH$15</f>
        <v>5.1286680000000012E-3</v>
      </c>
      <c r="AK17" s="12">
        <f>1/1000*[1]TimberSectorMinusCoreVPAImp!AI$15</f>
        <v>6.3686039999999999E-3</v>
      </c>
      <c r="AL17" s="12">
        <f>1/1000*[1]TimberSectorMinusCoreVPAImp!AJ$15</f>
        <v>1.0169315999999999E-2</v>
      </c>
      <c r="AM17" s="12">
        <f>1/1000*[1]TimberSectorMinusCoreVPAImp!AK$15</f>
        <v>4.7501510000000011E-3</v>
      </c>
      <c r="AN17" s="12">
        <f>1/1000*[1]TimberSectorMinusCoreVPAImp!AL$15</f>
        <v>8.6381000000000088E-4</v>
      </c>
      <c r="AO17" s="12">
        <f>1/1000*[1]TimberSectorMinusCoreVPAImp!AM$15</f>
        <v>2.4654909999999993E-3</v>
      </c>
      <c r="AP17" s="12">
        <f>1/1000*[1]TimberSectorMinusCoreVPAImp!AN$15</f>
        <v>4.1161329999999993E-3</v>
      </c>
      <c r="AQ17" s="12">
        <f>1/1000*[1]TimberSectorMinusCoreVPAImp!AO$15</f>
        <v>1.5716789999999988E-3</v>
      </c>
      <c r="AR17" s="12">
        <f>1/1000*[1]TimberSectorMinusCoreVPAImp!AP$15</f>
        <v>4.4830629999999989E-3</v>
      </c>
      <c r="AS17" s="12">
        <f>1/1000*[1]TimberSectorMinusCoreVPAImp!AQ$15</f>
        <v>1.1100079999999998E-3</v>
      </c>
      <c r="AT17" s="12">
        <f>1/1000*[1]TimberSectorMinusCoreVPAImp!AR$15</f>
        <v>1.3191709999999998E-3</v>
      </c>
      <c r="AU17" s="12">
        <f>1/1000*[1]TimberSectorMinusCoreVPAImp!AS$15</f>
        <v>2.1374369999999998E-3</v>
      </c>
      <c r="AV17" s="12">
        <f>1/1000*[1]TimberSectorMinusCoreVPAImp!AT$15</f>
        <v>0</v>
      </c>
      <c r="AW17" s="12">
        <f>1/1000*[1]TimberSectorMinusCoreVPAImp!AU$15</f>
        <v>0</v>
      </c>
      <c r="AX17" s="12">
        <f>1/1000*[1]TimberSectorMinusCoreVPAImp!AV$15</f>
        <v>0</v>
      </c>
      <c r="AY17" s="12">
        <f>1/1000*[1]TimberSectorMinusCoreVPAImp!AW$15</f>
        <v>0</v>
      </c>
      <c r="AZ17" s="12">
        <f>1/1000*[1]TimberSectorMinusCoreVPAImp!AX$15</f>
        <v>0</v>
      </c>
      <c r="BA17" s="12">
        <f>1/1000*[1]TimberSectorMinusCoreVPAImp!AY$15</f>
        <v>0</v>
      </c>
      <c r="BB17" s="12">
        <f>1/1000*[1]TimberSectorMinusCoreVPAImp!AZ$15</f>
        <v>0</v>
      </c>
      <c r="BC17" s="12">
        <f>1/1000*[1]TimberSectorMinusCoreVPAImp!BA$15</f>
        <v>0</v>
      </c>
      <c r="BD17" s="108"/>
    </row>
    <row r="18" spans="2:56">
      <c r="B18" s="115" t="s">
        <v>26</v>
      </c>
      <c r="C18" s="16">
        <f>1/$A$1*[1]TimberSectorMinusCoreVPAImp!B$163</f>
        <v>1.6564799999999741E-4</v>
      </c>
      <c r="D18" s="12">
        <f>1/$A$1*[1]TimberSectorMinusCoreVPAImp!C$163</f>
        <v>9.6933732717928434E-4</v>
      </c>
      <c r="E18" s="12">
        <f>1/$A$1*[1]TimberSectorMinusCoreVPAImp!D$163</f>
        <v>7.0515308521065384E-3</v>
      </c>
      <c r="F18" s="12">
        <f>1/$A$1*[1]TimberSectorMinusCoreVPAImp!E$163</f>
        <v>1.0375472616881501E-2</v>
      </c>
      <c r="G18" s="12">
        <f>1/$A$1*[1]TimberSectorMinusCoreVPAImp!F$163</f>
        <v>2.0769251929662863E-2</v>
      </c>
      <c r="H18" s="12">
        <f>1/$A$1*[1]TimberSectorMinusCoreVPAImp!G$163</f>
        <v>1.964480137210825E-2</v>
      </c>
      <c r="I18" s="12">
        <f>1/$A$1*[1]TimberSectorMinusCoreVPAImp!H$163</f>
        <v>3.65121884560905E-2</v>
      </c>
      <c r="J18" s="12">
        <f>1/$A$1*[1]TimberSectorMinusCoreVPAImp!I$163</f>
        <v>3.5798543153425566E-2</v>
      </c>
      <c r="K18" s="12">
        <f>1/$A$1*[1]TimberSectorMinusCoreVPAImp!J$163</f>
        <v>5.9409403561623331E-2</v>
      </c>
      <c r="L18" s="12">
        <f>1/$A$1*[1]TimberSectorMinusCoreVPAImp!K$163</f>
        <v>0.10705472749851241</v>
      </c>
      <c r="M18" s="12">
        <f>1/$A$1*[1]TimberSectorMinusCoreVPAImp!L$163</f>
        <v>5.8813432482504924E-2</v>
      </c>
      <c r="N18" s="12">
        <f>1/$A$1*[1]TimberSectorMinusCoreVPAImp!M$163</f>
        <v>0.11352561581308085</v>
      </c>
      <c r="O18" s="12">
        <f>1/$A$1*[1]TimberSectorMinusCoreVPAImp!N$163</f>
        <v>7.8159898981733977E-2</v>
      </c>
      <c r="P18" s="12">
        <f>1/$A$1*[1]TimberSectorMinusCoreVPAImp!O$163</f>
        <v>3.0260199007841937E-2</v>
      </c>
      <c r="Q18" s="12">
        <f>1/$A$1*[1]TimberSectorMinusCoreVPAImp!P$163</f>
        <v>1.6095281962187458E-2</v>
      </c>
      <c r="R18" s="12">
        <f>1/$A$1*[1]TimberSectorMinusCoreVPAImp!Q$163</f>
        <v>6.3057461019084493E-2</v>
      </c>
      <c r="S18" s="12">
        <f>1/$A$1*[1]TimberSectorMinusCoreVPAImp!R$163</f>
        <v>6.7522027696669762E-2</v>
      </c>
      <c r="T18" s="12">
        <f>1/$A$1*[1]TimberSectorMinusCoreVPAImp!S$163</f>
        <v>9.716389819765886E-2</v>
      </c>
      <c r="U18" s="12">
        <f>1/$A$1*[1]TimberSectorMinusCoreVPAImp!T$163</f>
        <v>0</v>
      </c>
      <c r="V18" s="12">
        <f>1/$A$1*[1]TimberSectorMinusCoreVPAImp!U$163</f>
        <v>0</v>
      </c>
      <c r="W18" s="12">
        <f>1/$A$1*[1]TimberSectorMinusCoreVPAImp!V$163</f>
        <v>0</v>
      </c>
      <c r="X18" s="12">
        <f>1/$A$1*[1]TimberSectorMinusCoreVPAImp!W$163</f>
        <v>0</v>
      </c>
      <c r="Y18" s="12">
        <f>1/$A$1*[1]TimberSectorMinusCoreVPAImp!X$163</f>
        <v>0</v>
      </c>
      <c r="Z18" s="12">
        <f>1/$A$1*[1]TimberSectorMinusCoreVPAImp!Y$163</f>
        <v>0</v>
      </c>
      <c r="AA18" s="12">
        <f>1/$A$1*[1]TimberSectorMinusCoreVPAImp!Z$163</f>
        <v>0</v>
      </c>
      <c r="AB18" s="12">
        <f>1/$A$1*[1]TimberSectorMinusCoreVPAImp!AA$163</f>
        <v>0</v>
      </c>
      <c r="AC18" s="61"/>
      <c r="AD18" s="16">
        <f>1/1000*[1]TimberSectorMinusCoreVPAImp!AB$163</f>
        <v>0</v>
      </c>
      <c r="AE18" s="12">
        <f>1/1000*[1]TimberSectorMinusCoreVPAImp!AC$163</f>
        <v>9.7448999999999236E-5</v>
      </c>
      <c r="AF18" s="12">
        <f>1/1000*[1]TimberSectorMinusCoreVPAImp!AD$163</f>
        <v>1.1612670000000005E-3</v>
      </c>
      <c r="AG18" s="12">
        <f>1/1000*[1]TimberSectorMinusCoreVPAImp!AE$163</f>
        <v>1.8638959999999988E-3</v>
      </c>
      <c r="AH18" s="12">
        <f>1/1000*[1]TimberSectorMinusCoreVPAImp!AF$163</f>
        <v>2.4984959999999994E-3</v>
      </c>
      <c r="AI18" s="12">
        <f>1/1000*[1]TimberSectorMinusCoreVPAImp!AG$163</f>
        <v>3.6728470000000008E-3</v>
      </c>
      <c r="AJ18" s="12">
        <f>1/1000*[1]TimberSectorMinusCoreVPAImp!AH$163</f>
        <v>4.6616059999999987E-3</v>
      </c>
      <c r="AK18" s="12">
        <f>1/1000*[1]TimberSectorMinusCoreVPAImp!AI$163</f>
        <v>5.9230579999999975E-3</v>
      </c>
      <c r="AL18" s="12">
        <f>1/1000*[1]TimberSectorMinusCoreVPAImp!AJ$163</f>
        <v>1.0267327000000008E-2</v>
      </c>
      <c r="AM18" s="12">
        <f>1/1000*[1]TimberSectorMinusCoreVPAImp!AK$163</f>
        <v>1.2729146E-2</v>
      </c>
      <c r="AN18" s="12">
        <f>1/1000*[1]TimberSectorMinusCoreVPAImp!AL$163</f>
        <v>1.4881099999999996E-2</v>
      </c>
      <c r="AO18" s="12">
        <f>1/1000*[1]TimberSectorMinusCoreVPAImp!AM$163</f>
        <v>1.7758015999999998E-2</v>
      </c>
      <c r="AP18" s="12">
        <f>1/1000*[1]TimberSectorMinusCoreVPAImp!AN$163</f>
        <v>1.5927452999999994E-2</v>
      </c>
      <c r="AQ18" s="12">
        <f>1/1000*[1]TimberSectorMinusCoreVPAImp!AO$163</f>
        <v>6.9062440000000015E-3</v>
      </c>
      <c r="AR18" s="12">
        <f>1/1000*[1]TimberSectorMinusCoreVPAImp!AP$163</f>
        <v>2.6128330000000019E-3</v>
      </c>
      <c r="AS18" s="12">
        <f>1/1000*[1]TimberSectorMinusCoreVPAImp!AQ$163</f>
        <v>1.0248763000000004E-2</v>
      </c>
      <c r="AT18" s="12">
        <f>1/1000*[1]TimberSectorMinusCoreVPAImp!AR$163</f>
        <v>1.0663621000000007E-2</v>
      </c>
      <c r="AU18" s="12">
        <f>1/1000*[1]TimberSectorMinusCoreVPAImp!AS$163</f>
        <v>1.5687438000000008E-2</v>
      </c>
      <c r="AV18" s="12">
        <f>1/1000*[1]TimberSectorMinusCoreVPAImp!AT$163</f>
        <v>0</v>
      </c>
      <c r="AW18" s="12">
        <f>1/1000*[1]TimberSectorMinusCoreVPAImp!AU$163</f>
        <v>0</v>
      </c>
      <c r="AX18" s="12">
        <f>1/1000*[1]TimberSectorMinusCoreVPAImp!AV$163</f>
        <v>0</v>
      </c>
      <c r="AY18" s="12">
        <f>1/1000*[1]TimberSectorMinusCoreVPAImp!AW$163</f>
        <v>0</v>
      </c>
      <c r="AZ18" s="12">
        <f>1/1000*[1]TimberSectorMinusCoreVPAImp!AX$163</f>
        <v>0</v>
      </c>
      <c r="BA18" s="12">
        <f>1/1000*[1]TimberSectorMinusCoreVPAImp!AY$163</f>
        <v>0</v>
      </c>
      <c r="BB18" s="12">
        <f>1/1000*[1]TimberSectorMinusCoreVPAImp!AZ$163</f>
        <v>0</v>
      </c>
      <c r="BC18" s="12">
        <f>1/1000*[1]TimberSectorMinusCoreVPAImp!BA$163</f>
        <v>0</v>
      </c>
      <c r="BD18" s="108"/>
    </row>
    <row r="19" spans="2:56" ht="13" thickBot="1">
      <c r="B19" s="121" t="s">
        <v>20</v>
      </c>
      <c r="C19" s="131">
        <f t="shared" ref="C19:AB19" si="6">SUM(C16:C16)-SUM(C17:C18)</f>
        <v>9.6070219525775866E-4</v>
      </c>
      <c r="D19" s="53">
        <f t="shared" si="6"/>
        <v>1.31347960225741E-3</v>
      </c>
      <c r="E19" s="53">
        <f t="shared" si="6"/>
        <v>1.2277483382635377E-3</v>
      </c>
      <c r="F19" s="53">
        <f t="shared" si="6"/>
        <v>3.3206179040561057E-3</v>
      </c>
      <c r="G19" s="53">
        <f t="shared" si="6"/>
        <v>8.4848196283766331E-3</v>
      </c>
      <c r="H19" s="53">
        <f t="shared" si="6"/>
        <v>9.4851838494058177E-3</v>
      </c>
      <c r="I19" s="53">
        <f t="shared" si="6"/>
        <v>3.474679369066605E-3</v>
      </c>
      <c r="J19" s="53">
        <f t="shared" si="6"/>
        <v>1.3088597201543484E-3</v>
      </c>
      <c r="K19" s="53">
        <f t="shared" si="6"/>
        <v>6.2827799684658792E-4</v>
      </c>
      <c r="L19" s="53">
        <f t="shared" si="6"/>
        <v>2.6347400799074661E-4</v>
      </c>
      <c r="M19" s="53">
        <f t="shared" si="6"/>
        <v>4.3021653297609097E-4</v>
      </c>
      <c r="N19" s="53">
        <f t="shared" si="6"/>
        <v>5.6070147534265091E-4</v>
      </c>
      <c r="O19" s="53">
        <f t="shared" si="6"/>
        <v>1.5252336210582751E-3</v>
      </c>
      <c r="P19" s="53">
        <f t="shared" si="6"/>
        <v>7.0310657496312073E-4</v>
      </c>
      <c r="Q19" s="53">
        <f t="shared" si="6"/>
        <v>1.3448480706612156E-3</v>
      </c>
      <c r="R19" s="53">
        <f t="shared" si="6"/>
        <v>4.3919484219853977E-3</v>
      </c>
      <c r="S19" s="53">
        <f t="shared" si="6"/>
        <v>3.0263567665250735E-3</v>
      </c>
      <c r="T19" s="53">
        <f t="shared" si="6"/>
        <v>9.1546506080134593E-3</v>
      </c>
      <c r="U19" s="53">
        <f t="shared" si="6"/>
        <v>-2.2204460492503131E-16</v>
      </c>
      <c r="V19" s="53" t="e">
        <f t="shared" si="6"/>
        <v>#DIV/0!</v>
      </c>
      <c r="W19" s="53" t="e">
        <f t="shared" si="6"/>
        <v>#DIV/0!</v>
      </c>
      <c r="X19" s="53" t="e">
        <f t="shared" si="6"/>
        <v>#DIV/0!</v>
      </c>
      <c r="Y19" s="53" t="e">
        <f t="shared" si="6"/>
        <v>#DIV/0!</v>
      </c>
      <c r="Z19" s="53" t="e">
        <f t="shared" si="6"/>
        <v>#DIV/0!</v>
      </c>
      <c r="AA19" s="53" t="e">
        <f t="shared" si="6"/>
        <v>#DIV/0!</v>
      </c>
      <c r="AB19" s="53" t="e">
        <f t="shared" si="6"/>
        <v>#DIV/0!</v>
      </c>
      <c r="AC19" s="65"/>
      <c r="AD19" s="18">
        <f t="shared" ref="AD19:BC19" si="7">SUM(AD16:AD16)-SUM(AD17:AD18)</f>
        <v>3.1000000000000266E-4</v>
      </c>
      <c r="AE19" s="15">
        <f t="shared" si="7"/>
        <v>1.0122449999999941E-3</v>
      </c>
      <c r="AF19" s="15">
        <f t="shared" si="7"/>
        <v>7.1640699999999226E-4</v>
      </c>
      <c r="AG19" s="15">
        <f t="shared" si="7"/>
        <v>1.1380329999999992E-3</v>
      </c>
      <c r="AH19" s="15">
        <f t="shared" si="7"/>
        <v>1.7271259999999886E-3</v>
      </c>
      <c r="AI19" s="15">
        <f t="shared" si="7"/>
        <v>3.1596269999999826E-3</v>
      </c>
      <c r="AJ19" s="15">
        <f t="shared" si="7"/>
        <v>4.5761010000000425E-3</v>
      </c>
      <c r="AK19" s="15">
        <f t="shared" si="7"/>
        <v>2.6662980000000218E-3</v>
      </c>
      <c r="AL19" s="15">
        <f t="shared" si="7"/>
        <v>2.7813089999998951E-3</v>
      </c>
      <c r="AM19" s="15">
        <f t="shared" si="7"/>
        <v>3.9973099999996223E-4</v>
      </c>
      <c r="AN19" s="15">
        <f t="shared" si="7"/>
        <v>5.3130099999999549E-3</v>
      </c>
      <c r="AO19" s="15">
        <f t="shared" si="7"/>
        <v>2.4786939999999792E-3</v>
      </c>
      <c r="AP19" s="15">
        <f t="shared" si="7"/>
        <v>2.1588979999999994E-3</v>
      </c>
      <c r="AQ19" s="15">
        <f t="shared" si="7"/>
        <v>2.1444030000000152E-3</v>
      </c>
      <c r="AR19" s="15">
        <f t="shared" si="7"/>
        <v>5.2724329999999549E-3</v>
      </c>
      <c r="AS19" s="15">
        <f t="shared" si="7"/>
        <v>7.2455369999999547E-3</v>
      </c>
      <c r="AT19" s="15">
        <f t="shared" si="7"/>
        <v>6.2823437999998816E-3</v>
      </c>
      <c r="AU19" s="15">
        <f t="shared" si="7"/>
        <v>1.051563099999998E-2</v>
      </c>
      <c r="AV19" s="15">
        <f t="shared" si="7"/>
        <v>0</v>
      </c>
      <c r="AW19" s="15">
        <f t="shared" si="7"/>
        <v>0</v>
      </c>
      <c r="AX19" s="15">
        <f t="shared" si="7"/>
        <v>0</v>
      </c>
      <c r="AY19" s="15">
        <f t="shared" si="7"/>
        <v>0</v>
      </c>
      <c r="AZ19" s="15">
        <f t="shared" si="7"/>
        <v>0</v>
      </c>
      <c r="BA19" s="15">
        <f t="shared" si="7"/>
        <v>0</v>
      </c>
      <c r="BB19" s="15">
        <f t="shared" si="7"/>
        <v>0</v>
      </c>
      <c r="BC19" s="15">
        <f t="shared" si="7"/>
        <v>0</v>
      </c>
      <c r="BD19" s="108"/>
    </row>
    <row r="20" spans="2:56" ht="13" thickTop="1">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2:56">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row>
    <row r="22" spans="2:56">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row>
    <row r="23" spans="2:56">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row>
    <row r="24" spans="2:56">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row>
    <row r="25" spans="2:56">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spans="2:56">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2:56">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2:56">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2:56">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2:56">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2:56">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2:56">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sheetData>
  <mergeCells count="5">
    <mergeCell ref="B2:B4"/>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D85"/>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v>1</v>
      </c>
      <c r="B1" s="104"/>
    </row>
    <row r="2" spans="1:56" s="107" customFormat="1" ht="16" thickTop="1">
      <c r="A2" s="9"/>
      <c r="B2" s="226" t="s">
        <v>41</v>
      </c>
      <c r="C2" s="220" t="s">
        <v>203</v>
      </c>
      <c r="D2" s="221"/>
      <c r="E2" s="221"/>
      <c r="F2" s="221"/>
      <c r="G2" s="221"/>
      <c r="H2" s="221"/>
      <c r="I2" s="221"/>
      <c r="J2" s="221"/>
      <c r="K2" s="221"/>
      <c r="L2" s="221"/>
      <c r="M2" s="221"/>
      <c r="N2" s="221"/>
      <c r="O2" s="221"/>
      <c r="P2" s="221"/>
      <c r="Q2" s="221"/>
      <c r="R2" s="221"/>
      <c r="S2" s="221"/>
      <c r="T2" s="221"/>
      <c r="U2" s="221"/>
      <c r="V2" s="221"/>
      <c r="W2" s="221"/>
      <c r="X2" s="221"/>
      <c r="Y2" s="221"/>
      <c r="Z2" s="221"/>
      <c r="AA2" s="221"/>
      <c r="AB2" s="221"/>
      <c r="AC2" s="134"/>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189</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88">
        <f>1/$A$1*[1]PaperSectorMinusCoreVPAImp!B$263</f>
        <v>1.2356640187575683</v>
      </c>
      <c r="D5" s="78">
        <f>1/$A$1*[1]PaperSectorMinusCoreVPAImp!C$263</f>
        <v>1.7958601687058264</v>
      </c>
      <c r="E5" s="78">
        <f>1/$A$1*[1]PaperSectorMinusCoreVPAImp!D$263</f>
        <v>1.862387064662665</v>
      </c>
      <c r="F5" s="78">
        <f>1/$A$1*[1]PaperSectorMinusCoreVPAImp!E$263</f>
        <v>2.2097982673812782</v>
      </c>
      <c r="G5" s="78">
        <f>1/$A$1*[1]PaperSectorMinusCoreVPAImp!F$263</f>
        <v>2.5673379353842161</v>
      </c>
      <c r="H5" s="78">
        <f>1/$A$1*[1]PaperSectorMinusCoreVPAImp!G$263</f>
        <v>2.8957901047246732</v>
      </c>
      <c r="I5" s="78">
        <f>1/$A$1*[1]PaperSectorMinusCoreVPAImp!H$263</f>
        <v>3.3439784331292337</v>
      </c>
      <c r="J5" s="78">
        <f>1/$A$1*[1]PaperSectorMinusCoreVPAImp!I$263</f>
        <v>3.9421263999305021</v>
      </c>
      <c r="K5" s="78">
        <f>1/$A$1*[1]PaperSectorMinusCoreVPAImp!J$263</f>
        <v>4.1141288789544577</v>
      </c>
      <c r="L5" s="78">
        <f>1/$A$1*[1]PaperSectorMinusCoreVPAImp!K$263</f>
        <v>4.8594087760942175</v>
      </c>
      <c r="M5" s="78">
        <f>1/$A$1*[1]PaperSectorMinusCoreVPAImp!L$263</f>
        <v>4.7903860585825635</v>
      </c>
      <c r="N5" s="78">
        <f>1/$A$1*[1]PaperSectorMinusCoreVPAImp!M$263</f>
        <v>4.696533206982008</v>
      </c>
      <c r="O5" s="78">
        <f>1/$A$1*[1]PaperSectorMinusCoreVPAImp!N$263</f>
        <v>5.2520220229941783</v>
      </c>
      <c r="P5" s="78">
        <f>1/$A$1*[1]PaperSectorMinusCoreVPAImp!O$263</f>
        <v>6.3738117688829519</v>
      </c>
      <c r="Q5" s="78">
        <f>1/$A$1*[1]PaperSectorMinusCoreVPAImp!P$263</f>
        <v>6.7727684042506979</v>
      </c>
      <c r="R5" s="78">
        <f>1/$A$1*[1]PaperSectorMinusCoreVPAImp!Q$263</f>
        <v>7.0841956890332654</v>
      </c>
      <c r="S5" s="78">
        <f>1/$A$1*[1]PaperSectorMinusCoreVPAImp!R$263</f>
        <v>8.7747527190606363</v>
      </c>
      <c r="T5" s="78">
        <f>1/$A$1*[1]PaperSectorMinusCoreVPAImp!S$263</f>
        <v>5.8890835981917471</v>
      </c>
      <c r="U5" s="78">
        <f>1/$A$1*[1]PaperSectorMinusCoreVPAImp!T$263</f>
        <v>0</v>
      </c>
      <c r="V5" s="78">
        <f>1/$A$1*[1]PaperSectorMinusCoreVPAImp!U$263</f>
        <v>0</v>
      </c>
      <c r="W5" s="78">
        <f>1/$A$1*[1]PaperSectorMinusCoreVPAImp!V$263</f>
        <v>0</v>
      </c>
      <c r="X5" s="78">
        <f>1/$A$1*[1]PaperSectorMinusCoreVPAImp!W$263</f>
        <v>0</v>
      </c>
      <c r="Y5" s="78">
        <f>1/$A$1*[1]PaperSectorMinusCoreVPAImp!X$263</f>
        <v>0</v>
      </c>
      <c r="Z5" s="78">
        <f>1/$A$1*[1]PaperSectorMinusCoreVPAImp!Y$263</f>
        <v>0</v>
      </c>
      <c r="AA5" s="78">
        <f>1/$A$1*[1]PaperSectorMinusCoreVPAImp!Z$263</f>
        <v>0</v>
      </c>
      <c r="AB5" s="78">
        <f>1/$A$1*[1]PaperSectorMinusCoreVPAImp!AA$263</f>
        <v>0</v>
      </c>
      <c r="AC5" s="103"/>
      <c r="AD5" s="58">
        <f>1/1000*[1]PaperSectorMinusCoreVPAImp!AB$263</f>
        <v>0.28361500000000012</v>
      </c>
      <c r="AE5" s="52">
        <f>1/1000*[1]PaperSectorMinusCoreVPAImp!AC$263</f>
        <v>0.350633629</v>
      </c>
      <c r="AF5" s="52">
        <f>1/1000*[1]PaperSectorMinusCoreVPAImp!AD$263</f>
        <v>0.39708611299999996</v>
      </c>
      <c r="AG5" s="52">
        <f>1/1000*[1]PaperSectorMinusCoreVPAImp!AE$263</f>
        <v>0.51439519300000003</v>
      </c>
      <c r="AH5" s="52">
        <f>1/1000*[1]PaperSectorMinusCoreVPAImp!AF$263</f>
        <v>0.60526187700000023</v>
      </c>
      <c r="AI5" s="52">
        <f>1/1000*[1]PaperSectorMinusCoreVPAImp!AG$263</f>
        <v>0.65536140700000012</v>
      </c>
      <c r="AJ5" s="52">
        <f>1/1000*[1]PaperSectorMinusCoreVPAImp!AH$263</f>
        <v>0.79012128699999984</v>
      </c>
      <c r="AK5" s="52">
        <f>1/1000*[1]PaperSectorMinusCoreVPAImp!AI$263</f>
        <v>0.9550284170000003</v>
      </c>
      <c r="AL5" s="52">
        <f>1/1000*[1]PaperSectorMinusCoreVPAImp!AJ$263</f>
        <v>0.8581152620000001</v>
      </c>
      <c r="AM5" s="52">
        <f>1/1000*[1]PaperSectorMinusCoreVPAImp!AK$263</f>
        <v>1.2094534949999998</v>
      </c>
      <c r="AN5" s="52">
        <f>1/1000*[1]PaperSectorMinusCoreVPAImp!AL$263</f>
        <v>1.4422194799999999</v>
      </c>
      <c r="AO5" s="52">
        <f>1/1000*[1]PaperSectorMinusCoreVPAImp!AM$263</f>
        <v>1.5966089869999998</v>
      </c>
      <c r="AP5" s="52">
        <f>1/1000*[1]PaperSectorMinusCoreVPAImp!AN$263</f>
        <v>1.6895744079999995</v>
      </c>
      <c r="AQ5" s="52">
        <f>1/1000*[1]PaperSectorMinusCoreVPAImp!AO$263</f>
        <v>1.8283335239999994</v>
      </c>
      <c r="AR5" s="52">
        <f>1/1000*[1]PaperSectorMinusCoreVPAImp!AP$263</f>
        <v>2.029337199</v>
      </c>
      <c r="AS5" s="52">
        <f>1/1000*[1]PaperSectorMinusCoreVPAImp!AQ$263</f>
        <v>2.1245153250000008</v>
      </c>
      <c r="AT5" s="52">
        <f>1/1000*[1]PaperSectorMinusCoreVPAImp!AR$263</f>
        <v>2.2843543199999998</v>
      </c>
      <c r="AU5" s="52">
        <f>1/1000*[1]PaperSectorMinusCoreVPAImp!AS$263</f>
        <v>2.5299435669999979</v>
      </c>
      <c r="AV5" s="52">
        <f>1/1000*[1]PaperSectorMinusCoreVPAImp!AT$263</f>
        <v>0</v>
      </c>
      <c r="AW5" s="52">
        <f>1/1000*[1]PaperSectorMinusCoreVPAImp!AU$263</f>
        <v>0</v>
      </c>
      <c r="AX5" s="52">
        <f>1/1000*[1]PaperSectorMinusCoreVPAImp!AV$263</f>
        <v>0</v>
      </c>
      <c r="AY5" s="52">
        <f>1/1000*[1]PaperSectorMinusCoreVPAImp!AW$263</f>
        <v>0</v>
      </c>
      <c r="AZ5" s="52">
        <f>1/1000*[1]PaperSectorMinusCoreVPAImp!AX$263</f>
        <v>0</v>
      </c>
      <c r="BA5" s="52">
        <f>1/1000*[1]PaperSectorMinusCoreVPAImp!AY$263</f>
        <v>0</v>
      </c>
      <c r="BB5" s="52">
        <f>1/1000*[1]PaperSectorMinusCoreVPAImp!AZ$263</f>
        <v>0</v>
      </c>
      <c r="BC5" s="52">
        <f>1/1000*[1]PaperSectorMinusCoreVPAImp!BA$263</f>
        <v>0</v>
      </c>
      <c r="BD5" s="108"/>
    </row>
    <row r="6" spans="1:56" ht="17.149999999999999" customHeight="1" thickTop="1">
      <c r="B6" s="112" t="s">
        <v>90</v>
      </c>
      <c r="C6" s="113">
        <f>1/$A$1*[1]PaperSectorMinusCoreVPAImp!B$266</f>
        <v>4.2663599999999999E-4</v>
      </c>
      <c r="D6" s="30">
        <f>1/$A$1*[1]PaperSectorMinusCoreVPAImp!C$266</f>
        <v>5.6626849999999993E-4</v>
      </c>
      <c r="E6" s="30">
        <f>1/$A$1*[1]PaperSectorMinusCoreVPAImp!D$266</f>
        <v>2.795779E-3</v>
      </c>
      <c r="F6" s="30">
        <f>1/$A$1*[1]PaperSectorMinusCoreVPAImp!E$266</f>
        <v>3.004624E-3</v>
      </c>
      <c r="G6" s="30">
        <f>1/$A$1*[1]PaperSectorMinusCoreVPAImp!F$266</f>
        <v>6.197569E-3</v>
      </c>
      <c r="H6" s="30">
        <f>1/$A$1*[1]PaperSectorMinusCoreVPAImp!G$266</f>
        <v>3.2571104999999999E-3</v>
      </c>
      <c r="I6" s="30">
        <f>1/$A$1*[1]PaperSectorMinusCoreVPAImp!H$266</f>
        <v>2.9449000000000001E-4</v>
      </c>
      <c r="J6" s="30">
        <f>1/$A$1*[1]PaperSectorMinusCoreVPAImp!I$266</f>
        <v>7.7488744999999999E-3</v>
      </c>
      <c r="K6" s="30">
        <f>1/$A$1*[1]PaperSectorMinusCoreVPAImp!J$266</f>
        <v>2.1958474999999996E-3</v>
      </c>
      <c r="L6" s="30">
        <f>1/$A$1*[1]PaperSectorMinusCoreVPAImp!K$266</f>
        <v>6.4524124999999991E-3</v>
      </c>
      <c r="M6" s="30">
        <f>1/$A$1*[1]PaperSectorMinusCoreVPAImp!L$266</f>
        <v>8.8042149999999989E-4</v>
      </c>
      <c r="N6" s="30">
        <f>1/$A$1*[1]PaperSectorMinusCoreVPAImp!M$266</f>
        <v>4.6875500000000002E-5</v>
      </c>
      <c r="O6" s="30">
        <f>1/$A$1*[1]PaperSectorMinusCoreVPAImp!N$266</f>
        <v>6.7250749999999998E-4</v>
      </c>
      <c r="P6" s="30">
        <f>1/$A$1*[1]PaperSectorMinusCoreVPAImp!O$266</f>
        <v>2.9365000000000001E-5</v>
      </c>
      <c r="Q6" s="30">
        <f>1/$A$1*[1]PaperSectorMinusCoreVPAImp!P$266</f>
        <v>8.8777500000000002E-5</v>
      </c>
      <c r="R6" s="30">
        <f>1/$A$1*[1]PaperSectorMinusCoreVPAImp!Q$266</f>
        <v>2.3449999999999999E-7</v>
      </c>
      <c r="S6" s="30">
        <f>1/$A$1*[1]PaperSectorMinusCoreVPAImp!R$266</f>
        <v>5.0768275000000005E-3</v>
      </c>
      <c r="T6" s="30">
        <f>1/$A$1*[1]PaperSectorMinusCoreVPAImp!S$266</f>
        <v>3.712384E-3</v>
      </c>
      <c r="U6" s="30">
        <f>1/$A$1*[1]PaperSectorMinusCoreVPAImp!T$266</f>
        <v>0</v>
      </c>
      <c r="V6" s="30">
        <f>1/$A$1*[1]PaperSectorMinusCoreVPAImp!U$266</f>
        <v>0</v>
      </c>
      <c r="W6" s="30">
        <f>1/$A$1*[1]PaperSectorMinusCoreVPAImp!V$266</f>
        <v>0</v>
      </c>
      <c r="X6" s="30">
        <f>1/$A$1*[1]PaperSectorMinusCoreVPAImp!W$266</f>
        <v>0</v>
      </c>
      <c r="Y6" s="30">
        <f>1/$A$1*[1]PaperSectorMinusCoreVPAImp!X$266</f>
        <v>0</v>
      </c>
      <c r="Z6" s="30">
        <f>1/$A$1*[1]PaperSectorMinusCoreVPAImp!Y$266</f>
        <v>0</v>
      </c>
      <c r="AA6" s="30">
        <f>1/$A$1*[1]PaperSectorMinusCoreVPAImp!Z$266</f>
        <v>0</v>
      </c>
      <c r="AB6" s="30">
        <f>1/$A$1*[1]PaperSectorMinusCoreVPAImp!AA$266</f>
        <v>0</v>
      </c>
      <c r="AC6" s="59"/>
      <c r="AD6" s="68">
        <f>1/1000*[1]PaperSectorMinusCoreVPAImp!AB$266</f>
        <v>1.55E-4</v>
      </c>
      <c r="AE6" s="30">
        <f>1/1000*[1]PaperSectorMinusCoreVPAImp!AC$266</f>
        <v>2.6870299999999996E-4</v>
      </c>
      <c r="AF6" s="30">
        <f>1/1000*[1]PaperSectorMinusCoreVPAImp!AD$266</f>
        <v>4.5442900000000006E-4</v>
      </c>
      <c r="AG6" s="30">
        <f>1/1000*[1]PaperSectorMinusCoreVPAImp!AE$266</f>
        <v>3.1277600000000007E-4</v>
      </c>
      <c r="AH6" s="30">
        <f>1/1000*[1]PaperSectorMinusCoreVPAImp!AF$266</f>
        <v>1.060306E-3</v>
      </c>
      <c r="AI6" s="30">
        <f>1/1000*[1]PaperSectorMinusCoreVPAImp!AG$266</f>
        <v>8.8851199999999994E-4</v>
      </c>
      <c r="AJ6" s="30">
        <f>1/1000*[1]PaperSectorMinusCoreVPAImp!AH$266</f>
        <v>3.2957700000000001E-4</v>
      </c>
      <c r="AK6" s="30">
        <f>1/1000*[1]PaperSectorMinusCoreVPAImp!AI$266</f>
        <v>1.303329E-3</v>
      </c>
      <c r="AL6" s="30">
        <f>1/1000*[1]PaperSectorMinusCoreVPAImp!AJ$266</f>
        <v>1.179762E-3</v>
      </c>
      <c r="AM6" s="30">
        <f>1/1000*[1]PaperSectorMinusCoreVPAImp!AK$266</f>
        <v>1.131752E-3</v>
      </c>
      <c r="AN6" s="30">
        <f>1/1000*[1]PaperSectorMinusCoreVPAImp!AL$266</f>
        <v>1.5134E-4</v>
      </c>
      <c r="AO6" s="30">
        <f>1/1000*[1]PaperSectorMinusCoreVPAImp!AM$266</f>
        <v>6.7586E-5</v>
      </c>
      <c r="AP6" s="30">
        <f>1/1000*[1]PaperSectorMinusCoreVPAImp!AN$266</f>
        <v>6.7988999999999994E-4</v>
      </c>
      <c r="AQ6" s="30">
        <f>1/1000*[1]PaperSectorMinusCoreVPAImp!AO$266</f>
        <v>9.7600000000000006E-7</v>
      </c>
      <c r="AR6" s="30">
        <f>1/1000*[1]PaperSectorMinusCoreVPAImp!AP$266</f>
        <v>5.8226999999999997E-5</v>
      </c>
      <c r="AS6" s="30">
        <f>1/1000*[1]PaperSectorMinusCoreVPAImp!AQ$266</f>
        <v>5.8421000000000002E-5</v>
      </c>
      <c r="AT6" s="30">
        <f>1/1000*[1]PaperSectorMinusCoreVPAImp!AR$266</f>
        <v>4.6427800000000004E-4</v>
      </c>
      <c r="AU6" s="30">
        <f>1/1000*[1]PaperSectorMinusCoreVPAImp!AS$266</f>
        <v>2.3201000000000002E-4</v>
      </c>
      <c r="AV6" s="30">
        <f>1/1000*[1]PaperSectorMinusCoreVPAImp!AT$266</f>
        <v>0</v>
      </c>
      <c r="AW6" s="30">
        <f>1/1000*[1]PaperSectorMinusCoreVPAImp!AU$266</f>
        <v>0</v>
      </c>
      <c r="AX6" s="30">
        <f>1/1000*[1]PaperSectorMinusCoreVPAImp!AV$266</f>
        <v>0</v>
      </c>
      <c r="AY6" s="30">
        <f>1/1000*[1]PaperSectorMinusCoreVPAImp!AW$266</f>
        <v>0</v>
      </c>
      <c r="AZ6" s="30">
        <f>1/1000*[1]PaperSectorMinusCoreVPAImp!AX$266</f>
        <v>0</v>
      </c>
      <c r="BA6" s="30">
        <f>1/1000*[1]PaperSectorMinusCoreVPAImp!AY$266</f>
        <v>0</v>
      </c>
      <c r="BB6" s="30">
        <f>1/1000*[1]PaperSectorMinusCoreVPAImp!AZ$266</f>
        <v>0</v>
      </c>
      <c r="BC6" s="30">
        <f>1/1000*[1]PaperSectorMinusCoreVPAImp!BA$266</f>
        <v>0</v>
      </c>
      <c r="BD6" s="108"/>
    </row>
    <row r="7" spans="1:56" ht="17.149999999999999" customHeight="1">
      <c r="B7" s="119" t="s">
        <v>73</v>
      </c>
      <c r="C7" s="20">
        <f>1/$A$1*[1]PaperSectorMinusCoreVPAImp!B$268</f>
        <v>8.0549277000000002E-2</v>
      </c>
      <c r="D7" s="31">
        <f>1/$A$1*[1]PaperSectorMinusCoreVPAImp!C$268</f>
        <v>0.1595797865142857</v>
      </c>
      <c r="E7" s="31">
        <f>1/$A$1*[1]PaperSectorMinusCoreVPAImp!D$268</f>
        <v>0.13541153049999999</v>
      </c>
      <c r="F7" s="31">
        <f>1/$A$1*[1]PaperSectorMinusCoreVPAImp!E$268</f>
        <v>0.1369869765</v>
      </c>
      <c r="G7" s="31">
        <f>1/$A$1*[1]PaperSectorMinusCoreVPAImp!F$268</f>
        <v>0.14202582899999999</v>
      </c>
      <c r="H7" s="31">
        <f>1/$A$1*[1]PaperSectorMinusCoreVPAImp!G$268</f>
        <v>0.25705578549999997</v>
      </c>
      <c r="I7" s="31">
        <f>1/$A$1*[1]PaperSectorMinusCoreVPAImp!H$268</f>
        <v>0.184006012</v>
      </c>
      <c r="J7" s="31">
        <f>1/$A$1*[1]PaperSectorMinusCoreVPAImp!I$268</f>
        <v>0.26761186949999999</v>
      </c>
      <c r="K7" s="31">
        <f>1/$A$1*[1]PaperSectorMinusCoreVPAImp!J$268</f>
        <v>0.31093874933333332</v>
      </c>
      <c r="L7" s="31">
        <f>1/$A$1*[1]PaperSectorMinusCoreVPAImp!K$268</f>
        <v>0.30398991450000001</v>
      </c>
      <c r="M7" s="31">
        <f>1/$A$1*[1]PaperSectorMinusCoreVPAImp!L$268</f>
        <v>0.28151493100000002</v>
      </c>
      <c r="N7" s="31">
        <f>1/$A$1*[1]PaperSectorMinusCoreVPAImp!M$268</f>
        <v>0.35628386134000001</v>
      </c>
      <c r="O7" s="31">
        <f>1/$A$1*[1]PaperSectorMinusCoreVPAImp!N$268</f>
        <v>0.35103023459192506</v>
      </c>
      <c r="P7" s="31">
        <f>1/$A$1*[1]PaperSectorMinusCoreVPAImp!O$268</f>
        <v>0.38195210499999999</v>
      </c>
      <c r="Q7" s="31">
        <f>1/$A$1*[1]PaperSectorMinusCoreVPAImp!P$268</f>
        <v>0.51934727563999994</v>
      </c>
      <c r="R7" s="31">
        <f>1/$A$1*[1]PaperSectorMinusCoreVPAImp!Q$268</f>
        <v>0.49906876955000001</v>
      </c>
      <c r="S7" s="31">
        <f>1/$A$1*[1]PaperSectorMinusCoreVPAImp!R$268</f>
        <v>0.49065141698999992</v>
      </c>
      <c r="T7" s="31">
        <f>1/$A$1*[1]PaperSectorMinusCoreVPAImp!S$268</f>
        <v>0.517028277521</v>
      </c>
      <c r="U7" s="31">
        <f>1/$A$1*[1]PaperSectorMinusCoreVPAImp!T$268</f>
        <v>0</v>
      </c>
      <c r="V7" s="31">
        <f>1/$A$1*[1]PaperSectorMinusCoreVPAImp!U$268</f>
        <v>0</v>
      </c>
      <c r="W7" s="31">
        <f>1/$A$1*[1]PaperSectorMinusCoreVPAImp!V$268</f>
        <v>0</v>
      </c>
      <c r="X7" s="31">
        <f>1/$A$1*[1]PaperSectorMinusCoreVPAImp!W$268</f>
        <v>0</v>
      </c>
      <c r="Y7" s="31">
        <f>1/$A$1*[1]PaperSectorMinusCoreVPAImp!X$268</f>
        <v>0</v>
      </c>
      <c r="Z7" s="31">
        <f>1/$A$1*[1]PaperSectorMinusCoreVPAImp!Y$268</f>
        <v>0</v>
      </c>
      <c r="AA7" s="31">
        <f>1/$A$1*[1]PaperSectorMinusCoreVPAImp!Z$268</f>
        <v>0</v>
      </c>
      <c r="AB7" s="31">
        <f>1/$A$1*[1]PaperSectorMinusCoreVPAImp!AA$268</f>
        <v>0</v>
      </c>
      <c r="AC7" s="59"/>
      <c r="AD7" s="20">
        <f>1/1000*[1]PaperSectorMinusCoreVPAImp!AB$268</f>
        <v>1.9210999999999999E-2</v>
      </c>
      <c r="AE7" s="31">
        <f>1/1000*[1]PaperSectorMinusCoreVPAImp!AC$268</f>
        <v>3.1582646999999998E-2</v>
      </c>
      <c r="AF7" s="31">
        <f>1/1000*[1]PaperSectorMinusCoreVPAImp!AD$268</f>
        <v>2.6650427999999997E-2</v>
      </c>
      <c r="AG7" s="31">
        <f>1/1000*[1]PaperSectorMinusCoreVPAImp!AE$268</f>
        <v>3.5065776999999999E-2</v>
      </c>
      <c r="AH7" s="31">
        <f>1/1000*[1]PaperSectorMinusCoreVPAImp!AF$268</f>
        <v>3.7586491999999999E-2</v>
      </c>
      <c r="AI7" s="31">
        <f>1/1000*[1]PaperSectorMinusCoreVPAImp!AG$268</f>
        <v>3.3657935999999999E-2</v>
      </c>
      <c r="AJ7" s="31">
        <f>1/1000*[1]PaperSectorMinusCoreVPAImp!AH$268</f>
        <v>3.7352328999999997E-2</v>
      </c>
      <c r="AK7" s="31">
        <f>1/1000*[1]PaperSectorMinusCoreVPAImp!AI$268</f>
        <v>4.7149969999999999E-2</v>
      </c>
      <c r="AL7" s="31">
        <f>1/1000*[1]PaperSectorMinusCoreVPAImp!AJ$268</f>
        <v>5.9389482E-2</v>
      </c>
      <c r="AM7" s="31">
        <f>1/1000*[1]PaperSectorMinusCoreVPAImp!AK$268</f>
        <v>4.7525414999999994E-2</v>
      </c>
      <c r="AN7" s="31">
        <f>1/1000*[1]PaperSectorMinusCoreVPAImp!AL$268</f>
        <v>5.9117070000000001E-2</v>
      </c>
      <c r="AO7" s="31">
        <f>1/1000*[1]PaperSectorMinusCoreVPAImp!AM$268</f>
        <v>6.9616347999999995E-2</v>
      </c>
      <c r="AP7" s="31">
        <f>1/1000*[1]PaperSectorMinusCoreVPAImp!AN$268</f>
        <v>7.3412304000000012E-2</v>
      </c>
      <c r="AQ7" s="31">
        <f>1/1000*[1]PaperSectorMinusCoreVPAImp!AO$268</f>
        <v>7.4994195999999999E-2</v>
      </c>
      <c r="AR7" s="31">
        <f>1/1000*[1]PaperSectorMinusCoreVPAImp!AP$268</f>
        <v>8.7642864999999986E-2</v>
      </c>
      <c r="AS7" s="31">
        <f>1/1000*[1]PaperSectorMinusCoreVPAImp!AQ$268</f>
        <v>9.5573112000000002E-2</v>
      </c>
      <c r="AT7" s="31">
        <f>1/1000*[1]PaperSectorMinusCoreVPAImp!AR$268</f>
        <v>8.1379300999999987E-2</v>
      </c>
      <c r="AU7" s="31">
        <f>1/1000*[1]PaperSectorMinusCoreVPAImp!AS$268</f>
        <v>0.10153241499999999</v>
      </c>
      <c r="AV7" s="31">
        <f>1/1000*[1]PaperSectorMinusCoreVPAImp!AT$268</f>
        <v>0</v>
      </c>
      <c r="AW7" s="31">
        <f>1/1000*[1]PaperSectorMinusCoreVPAImp!AU$268</f>
        <v>0</v>
      </c>
      <c r="AX7" s="31">
        <f>1/1000*[1]PaperSectorMinusCoreVPAImp!AV$268</f>
        <v>0</v>
      </c>
      <c r="AY7" s="31">
        <f>1/1000*[1]PaperSectorMinusCoreVPAImp!AW$268</f>
        <v>0</v>
      </c>
      <c r="AZ7" s="31">
        <f>1/1000*[1]PaperSectorMinusCoreVPAImp!AX$268</f>
        <v>0</v>
      </c>
      <c r="BA7" s="31">
        <f>1/1000*[1]PaperSectorMinusCoreVPAImp!AY$268</f>
        <v>0</v>
      </c>
      <c r="BB7" s="31">
        <f>1/1000*[1]PaperSectorMinusCoreVPAImp!AZ$268</f>
        <v>0</v>
      </c>
      <c r="BC7" s="31">
        <f>1/1000*[1]PaperSectorMinusCoreVPAImp!BA$268</f>
        <v>0</v>
      </c>
      <c r="BD7" s="108"/>
    </row>
    <row r="8" spans="1:56">
      <c r="B8" s="115" t="s">
        <v>74</v>
      </c>
      <c r="C8" s="16">
        <f>1/$A$1*[1]PaperSectorMinusCoreVPAImp!B$39</f>
        <v>2.0906227499999999E-2</v>
      </c>
      <c r="D8" s="12">
        <f>1/$A$1*[1]PaperSectorMinusCoreVPAImp!C$39</f>
        <v>2.503750871428571E-2</v>
      </c>
      <c r="E8" s="12">
        <f>1/$A$1*[1]PaperSectorMinusCoreVPAImp!D$39</f>
        <v>2.8591935499999995E-2</v>
      </c>
      <c r="F8" s="12">
        <f>1/$A$1*[1]PaperSectorMinusCoreVPAImp!E$39</f>
        <v>3.08094735E-2</v>
      </c>
      <c r="G8" s="12">
        <f>1/$A$1*[1]PaperSectorMinusCoreVPAImp!F$39</f>
        <v>3.4297583499999999E-2</v>
      </c>
      <c r="H8" s="12">
        <f>1/$A$1*[1]PaperSectorMinusCoreVPAImp!G$39</f>
        <v>5.9012428999999991E-2</v>
      </c>
      <c r="I8" s="12">
        <f>1/$A$1*[1]PaperSectorMinusCoreVPAImp!H$39</f>
        <v>5.2364352499999996E-2</v>
      </c>
      <c r="J8" s="12">
        <f>1/$A$1*[1]PaperSectorMinusCoreVPAImp!I$39</f>
        <v>5.1564394999999999E-2</v>
      </c>
      <c r="K8" s="12">
        <f>1/$A$1*[1]PaperSectorMinusCoreVPAImp!J$39</f>
        <v>5.4754448499999997E-2</v>
      </c>
      <c r="L8" s="12">
        <f>1/$A$1*[1]PaperSectorMinusCoreVPAImp!K$39</f>
        <v>3.6865327000000003E-2</v>
      </c>
      <c r="M8" s="12">
        <f>1/$A$1*[1]PaperSectorMinusCoreVPAImp!L$39</f>
        <v>1.10399695E-2</v>
      </c>
      <c r="N8" s="12">
        <f>1/$A$1*[1]PaperSectorMinusCoreVPAImp!M$39</f>
        <v>2.47218825E-2</v>
      </c>
      <c r="O8" s="12">
        <f>1/$A$1*[1]PaperSectorMinusCoreVPAImp!N$39</f>
        <v>2.9732210258591664E-2</v>
      </c>
      <c r="P8" s="12">
        <f>1/$A$1*[1]PaperSectorMinusCoreVPAImp!O$39</f>
        <v>1.7264195499999999E-2</v>
      </c>
      <c r="Q8" s="12">
        <f>1/$A$1*[1]PaperSectorMinusCoreVPAImp!P$39</f>
        <v>5.2553232999999998E-2</v>
      </c>
      <c r="R8" s="12">
        <f>1/$A$1*[1]PaperSectorMinusCoreVPAImp!Q$39</f>
        <v>8.4946132999999993E-2</v>
      </c>
      <c r="S8" s="12">
        <f>1/$A$1*[1]PaperSectorMinusCoreVPAImp!R$39</f>
        <v>5.4145269499999996E-2</v>
      </c>
      <c r="T8" s="12">
        <f>1/$A$1*[1]PaperSectorMinusCoreVPAImp!S$39</f>
        <v>0</v>
      </c>
      <c r="U8" s="12">
        <f>1/$A$1*[1]PaperSectorMinusCoreVPAImp!T$39</f>
        <v>0</v>
      </c>
      <c r="V8" s="12">
        <f>1/$A$1*[1]PaperSectorMinusCoreVPAImp!U$39</f>
        <v>0</v>
      </c>
      <c r="W8" s="12">
        <f>1/$A$1*[1]PaperSectorMinusCoreVPAImp!V$39</f>
        <v>0</v>
      </c>
      <c r="X8" s="12">
        <f>1/$A$1*[1]PaperSectorMinusCoreVPAImp!W$39</f>
        <v>0</v>
      </c>
      <c r="Y8" s="12">
        <f>1/$A$1*[1]PaperSectorMinusCoreVPAImp!X$39</f>
        <v>0</v>
      </c>
      <c r="Z8" s="12">
        <f>1/$A$1*[1]PaperSectorMinusCoreVPAImp!Y$39</f>
        <v>0</v>
      </c>
      <c r="AA8" s="12">
        <f>1/$A$1*[1]PaperSectorMinusCoreVPAImp!Z$39</f>
        <v>0</v>
      </c>
      <c r="AB8" s="12">
        <f>1/$A$1*[1]PaperSectorMinusCoreVPAImp!AA$39</f>
        <v>0</v>
      </c>
      <c r="AC8" s="59"/>
      <c r="AD8" s="16">
        <f>1/1000*[1]PaperSectorMinusCoreVPAImp!AB$39</f>
        <v>2.4260000000000002E-3</v>
      </c>
      <c r="AE8" s="12">
        <f>1/1000*[1]PaperSectorMinusCoreVPAImp!AC$39</f>
        <v>6.0272199999999998E-3</v>
      </c>
      <c r="AF8" s="12">
        <f>1/1000*[1]PaperSectorMinusCoreVPAImp!AD$39</f>
        <v>2.7732729999999997E-3</v>
      </c>
      <c r="AG8" s="12">
        <f>1/1000*[1]PaperSectorMinusCoreVPAImp!AE$39</f>
        <v>4.6840620000000001E-3</v>
      </c>
      <c r="AH8" s="12">
        <f>1/1000*[1]PaperSectorMinusCoreVPAImp!AF$39</f>
        <v>3.7613740000000001E-3</v>
      </c>
      <c r="AI8" s="12">
        <f>1/1000*[1]PaperSectorMinusCoreVPAImp!AG$39</f>
        <v>7.2149519999999993E-3</v>
      </c>
      <c r="AJ8" s="12">
        <f>1/1000*[1]PaperSectorMinusCoreVPAImp!AH$39</f>
        <v>5.5843429999999994E-3</v>
      </c>
      <c r="AK8" s="12">
        <f>1/1000*[1]PaperSectorMinusCoreVPAImp!AI$39</f>
        <v>8.7728649999999995E-3</v>
      </c>
      <c r="AL8" s="12">
        <f>1/1000*[1]PaperSectorMinusCoreVPAImp!AJ$39</f>
        <v>1.0854837000000001E-2</v>
      </c>
      <c r="AM8" s="12">
        <f>1/1000*[1]PaperSectorMinusCoreVPAImp!AK$39</f>
        <v>6.039441999999999E-3</v>
      </c>
      <c r="AN8" s="12">
        <f>1/1000*[1]PaperSectorMinusCoreVPAImp!AL$39</f>
        <v>1.7617499999999999E-3</v>
      </c>
      <c r="AO8" s="12">
        <f>1/1000*[1]PaperSectorMinusCoreVPAImp!AM$39</f>
        <v>4.1220289999999993E-3</v>
      </c>
      <c r="AP8" s="12">
        <f>1/1000*[1]PaperSectorMinusCoreVPAImp!AN$39</f>
        <v>4.9759820000000003E-3</v>
      </c>
      <c r="AQ8" s="12">
        <f>1/1000*[1]PaperSectorMinusCoreVPAImp!AO$39</f>
        <v>4.6169719999999996E-3</v>
      </c>
      <c r="AR8" s="12">
        <f>1/1000*[1]PaperSectorMinusCoreVPAImp!AP$39</f>
        <v>6.6786340000000001E-3</v>
      </c>
      <c r="AS8" s="12">
        <f>1/1000*[1]PaperSectorMinusCoreVPAImp!AQ$39</f>
        <v>9.1598370000000005E-3</v>
      </c>
      <c r="AT8" s="12">
        <f>1/1000*[1]PaperSectorMinusCoreVPAImp!AR$39</f>
        <v>7.4089390000000007E-3</v>
      </c>
      <c r="AU8" s="12">
        <f>1/1000*[1]PaperSectorMinusCoreVPAImp!AS$39</f>
        <v>1.1074846999999999E-2</v>
      </c>
      <c r="AV8" s="12">
        <f>1/1000*[1]PaperSectorMinusCoreVPAImp!AT$39</f>
        <v>0</v>
      </c>
      <c r="AW8" s="12">
        <f>1/1000*[1]PaperSectorMinusCoreVPAImp!AU$39</f>
        <v>0</v>
      </c>
      <c r="AX8" s="12">
        <f>1/1000*[1]PaperSectorMinusCoreVPAImp!AV$39</f>
        <v>0</v>
      </c>
      <c r="AY8" s="12">
        <f>1/1000*[1]PaperSectorMinusCoreVPAImp!AW$39</f>
        <v>0</v>
      </c>
      <c r="AZ8" s="12">
        <f>1/1000*[1]PaperSectorMinusCoreVPAImp!AX$39</f>
        <v>0</v>
      </c>
      <c r="BA8" s="12">
        <f>1/1000*[1]PaperSectorMinusCoreVPAImp!AY$39</f>
        <v>0</v>
      </c>
      <c r="BB8" s="12">
        <f>1/1000*[1]PaperSectorMinusCoreVPAImp!AZ$39</f>
        <v>0</v>
      </c>
      <c r="BC8" s="12">
        <f>1/1000*[1]PaperSectorMinusCoreVPAImp!BA$39</f>
        <v>0</v>
      </c>
      <c r="BD8" s="108"/>
    </row>
    <row r="9" spans="1:56">
      <c r="B9" s="115" t="s">
        <v>36</v>
      </c>
      <c r="C9" s="16">
        <f>1/$A$1*[1]PaperSectorMinusCoreVPAImp!B$147</f>
        <v>0</v>
      </c>
      <c r="D9" s="12">
        <f>1/$A$1*[1]PaperSectorMinusCoreVPAImp!C$147</f>
        <v>0</v>
      </c>
      <c r="E9" s="12">
        <f>1/$A$1*[1]PaperSectorMinusCoreVPAImp!D$147</f>
        <v>0</v>
      </c>
      <c r="F9" s="12">
        <f>1/$A$1*[1]PaperSectorMinusCoreVPAImp!E$147</f>
        <v>0</v>
      </c>
      <c r="G9" s="12">
        <f>1/$A$1*[1]PaperSectorMinusCoreVPAImp!F$147</f>
        <v>0</v>
      </c>
      <c r="H9" s="12">
        <f>1/$A$1*[1]PaperSectorMinusCoreVPAImp!G$147</f>
        <v>0</v>
      </c>
      <c r="I9" s="12">
        <f>1/$A$1*[1]PaperSectorMinusCoreVPAImp!H$147</f>
        <v>0</v>
      </c>
      <c r="J9" s="12">
        <f>1/$A$1*[1]PaperSectorMinusCoreVPAImp!I$147</f>
        <v>0</v>
      </c>
      <c r="K9" s="12">
        <f>1/$A$1*[1]PaperSectorMinusCoreVPAImp!J$147</f>
        <v>0</v>
      </c>
      <c r="L9" s="12">
        <f>1/$A$1*[1]PaperSectorMinusCoreVPAImp!K$147</f>
        <v>0</v>
      </c>
      <c r="M9" s="12">
        <f>1/$A$1*[1]PaperSectorMinusCoreVPAImp!L$147</f>
        <v>0</v>
      </c>
      <c r="N9" s="12">
        <f>1/$A$1*[1]PaperSectorMinusCoreVPAImp!M$147</f>
        <v>0</v>
      </c>
      <c r="O9" s="12">
        <f>1/$A$1*[1]PaperSectorMinusCoreVPAImp!N$147</f>
        <v>0</v>
      </c>
      <c r="P9" s="12">
        <f>1/$A$1*[1]PaperSectorMinusCoreVPAImp!O$147</f>
        <v>0</v>
      </c>
      <c r="Q9" s="12">
        <f>1/$A$1*[1]PaperSectorMinusCoreVPAImp!P$147</f>
        <v>0</v>
      </c>
      <c r="R9" s="12">
        <f>1/$A$1*[1]PaperSectorMinusCoreVPAImp!Q$147</f>
        <v>0</v>
      </c>
      <c r="S9" s="12">
        <f>1/$A$1*[1]PaperSectorMinusCoreVPAImp!R$147</f>
        <v>0</v>
      </c>
      <c r="T9" s="12">
        <f>1/$A$1*[1]PaperSectorMinusCoreVPAImp!S$147</f>
        <v>0</v>
      </c>
      <c r="U9" s="12">
        <f>1/$A$1*[1]PaperSectorMinusCoreVPAImp!T$147</f>
        <v>0</v>
      </c>
      <c r="V9" s="12">
        <f>1/$A$1*[1]PaperSectorMinusCoreVPAImp!U$147</f>
        <v>0</v>
      </c>
      <c r="W9" s="12">
        <f>1/$A$1*[1]PaperSectorMinusCoreVPAImp!V$147</f>
        <v>0</v>
      </c>
      <c r="X9" s="12">
        <f>1/$A$1*[1]PaperSectorMinusCoreVPAImp!W$147</f>
        <v>0</v>
      </c>
      <c r="Y9" s="12">
        <f>1/$A$1*[1]PaperSectorMinusCoreVPAImp!X$147</f>
        <v>0</v>
      </c>
      <c r="Z9" s="12">
        <f>1/$A$1*[1]PaperSectorMinusCoreVPAImp!Y$147</f>
        <v>0</v>
      </c>
      <c r="AA9" s="12">
        <f>1/$A$1*[1]PaperSectorMinusCoreVPAImp!Z$147</f>
        <v>0</v>
      </c>
      <c r="AB9" s="12">
        <f>1/$A$1*[1]PaperSectorMinusCoreVPAImp!AA$147</f>
        <v>0</v>
      </c>
      <c r="AC9" s="59"/>
      <c r="AD9" s="16">
        <f>1/1000*[1]PaperSectorMinusCoreVPAImp!AB$147</f>
        <v>0</v>
      </c>
      <c r="AE9" s="12">
        <f>1/1000*[1]PaperSectorMinusCoreVPAImp!AC$147</f>
        <v>9.6800000000000009E-7</v>
      </c>
      <c r="AF9" s="12">
        <f>1/1000*[1]PaperSectorMinusCoreVPAImp!AD$147</f>
        <v>1.7569999999999999E-6</v>
      </c>
      <c r="AG9" s="12">
        <f>1/1000*[1]PaperSectorMinusCoreVPAImp!AE$147</f>
        <v>5.3399999999999999E-7</v>
      </c>
      <c r="AH9" s="12">
        <f>1/1000*[1]PaperSectorMinusCoreVPAImp!AF$147</f>
        <v>5.13E-7</v>
      </c>
      <c r="AI9" s="12">
        <f>1/1000*[1]PaperSectorMinusCoreVPAImp!AG$147</f>
        <v>1.7890000000000002E-6</v>
      </c>
      <c r="AJ9" s="12">
        <f>1/1000*[1]PaperSectorMinusCoreVPAImp!AH$147</f>
        <v>3.2618000000000005E-5</v>
      </c>
      <c r="AK9" s="12">
        <f>1/1000*[1]PaperSectorMinusCoreVPAImp!AI$147</f>
        <v>8.2275000000000008E-5</v>
      </c>
      <c r="AL9" s="12">
        <f>1/1000*[1]PaperSectorMinusCoreVPAImp!AJ$147</f>
        <v>1.3396999999999999E-5</v>
      </c>
      <c r="AM9" s="12">
        <f>1/1000*[1]PaperSectorMinusCoreVPAImp!AK$147</f>
        <v>2.9779000000000001E-5</v>
      </c>
      <c r="AN9" s="12">
        <f>1/1000*[1]PaperSectorMinusCoreVPAImp!AL$147</f>
        <v>8.8245000000000001E-4</v>
      </c>
      <c r="AO9" s="12">
        <f>1/1000*[1]PaperSectorMinusCoreVPAImp!AM$147</f>
        <v>1.6729400000000001E-4</v>
      </c>
      <c r="AP9" s="12">
        <f>1/1000*[1]PaperSectorMinusCoreVPAImp!AN$147</f>
        <v>7.07761E-4</v>
      </c>
      <c r="AQ9" s="12">
        <f>1/1000*[1]PaperSectorMinusCoreVPAImp!AO$147</f>
        <v>0</v>
      </c>
      <c r="AR9" s="12">
        <f>1/1000*[1]PaperSectorMinusCoreVPAImp!AP$147</f>
        <v>7.3903199999999993E-4</v>
      </c>
      <c r="AS9" s="12">
        <f>1/1000*[1]PaperSectorMinusCoreVPAImp!AQ$147</f>
        <v>2.9729400000000003E-4</v>
      </c>
      <c r="AT9" s="12">
        <f>1/1000*[1]PaperSectorMinusCoreVPAImp!AR$147</f>
        <v>5.1836000000000003E-5</v>
      </c>
      <c r="AU9" s="12">
        <f>1/1000*[1]PaperSectorMinusCoreVPAImp!AS$147</f>
        <v>6.8502999999999991E-5</v>
      </c>
      <c r="AV9" s="12">
        <f>1/1000*[1]PaperSectorMinusCoreVPAImp!AT$147</f>
        <v>0</v>
      </c>
      <c r="AW9" s="12">
        <f>1/1000*[1]PaperSectorMinusCoreVPAImp!AU$147</f>
        <v>0</v>
      </c>
      <c r="AX9" s="12">
        <f>1/1000*[1]PaperSectorMinusCoreVPAImp!AV$147</f>
        <v>0</v>
      </c>
      <c r="AY9" s="12">
        <f>1/1000*[1]PaperSectorMinusCoreVPAImp!AW$147</f>
        <v>0</v>
      </c>
      <c r="AZ9" s="12">
        <f>1/1000*[1]PaperSectorMinusCoreVPAImp!AX$147</f>
        <v>0</v>
      </c>
      <c r="BA9" s="12">
        <f>1/1000*[1]PaperSectorMinusCoreVPAImp!AY$147</f>
        <v>0</v>
      </c>
      <c r="BB9" s="12">
        <f>1/1000*[1]PaperSectorMinusCoreVPAImp!AZ$147</f>
        <v>0</v>
      </c>
      <c r="BC9" s="12">
        <f>1/1000*[1]PaperSectorMinusCoreVPAImp!BA$147</f>
        <v>0</v>
      </c>
      <c r="BD9" s="108"/>
    </row>
    <row r="10" spans="1:56">
      <c r="B10" s="115" t="s">
        <v>75</v>
      </c>
      <c r="C10" s="16">
        <f>1/$A$1*[1]PaperSectorMinusCoreVPAImp!B$247</f>
        <v>5.9643049499999996E-2</v>
      </c>
      <c r="D10" s="12">
        <f>1/$A$1*[1]PaperSectorMinusCoreVPAImp!C$247</f>
        <v>0.1345422778</v>
      </c>
      <c r="E10" s="12">
        <f>1/$A$1*[1]PaperSectorMinusCoreVPAImp!D$247</f>
        <v>0.10681959499999999</v>
      </c>
      <c r="F10" s="12">
        <f>1/$A$1*[1]PaperSectorMinusCoreVPAImp!E$247</f>
        <v>0.10617750300000001</v>
      </c>
      <c r="G10" s="12">
        <f>1/$A$1*[1]PaperSectorMinusCoreVPAImp!F$247</f>
        <v>0.1077282455</v>
      </c>
      <c r="H10" s="12">
        <f>1/$A$1*[1]PaperSectorMinusCoreVPAImp!G$247</f>
        <v>0.19804335649999999</v>
      </c>
      <c r="I10" s="12">
        <f>1/$A$1*[1]PaperSectorMinusCoreVPAImp!H$247</f>
        <v>0.13164165950000001</v>
      </c>
      <c r="J10" s="12">
        <f>1/$A$1*[1]PaperSectorMinusCoreVPAImp!I$247</f>
        <v>0.21604747449999998</v>
      </c>
      <c r="K10" s="12">
        <f>1/$A$1*[1]PaperSectorMinusCoreVPAImp!J$247</f>
        <v>0.25618430083333332</v>
      </c>
      <c r="L10" s="12">
        <f>1/$A$1*[1]PaperSectorMinusCoreVPAImp!K$247</f>
        <v>0.26712458750000001</v>
      </c>
      <c r="M10" s="12">
        <f>1/$A$1*[1]PaperSectorMinusCoreVPAImp!L$247</f>
        <v>0.2704749615</v>
      </c>
      <c r="N10" s="12">
        <f>1/$A$1*[1]PaperSectorMinusCoreVPAImp!M$247</f>
        <v>0.33156197883999999</v>
      </c>
      <c r="O10" s="12">
        <f>1/$A$1*[1]PaperSectorMinusCoreVPAImp!N$247</f>
        <v>0.32129802433333338</v>
      </c>
      <c r="P10" s="12">
        <f>1/$A$1*[1]PaperSectorMinusCoreVPAImp!O$247</f>
        <v>0.36468790949999996</v>
      </c>
      <c r="Q10" s="12">
        <f>1/$A$1*[1]PaperSectorMinusCoreVPAImp!P$247</f>
        <v>0.46679404263999996</v>
      </c>
      <c r="R10" s="12">
        <f>1/$A$1*[1]PaperSectorMinusCoreVPAImp!Q$247</f>
        <v>0.41412263655000003</v>
      </c>
      <c r="S10" s="12">
        <f>1/$A$1*[1]PaperSectorMinusCoreVPAImp!R$247</f>
        <v>0.43650614748999994</v>
      </c>
      <c r="T10" s="12">
        <f>1/$A$1*[1]PaperSectorMinusCoreVPAImp!S$247</f>
        <v>0.517028277521</v>
      </c>
      <c r="U10" s="12">
        <f>1/$A$1*[1]PaperSectorMinusCoreVPAImp!T$247</f>
        <v>0</v>
      </c>
      <c r="V10" s="12">
        <f>1/$A$1*[1]PaperSectorMinusCoreVPAImp!U$247</f>
        <v>0</v>
      </c>
      <c r="W10" s="12">
        <f>1/$A$1*[1]PaperSectorMinusCoreVPAImp!V$247</f>
        <v>0</v>
      </c>
      <c r="X10" s="12">
        <f>1/$A$1*[1]PaperSectorMinusCoreVPAImp!W$247</f>
        <v>0</v>
      </c>
      <c r="Y10" s="12">
        <f>1/$A$1*[1]PaperSectorMinusCoreVPAImp!X$247</f>
        <v>0</v>
      </c>
      <c r="Z10" s="12">
        <f>1/$A$1*[1]PaperSectorMinusCoreVPAImp!Y$247</f>
        <v>0</v>
      </c>
      <c r="AA10" s="12">
        <f>1/$A$1*[1]PaperSectorMinusCoreVPAImp!Z$247</f>
        <v>0</v>
      </c>
      <c r="AB10" s="12">
        <f>1/$A$1*[1]PaperSectorMinusCoreVPAImp!AA$247</f>
        <v>0</v>
      </c>
      <c r="AC10" s="59"/>
      <c r="AD10" s="16">
        <f>1/1000*[1]PaperSectorMinusCoreVPAImp!AB$247</f>
        <v>1.6785000000000001E-2</v>
      </c>
      <c r="AE10" s="12">
        <f>1/1000*[1]PaperSectorMinusCoreVPAImp!AC$247</f>
        <v>2.5554458999999998E-2</v>
      </c>
      <c r="AF10" s="12">
        <f>1/1000*[1]PaperSectorMinusCoreVPAImp!AD$247</f>
        <v>2.3875397999999999E-2</v>
      </c>
      <c r="AG10" s="12">
        <f>1/1000*[1]PaperSectorMinusCoreVPAImp!AE$247</f>
        <v>3.0381181E-2</v>
      </c>
      <c r="AH10" s="12">
        <f>1/1000*[1]PaperSectorMinusCoreVPAImp!AF$247</f>
        <v>3.3824605000000001E-2</v>
      </c>
      <c r="AI10" s="12">
        <f>1/1000*[1]PaperSectorMinusCoreVPAImp!AG$247</f>
        <v>2.6441195000000001E-2</v>
      </c>
      <c r="AJ10" s="12">
        <f>1/1000*[1]PaperSectorMinusCoreVPAImp!AH$247</f>
        <v>3.1735368E-2</v>
      </c>
      <c r="AK10" s="12">
        <f>1/1000*[1]PaperSectorMinusCoreVPAImp!AI$247</f>
        <v>3.8294829999999995E-2</v>
      </c>
      <c r="AL10" s="12">
        <f>1/1000*[1]PaperSectorMinusCoreVPAImp!AJ$247</f>
        <v>4.8521248000000003E-2</v>
      </c>
      <c r="AM10" s="12">
        <f>1/1000*[1]PaperSectorMinusCoreVPAImp!AK$247</f>
        <v>4.1456193999999995E-2</v>
      </c>
      <c r="AN10" s="12">
        <f>1/1000*[1]PaperSectorMinusCoreVPAImp!AL$247</f>
        <v>5.6472870000000001E-2</v>
      </c>
      <c r="AO10" s="12">
        <f>1/1000*[1]PaperSectorMinusCoreVPAImp!AM$247</f>
        <v>6.5327024999999997E-2</v>
      </c>
      <c r="AP10" s="12">
        <f>1/1000*[1]PaperSectorMinusCoreVPAImp!AN$247</f>
        <v>6.7728561000000007E-2</v>
      </c>
      <c r="AQ10" s="12">
        <f>1/1000*[1]PaperSectorMinusCoreVPAImp!AO$247</f>
        <v>7.0377224000000002E-2</v>
      </c>
      <c r="AR10" s="12">
        <f>1/1000*[1]PaperSectorMinusCoreVPAImp!AP$247</f>
        <v>8.0225198999999997E-2</v>
      </c>
      <c r="AS10" s="12">
        <f>1/1000*[1]PaperSectorMinusCoreVPAImp!AQ$247</f>
        <v>8.6115980999999994E-2</v>
      </c>
      <c r="AT10" s="12">
        <f>1/1000*[1]PaperSectorMinusCoreVPAImp!AR$247</f>
        <v>7.3918525999999984E-2</v>
      </c>
      <c r="AU10" s="12">
        <f>1/1000*[1]PaperSectorMinusCoreVPAImp!AS$247</f>
        <v>9.0389064999999991E-2</v>
      </c>
      <c r="AV10" s="12">
        <f>1/1000*[1]PaperSectorMinusCoreVPAImp!AT$247</f>
        <v>0</v>
      </c>
      <c r="AW10" s="12">
        <f>1/1000*[1]PaperSectorMinusCoreVPAImp!AU$247</f>
        <v>0</v>
      </c>
      <c r="AX10" s="12">
        <f>1/1000*[1]PaperSectorMinusCoreVPAImp!AV$247</f>
        <v>0</v>
      </c>
      <c r="AY10" s="12">
        <f>1/1000*[1]PaperSectorMinusCoreVPAImp!AW$247</f>
        <v>0</v>
      </c>
      <c r="AZ10" s="12">
        <f>1/1000*[1]PaperSectorMinusCoreVPAImp!AX$247</f>
        <v>0</v>
      </c>
      <c r="BA10" s="12">
        <f>1/1000*[1]PaperSectorMinusCoreVPAImp!AY$247</f>
        <v>0</v>
      </c>
      <c r="BB10" s="12">
        <f>1/1000*[1]PaperSectorMinusCoreVPAImp!AZ$247</f>
        <v>0</v>
      </c>
      <c r="BC10" s="12">
        <f>1/1000*[1]PaperSectorMinusCoreVPAImp!BA$247</f>
        <v>0</v>
      </c>
      <c r="BD10" s="108"/>
    </row>
    <row r="11" spans="1:56" ht="17.149999999999999" customHeight="1">
      <c r="B11" s="114" t="s">
        <v>72</v>
      </c>
      <c r="C11" s="19">
        <f>1/$A$1*[1]PaperSectorMinusCoreVPAImp!B$269</f>
        <v>5.3777636999999989E-2</v>
      </c>
      <c r="D11" s="14">
        <f>1/$A$1*[1]PaperSectorMinusCoreVPAImp!C$269</f>
        <v>9.5051470499999999E-2</v>
      </c>
      <c r="E11" s="14">
        <f>1/$A$1*[1]PaperSectorMinusCoreVPAImp!D$269</f>
        <v>5.4990489000000004E-2</v>
      </c>
      <c r="F11" s="14">
        <f>1/$A$1*[1]PaperSectorMinusCoreVPAImp!E$269</f>
        <v>2.3616027499999998E-2</v>
      </c>
      <c r="G11" s="14">
        <f>1/$A$1*[1]PaperSectorMinusCoreVPAImp!F$269</f>
        <v>9.250032499999998E-3</v>
      </c>
      <c r="H11" s="14">
        <f>1/$A$1*[1]PaperSectorMinusCoreVPAImp!G$269</f>
        <v>3.3845996999999996E-2</v>
      </c>
      <c r="I11" s="14">
        <f>1/$A$1*[1]PaperSectorMinusCoreVPAImp!H$269</f>
        <v>4.9462678499999996E-2</v>
      </c>
      <c r="J11" s="14">
        <f>1/$A$1*[1]PaperSectorMinusCoreVPAImp!I$269</f>
        <v>7.6852166499999999E-2</v>
      </c>
      <c r="K11" s="14">
        <f>1/$A$1*[1]PaperSectorMinusCoreVPAImp!J$269</f>
        <v>6.4549844000000009E-2</v>
      </c>
      <c r="L11" s="14">
        <f>1/$A$1*[1]PaperSectorMinusCoreVPAImp!K$269</f>
        <v>0.2787425395</v>
      </c>
      <c r="M11" s="14">
        <f>1/$A$1*[1]PaperSectorMinusCoreVPAImp!L$269</f>
        <v>0.1793028005</v>
      </c>
      <c r="N11" s="14">
        <f>1/$A$1*[1]PaperSectorMinusCoreVPAImp!M$269</f>
        <v>0.106786269</v>
      </c>
      <c r="O11" s="14">
        <f>1/$A$1*[1]PaperSectorMinusCoreVPAImp!N$269</f>
        <v>5.2903999499999993E-2</v>
      </c>
      <c r="P11" s="14">
        <f>1/$A$1*[1]PaperSectorMinusCoreVPAImp!O$269</f>
        <v>0.12078870749999999</v>
      </c>
      <c r="Q11" s="14">
        <f>1/$A$1*[1]PaperSectorMinusCoreVPAImp!P$269</f>
        <v>0.23731704299999998</v>
      </c>
      <c r="R11" s="14">
        <f>1/$A$1*[1]PaperSectorMinusCoreVPAImp!Q$269</f>
        <v>0.12687232749999999</v>
      </c>
      <c r="S11" s="14">
        <f>1/$A$1*[1]PaperSectorMinusCoreVPAImp!R$269</f>
        <v>0.3079129015</v>
      </c>
      <c r="T11" s="14">
        <f>1/$A$1*[1]PaperSectorMinusCoreVPAImp!S$269</f>
        <v>0.26038311249999996</v>
      </c>
      <c r="U11" s="14">
        <f>1/$A$1*[1]PaperSectorMinusCoreVPAImp!T$269</f>
        <v>0</v>
      </c>
      <c r="V11" s="14">
        <f>1/$A$1*[1]PaperSectorMinusCoreVPAImp!U$269</f>
        <v>0</v>
      </c>
      <c r="W11" s="14">
        <f>1/$A$1*[1]PaperSectorMinusCoreVPAImp!V$269</f>
        <v>0</v>
      </c>
      <c r="X11" s="14">
        <f>1/$A$1*[1]PaperSectorMinusCoreVPAImp!W$269</f>
        <v>0</v>
      </c>
      <c r="Y11" s="14">
        <f>1/$A$1*[1]PaperSectorMinusCoreVPAImp!X$269</f>
        <v>0</v>
      </c>
      <c r="Z11" s="14">
        <f>1/$A$1*[1]PaperSectorMinusCoreVPAImp!Y$269</f>
        <v>0</v>
      </c>
      <c r="AA11" s="14">
        <f>1/$A$1*[1]PaperSectorMinusCoreVPAImp!Z$269</f>
        <v>0</v>
      </c>
      <c r="AB11" s="14">
        <f>1/$A$1*[1]PaperSectorMinusCoreVPAImp!AA$269</f>
        <v>0</v>
      </c>
      <c r="AC11" s="59"/>
      <c r="AD11" s="19">
        <f>1/1000*[1]PaperSectorMinusCoreVPAImp!AB$269</f>
        <v>7.0429999999999998E-3</v>
      </c>
      <c r="AE11" s="14">
        <f>1/1000*[1]PaperSectorMinusCoreVPAImp!AC$269</f>
        <v>5.0027809999999995E-3</v>
      </c>
      <c r="AF11" s="14">
        <f>1/1000*[1]PaperSectorMinusCoreVPAImp!AD$269</f>
        <v>3.617501E-3</v>
      </c>
      <c r="AG11" s="14">
        <f>1/1000*[1]PaperSectorMinusCoreVPAImp!AE$269</f>
        <v>1.742061E-3</v>
      </c>
      <c r="AH11" s="14">
        <f>1/1000*[1]PaperSectorMinusCoreVPAImp!AF$269</f>
        <v>1.7236700000000001E-3</v>
      </c>
      <c r="AI11" s="14">
        <f>1/1000*[1]PaperSectorMinusCoreVPAImp!AG$269</f>
        <v>3.1666059999999998E-3</v>
      </c>
      <c r="AJ11" s="14">
        <f>1/1000*[1]PaperSectorMinusCoreVPAImp!AH$269</f>
        <v>5.7937170000000003E-3</v>
      </c>
      <c r="AK11" s="14">
        <f>1/1000*[1]PaperSectorMinusCoreVPAImp!AI$269</f>
        <v>9.1137570000000001E-3</v>
      </c>
      <c r="AL11" s="14">
        <f>1/1000*[1]PaperSectorMinusCoreVPAImp!AJ$269</f>
        <v>1.3181714000000001E-2</v>
      </c>
      <c r="AM11" s="14">
        <f>1/1000*[1]PaperSectorMinusCoreVPAImp!AK$269</f>
        <v>2.8136903999999997E-2</v>
      </c>
      <c r="AN11" s="14">
        <f>1/1000*[1]PaperSectorMinusCoreVPAImp!AL$269</f>
        <v>8.9159799999999987E-3</v>
      </c>
      <c r="AO11" s="14">
        <f>1/1000*[1]PaperSectorMinusCoreVPAImp!AM$269</f>
        <v>1.9015013999999993E-2</v>
      </c>
      <c r="AP11" s="14">
        <f>1/1000*[1]PaperSectorMinusCoreVPAImp!AN$269</f>
        <v>1.9917625999999997E-2</v>
      </c>
      <c r="AQ11" s="14">
        <f>1/1000*[1]PaperSectorMinusCoreVPAImp!AO$269</f>
        <v>1.5685129999999999E-2</v>
      </c>
      <c r="AR11" s="14">
        <f>1/1000*[1]PaperSectorMinusCoreVPAImp!AP$269</f>
        <v>2.6595172999999996E-2</v>
      </c>
      <c r="AS11" s="14">
        <f>1/1000*[1]PaperSectorMinusCoreVPAImp!AQ$269</f>
        <v>1.5880304000000001E-2</v>
      </c>
      <c r="AT11" s="14">
        <f>1/1000*[1]PaperSectorMinusCoreVPAImp!AR$269</f>
        <v>3.9243673E-2</v>
      </c>
      <c r="AU11" s="14">
        <f>1/1000*[1]PaperSectorMinusCoreVPAImp!AS$269</f>
        <v>4.3628180000000003E-2</v>
      </c>
      <c r="AV11" s="14">
        <f>1/1000*[1]PaperSectorMinusCoreVPAImp!AT$269</f>
        <v>0</v>
      </c>
      <c r="AW11" s="14">
        <f>1/1000*[1]PaperSectorMinusCoreVPAImp!AU$269</f>
        <v>0</v>
      </c>
      <c r="AX11" s="14">
        <f>1/1000*[1]PaperSectorMinusCoreVPAImp!AV$269</f>
        <v>0</v>
      </c>
      <c r="AY11" s="14">
        <f>1/1000*[1]PaperSectorMinusCoreVPAImp!AW$269</f>
        <v>0</v>
      </c>
      <c r="AZ11" s="14">
        <f>1/1000*[1]PaperSectorMinusCoreVPAImp!AX$269</f>
        <v>0</v>
      </c>
      <c r="BA11" s="14">
        <f>1/1000*[1]PaperSectorMinusCoreVPAImp!AY$269</f>
        <v>0</v>
      </c>
      <c r="BB11" s="14">
        <f>1/1000*[1]PaperSectorMinusCoreVPAImp!AZ$269</f>
        <v>0</v>
      </c>
      <c r="BC11" s="14">
        <f>1/1000*[1]PaperSectorMinusCoreVPAImp!BA$269</f>
        <v>0</v>
      </c>
      <c r="BD11" s="108"/>
    </row>
    <row r="12" spans="1:56">
      <c r="B12" s="115" t="s">
        <v>29</v>
      </c>
      <c r="C12" s="16">
        <f>1/$A$1*[1]PaperSectorMinusCoreVPAImp!B$31</f>
        <v>1.7786636999999998E-2</v>
      </c>
      <c r="D12" s="12">
        <f>1/$A$1*[1]PaperSectorMinusCoreVPAImp!C$31</f>
        <v>5.5217393999999996E-2</v>
      </c>
      <c r="E12" s="12">
        <f>1/$A$1*[1]PaperSectorMinusCoreVPAImp!D$31</f>
        <v>1.0923174499999999E-2</v>
      </c>
      <c r="F12" s="12">
        <f>1/$A$1*[1]PaperSectorMinusCoreVPAImp!E$31</f>
        <v>2.2873794499999999E-2</v>
      </c>
      <c r="G12" s="12">
        <f>1/$A$1*[1]PaperSectorMinusCoreVPAImp!F$31</f>
        <v>9.0647144999999995E-3</v>
      </c>
      <c r="H12" s="12">
        <f>1/$A$1*[1]PaperSectorMinusCoreVPAImp!G$31</f>
        <v>1.3169249999999999E-2</v>
      </c>
      <c r="I12" s="12">
        <f>1/$A$1*[1]PaperSectorMinusCoreVPAImp!H$31</f>
        <v>4.9452839999999998E-2</v>
      </c>
      <c r="J12" s="12">
        <f>1/$A$1*[1]PaperSectorMinusCoreVPAImp!I$31</f>
        <v>6.319278049999999E-2</v>
      </c>
      <c r="K12" s="12">
        <f>1/$A$1*[1]PaperSectorMinusCoreVPAImp!J$31</f>
        <v>5.5574949999999998E-2</v>
      </c>
      <c r="L12" s="12">
        <f>1/$A$1*[1]PaperSectorMinusCoreVPAImp!K$31</f>
        <v>0.23925661099999998</v>
      </c>
      <c r="M12" s="12">
        <f>1/$A$1*[1]PaperSectorMinusCoreVPAImp!L$31</f>
        <v>0.17163320600000001</v>
      </c>
      <c r="N12" s="12">
        <f>1/$A$1*[1]PaperSectorMinusCoreVPAImp!M$31</f>
        <v>0.1019039355</v>
      </c>
      <c r="O12" s="12">
        <f>1/$A$1*[1]PaperSectorMinusCoreVPAImp!N$31</f>
        <v>2.9127675499999998E-2</v>
      </c>
      <c r="P12" s="12">
        <f>1/$A$1*[1]PaperSectorMinusCoreVPAImp!O$31</f>
        <v>0.119269641</v>
      </c>
      <c r="Q12" s="12">
        <f>1/$A$1*[1]PaperSectorMinusCoreVPAImp!P$31</f>
        <v>0.2368381775</v>
      </c>
      <c r="R12" s="12">
        <f>1/$A$1*[1]PaperSectorMinusCoreVPAImp!Q$31</f>
        <v>0.12483245499999999</v>
      </c>
      <c r="S12" s="12">
        <f>1/$A$1*[1]PaperSectorMinusCoreVPAImp!R$31</f>
        <v>0.29182208749999999</v>
      </c>
      <c r="T12" s="12">
        <f>1/$A$1*[1]PaperSectorMinusCoreVPAImp!S$31</f>
        <v>0.23341737249999997</v>
      </c>
      <c r="U12" s="12">
        <f>1/$A$1*[1]PaperSectorMinusCoreVPAImp!T$31</f>
        <v>0</v>
      </c>
      <c r="V12" s="12">
        <f>1/$A$1*[1]PaperSectorMinusCoreVPAImp!U$31</f>
        <v>0</v>
      </c>
      <c r="W12" s="12">
        <f>1/$A$1*[1]PaperSectorMinusCoreVPAImp!V$31</f>
        <v>0</v>
      </c>
      <c r="X12" s="12">
        <f>1/$A$1*[1]PaperSectorMinusCoreVPAImp!W$31</f>
        <v>0</v>
      </c>
      <c r="Y12" s="12">
        <f>1/$A$1*[1]PaperSectorMinusCoreVPAImp!X$31</f>
        <v>0</v>
      </c>
      <c r="Z12" s="12">
        <f>1/$A$1*[1]PaperSectorMinusCoreVPAImp!Y$31</f>
        <v>0</v>
      </c>
      <c r="AA12" s="12">
        <f>1/$A$1*[1]PaperSectorMinusCoreVPAImp!Z$31</f>
        <v>0</v>
      </c>
      <c r="AB12" s="12">
        <f>1/$A$1*[1]PaperSectorMinusCoreVPAImp!AA$31</f>
        <v>0</v>
      </c>
      <c r="AC12" s="59"/>
      <c r="AD12" s="16">
        <f>1/1000*[1]PaperSectorMinusCoreVPAImp!AB$31</f>
        <v>4.7039999999999998E-3</v>
      </c>
      <c r="AE12" s="12">
        <f>1/1000*[1]PaperSectorMinusCoreVPAImp!AC$31</f>
        <v>4.0626559999999996E-3</v>
      </c>
      <c r="AF12" s="12">
        <f>1/1000*[1]PaperSectorMinusCoreVPAImp!AD$31</f>
        <v>5.3016999999999997E-5</v>
      </c>
      <c r="AG12" s="12">
        <f>1/1000*[1]PaperSectorMinusCoreVPAImp!AE$31</f>
        <v>1.5710570000000001E-3</v>
      </c>
      <c r="AH12" s="12">
        <f>1/1000*[1]PaperSectorMinusCoreVPAImp!AF$31</f>
        <v>1.6873389999999999E-3</v>
      </c>
      <c r="AI12" s="12">
        <f>1/1000*[1]PaperSectorMinusCoreVPAImp!AG$31</f>
        <v>3.1654229999999997E-3</v>
      </c>
      <c r="AJ12" s="12">
        <f>1/1000*[1]PaperSectorMinusCoreVPAImp!AH$31</f>
        <v>5.7786269999999997E-3</v>
      </c>
      <c r="AK12" s="12">
        <f>1/1000*[1]PaperSectorMinusCoreVPAImp!AI$31</f>
        <v>6.8477269999999996E-3</v>
      </c>
      <c r="AL12" s="12">
        <f>1/1000*[1]PaperSectorMinusCoreVPAImp!AJ$31</f>
        <v>9.9087419999999999E-3</v>
      </c>
      <c r="AM12" s="12">
        <f>1/1000*[1]PaperSectorMinusCoreVPAImp!AK$31</f>
        <v>2.1432705E-2</v>
      </c>
      <c r="AN12" s="12">
        <f>1/1000*[1]PaperSectorMinusCoreVPAImp!AL$31</f>
        <v>7.6888799999999995E-3</v>
      </c>
      <c r="AO12" s="12">
        <f>1/1000*[1]PaperSectorMinusCoreVPAImp!AM$31</f>
        <v>1.8067194999999998E-2</v>
      </c>
      <c r="AP12" s="12">
        <f>1/1000*[1]PaperSectorMinusCoreVPAImp!AN$31</f>
        <v>1.7450914000000001E-2</v>
      </c>
      <c r="AQ12" s="12">
        <f>1/1000*[1]PaperSectorMinusCoreVPAImp!AO$31</f>
        <v>1.5475305999999999E-2</v>
      </c>
      <c r="AR12" s="12">
        <f>1/1000*[1]PaperSectorMinusCoreVPAImp!AP$31</f>
        <v>2.6396719999999999E-2</v>
      </c>
      <c r="AS12" s="12">
        <f>1/1000*[1]PaperSectorMinusCoreVPAImp!AQ$31</f>
        <v>1.5187604E-2</v>
      </c>
      <c r="AT12" s="12">
        <f>1/1000*[1]PaperSectorMinusCoreVPAImp!AR$31</f>
        <v>3.6187142999999998E-2</v>
      </c>
      <c r="AU12" s="12">
        <f>1/1000*[1]PaperSectorMinusCoreVPAImp!AS$31</f>
        <v>3.9083902000000004E-2</v>
      </c>
      <c r="AV12" s="12">
        <f>1/1000*[1]PaperSectorMinusCoreVPAImp!AT$31</f>
        <v>0</v>
      </c>
      <c r="AW12" s="12">
        <f>1/1000*[1]PaperSectorMinusCoreVPAImp!AU$31</f>
        <v>0</v>
      </c>
      <c r="AX12" s="12">
        <f>1/1000*[1]PaperSectorMinusCoreVPAImp!AV$31</f>
        <v>0</v>
      </c>
      <c r="AY12" s="12">
        <f>1/1000*[1]PaperSectorMinusCoreVPAImp!AW$31</f>
        <v>0</v>
      </c>
      <c r="AZ12" s="12">
        <f>1/1000*[1]PaperSectorMinusCoreVPAImp!AX$31</f>
        <v>0</v>
      </c>
      <c r="BA12" s="12">
        <f>1/1000*[1]PaperSectorMinusCoreVPAImp!AY$31</f>
        <v>0</v>
      </c>
      <c r="BB12" s="12">
        <f>1/1000*[1]PaperSectorMinusCoreVPAImp!AZ$31</f>
        <v>0</v>
      </c>
      <c r="BC12" s="12">
        <f>1/1000*[1]PaperSectorMinusCoreVPAImp!BA$31</f>
        <v>0</v>
      </c>
      <c r="BD12" s="108"/>
    </row>
    <row r="13" spans="1:56">
      <c r="B13" s="115" t="s">
        <v>32</v>
      </c>
      <c r="C13" s="16">
        <f>1/$A$1*[1]PaperSectorMinusCoreVPAImp!B$46</f>
        <v>3.5990999999999995E-2</v>
      </c>
      <c r="D13" s="12">
        <f>1/$A$1*[1]PaperSectorMinusCoreVPAImp!C$46</f>
        <v>3.0122999999999997E-2</v>
      </c>
      <c r="E13" s="12">
        <f>1/$A$1*[1]PaperSectorMinusCoreVPAImp!D$46</f>
        <v>4.4053892000000004E-2</v>
      </c>
      <c r="F13" s="12">
        <f>1/$A$1*[1]PaperSectorMinusCoreVPAImp!E$46</f>
        <v>6.7215600000000003E-4</v>
      </c>
      <c r="G13" s="12">
        <f>1/$A$1*[1]PaperSectorMinusCoreVPAImp!F$46</f>
        <v>1.8517799999999998E-4</v>
      </c>
      <c r="H13" s="12">
        <f>1/$A$1*[1]PaperSectorMinusCoreVPAImp!G$46</f>
        <v>0</v>
      </c>
      <c r="I13" s="12">
        <f>1/$A$1*[1]PaperSectorMinusCoreVPAImp!H$46</f>
        <v>0</v>
      </c>
      <c r="J13" s="12">
        <f>1/$A$1*[1]PaperSectorMinusCoreVPAImp!I$46</f>
        <v>1.3659214499999999E-2</v>
      </c>
      <c r="K13" s="12">
        <f>1/$A$1*[1]PaperSectorMinusCoreVPAImp!J$46</f>
        <v>8.9747995000000001E-3</v>
      </c>
      <c r="L13" s="12">
        <f>1/$A$1*[1]PaperSectorMinusCoreVPAImp!K$46</f>
        <v>3.9485830499999992E-2</v>
      </c>
      <c r="M13" s="12">
        <f>1/$A$1*[1]PaperSectorMinusCoreVPAImp!L$46</f>
        <v>7.6695384999999989E-3</v>
      </c>
      <c r="N13" s="12">
        <f>1/$A$1*[1]PaperSectorMinusCoreVPAImp!M$46</f>
        <v>4.8813114999999999E-3</v>
      </c>
      <c r="O13" s="12">
        <f>1/$A$1*[1]PaperSectorMinusCoreVPAImp!N$46</f>
        <v>2.3765725999999997E-2</v>
      </c>
      <c r="P13" s="12">
        <f>1/$A$1*[1]PaperSectorMinusCoreVPAImp!O$46</f>
        <v>3.4999999999999998E-7</v>
      </c>
      <c r="Q13" s="12">
        <f>1/$A$1*[1]PaperSectorMinusCoreVPAImp!P$46</f>
        <v>4.4825799999999994E-4</v>
      </c>
      <c r="R13" s="12">
        <f>1/$A$1*[1]PaperSectorMinusCoreVPAImp!Q$46</f>
        <v>2.0386754999999999E-3</v>
      </c>
      <c r="S13" s="12">
        <f>1/$A$1*[1]PaperSectorMinusCoreVPAImp!R$46</f>
        <v>1.6088164500000002E-2</v>
      </c>
      <c r="T13" s="12">
        <f>1/$A$1*[1]PaperSectorMinusCoreVPAImp!S$46</f>
        <v>2.6962026499999996E-2</v>
      </c>
      <c r="U13" s="12">
        <f>1/$A$1*[1]PaperSectorMinusCoreVPAImp!T$46</f>
        <v>0</v>
      </c>
      <c r="V13" s="12">
        <f>1/$A$1*[1]PaperSectorMinusCoreVPAImp!U$46</f>
        <v>0</v>
      </c>
      <c r="W13" s="12">
        <f>1/$A$1*[1]PaperSectorMinusCoreVPAImp!V$46</f>
        <v>0</v>
      </c>
      <c r="X13" s="12">
        <f>1/$A$1*[1]PaperSectorMinusCoreVPAImp!W$46</f>
        <v>0</v>
      </c>
      <c r="Y13" s="12">
        <f>1/$A$1*[1]PaperSectorMinusCoreVPAImp!X$46</f>
        <v>0</v>
      </c>
      <c r="Z13" s="12">
        <f>1/$A$1*[1]PaperSectorMinusCoreVPAImp!Y$46</f>
        <v>0</v>
      </c>
      <c r="AA13" s="12">
        <f>1/$A$1*[1]PaperSectorMinusCoreVPAImp!Z$46</f>
        <v>0</v>
      </c>
      <c r="AB13" s="12">
        <f>1/$A$1*[1]PaperSectorMinusCoreVPAImp!AA$46</f>
        <v>0</v>
      </c>
      <c r="AC13" s="59"/>
      <c r="AD13" s="16">
        <f>1/1000*[1]PaperSectorMinusCoreVPAImp!AB$46</f>
        <v>2.3389999999999999E-3</v>
      </c>
      <c r="AE13" s="12">
        <f>1/1000*[1]PaperSectorMinusCoreVPAImp!AC$46</f>
        <v>9.1023100000000006E-4</v>
      </c>
      <c r="AF13" s="12">
        <f>1/1000*[1]PaperSectorMinusCoreVPAImp!AD$46</f>
        <v>3.5602669999999998E-3</v>
      </c>
      <c r="AG13" s="12">
        <f>1/1000*[1]PaperSectorMinusCoreVPAImp!AE$46</f>
        <v>1.28992E-4</v>
      </c>
      <c r="AH13" s="12">
        <f>1/1000*[1]PaperSectorMinusCoreVPAImp!AF$46</f>
        <v>3.4389999999999994E-5</v>
      </c>
      <c r="AI13" s="12">
        <f>1/1000*[1]PaperSectorMinusCoreVPAImp!AG$46</f>
        <v>0</v>
      </c>
      <c r="AJ13" s="12">
        <f>1/1000*[1]PaperSectorMinusCoreVPAImp!AH$46</f>
        <v>0</v>
      </c>
      <c r="AK13" s="12">
        <f>1/1000*[1]PaperSectorMinusCoreVPAImp!AI$46</f>
        <v>2.259353E-3</v>
      </c>
      <c r="AL13" s="12">
        <f>1/1000*[1]PaperSectorMinusCoreVPAImp!AJ$46</f>
        <v>0</v>
      </c>
      <c r="AM13" s="12">
        <f>1/1000*[1]PaperSectorMinusCoreVPAImp!AK$46</f>
        <v>4.1284929999999996E-3</v>
      </c>
      <c r="AN13" s="12">
        <f>1/1000*[1]PaperSectorMinusCoreVPAImp!AL$46</f>
        <v>1.2195999999999999E-3</v>
      </c>
      <c r="AO13" s="12">
        <f>1/1000*[1]PaperSectorMinusCoreVPAImp!AM$46</f>
        <v>8.7943700000000006E-4</v>
      </c>
      <c r="AP13" s="12">
        <f>1/1000*[1]PaperSectorMinusCoreVPAImp!AN$46</f>
        <v>2.4182349999999999E-3</v>
      </c>
      <c r="AQ13" s="12">
        <f>1/1000*[1]PaperSectorMinusCoreVPAImp!AO$46</f>
        <v>1.8766699999999998E-4</v>
      </c>
      <c r="AR13" s="12">
        <f>1/1000*[1]PaperSectorMinusCoreVPAImp!AP$46</f>
        <v>7.7985999999999981E-5</v>
      </c>
      <c r="AS13" s="12">
        <f>1/1000*[1]PaperSectorMinusCoreVPAImp!AQ$46</f>
        <v>2.92052E-4</v>
      </c>
      <c r="AT13" s="12">
        <f>1/1000*[1]PaperSectorMinusCoreVPAImp!AR$46</f>
        <v>1.5678570000000002E-3</v>
      </c>
      <c r="AU13" s="12">
        <f>1/1000*[1]PaperSectorMinusCoreVPAImp!AS$46</f>
        <v>3.3701729999999997E-3</v>
      </c>
      <c r="AV13" s="12">
        <f>1/1000*[1]PaperSectorMinusCoreVPAImp!AT$46</f>
        <v>0</v>
      </c>
      <c r="AW13" s="12">
        <f>1/1000*[1]PaperSectorMinusCoreVPAImp!AU$46</f>
        <v>0</v>
      </c>
      <c r="AX13" s="12">
        <f>1/1000*[1]PaperSectorMinusCoreVPAImp!AV$46</f>
        <v>0</v>
      </c>
      <c r="AY13" s="12">
        <f>1/1000*[1]PaperSectorMinusCoreVPAImp!AW$46</f>
        <v>0</v>
      </c>
      <c r="AZ13" s="12">
        <f>1/1000*[1]PaperSectorMinusCoreVPAImp!AX$46</f>
        <v>0</v>
      </c>
      <c r="BA13" s="12">
        <f>1/1000*[1]PaperSectorMinusCoreVPAImp!AY$46</f>
        <v>0</v>
      </c>
      <c r="BB13" s="12">
        <f>1/1000*[1]PaperSectorMinusCoreVPAImp!AZ$46</f>
        <v>0</v>
      </c>
      <c r="BC13" s="12">
        <f>1/1000*[1]PaperSectorMinusCoreVPAImp!BA$46</f>
        <v>0</v>
      </c>
      <c r="BD13" s="108"/>
    </row>
    <row r="14" spans="1:56">
      <c r="B14" s="116" t="s">
        <v>20</v>
      </c>
      <c r="C14" s="117">
        <f t="shared" ref="C14:AB14" si="2">SUM(C11:C11)-SUM(C12:C13)</f>
        <v>0</v>
      </c>
      <c r="D14" s="45">
        <f t="shared" si="2"/>
        <v>9.7110765000000127E-3</v>
      </c>
      <c r="E14" s="45">
        <f t="shared" si="2"/>
        <v>1.3422499999998783E-5</v>
      </c>
      <c r="F14" s="45">
        <f t="shared" si="2"/>
        <v>7.0076999999998252E-5</v>
      </c>
      <c r="G14" s="45">
        <f t="shared" si="2"/>
        <v>1.3999999999916857E-7</v>
      </c>
      <c r="H14" s="45">
        <f t="shared" si="2"/>
        <v>2.0676746999999995E-2</v>
      </c>
      <c r="I14" s="45">
        <f t="shared" si="2"/>
        <v>9.8384999999978628E-6</v>
      </c>
      <c r="J14" s="45">
        <f t="shared" si="2"/>
        <v>1.7150000000687449E-7</v>
      </c>
      <c r="K14" s="45">
        <f t="shared" si="2"/>
        <v>9.4500000005770524E-8</v>
      </c>
      <c r="L14" s="45">
        <f t="shared" si="2"/>
        <v>9.8000000003928278E-8</v>
      </c>
      <c r="M14" s="45">
        <f t="shared" si="2"/>
        <v>5.5999999998279648E-8</v>
      </c>
      <c r="N14" s="45">
        <f t="shared" si="2"/>
        <v>1.022000000003298E-6</v>
      </c>
      <c r="O14" s="45">
        <f t="shared" si="2"/>
        <v>1.0598000000000551E-5</v>
      </c>
      <c r="P14" s="45">
        <f t="shared" si="2"/>
        <v>1.518716500000003E-3</v>
      </c>
      <c r="Q14" s="13">
        <f t="shared" si="2"/>
        <v>3.0607499999973919E-5</v>
      </c>
      <c r="R14" s="13">
        <f t="shared" si="2"/>
        <v>1.1970000000083303E-6</v>
      </c>
      <c r="S14" s="13">
        <f t="shared" si="2"/>
        <v>2.6495000000070767E-6</v>
      </c>
      <c r="T14" s="13">
        <f t="shared" si="2"/>
        <v>3.7135000000021456E-6</v>
      </c>
      <c r="U14" s="13">
        <f t="shared" si="2"/>
        <v>0</v>
      </c>
      <c r="V14" s="13">
        <f t="shared" si="2"/>
        <v>0</v>
      </c>
      <c r="W14" s="13">
        <f t="shared" si="2"/>
        <v>0</v>
      </c>
      <c r="X14" s="13">
        <f t="shared" si="2"/>
        <v>0</v>
      </c>
      <c r="Y14" s="13">
        <f t="shared" si="2"/>
        <v>0</v>
      </c>
      <c r="Z14" s="13">
        <f t="shared" si="2"/>
        <v>0</v>
      </c>
      <c r="AA14" s="13">
        <f t="shared" si="2"/>
        <v>0</v>
      </c>
      <c r="AB14" s="13">
        <f t="shared" si="2"/>
        <v>0</v>
      </c>
      <c r="AC14" s="59"/>
      <c r="AD14" s="17">
        <f t="shared" ref="AD14:BC14" si="3">SUM(AD11:AD11)-SUM(AD12:AD13)</f>
        <v>0</v>
      </c>
      <c r="AE14" s="13">
        <f t="shared" si="3"/>
        <v>2.9893999999999928E-5</v>
      </c>
      <c r="AF14" s="13">
        <f t="shared" si="3"/>
        <v>4.2170000000003698E-6</v>
      </c>
      <c r="AG14" s="13">
        <f t="shared" si="3"/>
        <v>4.2011999999999909E-5</v>
      </c>
      <c r="AH14" s="13">
        <f t="shared" si="3"/>
        <v>1.9410000000000954E-6</v>
      </c>
      <c r="AI14" s="13">
        <f t="shared" si="3"/>
        <v>1.1830000000000868E-6</v>
      </c>
      <c r="AJ14" s="13">
        <f t="shared" si="3"/>
        <v>1.5090000000000589E-5</v>
      </c>
      <c r="AK14" s="13">
        <f t="shared" si="3"/>
        <v>6.6770000000000718E-6</v>
      </c>
      <c r="AL14" s="13">
        <f t="shared" si="3"/>
        <v>3.2729720000000007E-3</v>
      </c>
      <c r="AM14" s="13">
        <f t="shared" si="3"/>
        <v>2.5757059999999971E-3</v>
      </c>
      <c r="AN14" s="13">
        <f t="shared" si="3"/>
        <v>7.499999999998827E-6</v>
      </c>
      <c r="AO14" s="13">
        <f t="shared" si="3"/>
        <v>6.8381999999995308E-5</v>
      </c>
      <c r="AP14" s="13">
        <f t="shared" si="3"/>
        <v>4.8476999999994691E-5</v>
      </c>
      <c r="AQ14" s="13">
        <f t="shared" si="3"/>
        <v>2.2156999999998345E-5</v>
      </c>
      <c r="AR14" s="13">
        <f t="shared" si="3"/>
        <v>1.204669999999991E-4</v>
      </c>
      <c r="AS14" s="13">
        <f t="shared" si="3"/>
        <v>4.0064800000000171E-4</v>
      </c>
      <c r="AT14" s="13">
        <f t="shared" si="3"/>
        <v>1.4886730000000029E-3</v>
      </c>
      <c r="AU14" s="13">
        <f t="shared" si="3"/>
        <v>1.1741050000000017E-3</v>
      </c>
      <c r="AV14" s="13">
        <f t="shared" si="3"/>
        <v>0</v>
      </c>
      <c r="AW14" s="13">
        <f t="shared" si="3"/>
        <v>0</v>
      </c>
      <c r="AX14" s="13">
        <f t="shared" si="3"/>
        <v>0</v>
      </c>
      <c r="AY14" s="13">
        <f t="shared" si="3"/>
        <v>0</v>
      </c>
      <c r="AZ14" s="13">
        <f t="shared" si="3"/>
        <v>0</v>
      </c>
      <c r="BA14" s="13">
        <f t="shared" si="3"/>
        <v>0</v>
      </c>
      <c r="BB14" s="13">
        <f t="shared" si="3"/>
        <v>0</v>
      </c>
      <c r="BC14" s="13">
        <f t="shared" si="3"/>
        <v>0</v>
      </c>
      <c r="BD14" s="108"/>
    </row>
    <row r="15" spans="1:56" ht="17.149999999999999" customHeight="1">
      <c r="B15" s="119" t="s">
        <v>84</v>
      </c>
      <c r="C15" s="96">
        <f>1/$A$1*[1]PaperSectorMinusCoreVPAImp!B$267</f>
        <v>0.90915366149999999</v>
      </c>
      <c r="D15" s="32">
        <f>1/$A$1*[1]PaperSectorMinusCoreVPAImp!C$267</f>
        <v>1.2161930761000002</v>
      </c>
      <c r="E15" s="32">
        <f>1/$A$1*[1]PaperSectorMinusCoreVPAImp!D$267</f>
        <v>1.3392364219999999</v>
      </c>
      <c r="F15" s="32">
        <f>1/$A$1*[1]PaperSectorMinusCoreVPAImp!E$267</f>
        <v>1.7704596084999999</v>
      </c>
      <c r="G15" s="32">
        <f>1/$A$1*[1]PaperSectorMinusCoreVPAImp!F$267</f>
        <v>2.1113546173</v>
      </c>
      <c r="H15" s="32">
        <f>1/$A$1*[1]PaperSectorMinusCoreVPAImp!G$267</f>
        <v>2.3107866104999997</v>
      </c>
      <c r="I15" s="32">
        <f>1/$A$1*[1]PaperSectorMinusCoreVPAImp!H$267</f>
        <v>2.7666287460500003</v>
      </c>
      <c r="J15" s="32">
        <f>1/$A$1*[1]PaperSectorMinusCoreVPAImp!I$267</f>
        <v>3.2858654770000006</v>
      </c>
      <c r="K15" s="32">
        <f>1/$A$1*[1]PaperSectorMinusCoreVPAImp!J$267</f>
        <v>3.4330454255</v>
      </c>
      <c r="L15" s="32">
        <f>1/$A$1*[1]PaperSectorMinusCoreVPAImp!K$267</f>
        <v>4.0345345645000004</v>
      </c>
      <c r="M15" s="32">
        <f>1/$A$1*[1]PaperSectorMinusCoreVPAImp!L$267</f>
        <v>4.0179246195000013</v>
      </c>
      <c r="N15" s="32">
        <f>1/$A$1*[1]PaperSectorMinusCoreVPAImp!M$267</f>
        <v>3.9088745640999996</v>
      </c>
      <c r="O15" s="32">
        <f>1/$A$1*[1]PaperSectorMinusCoreVPAImp!N$267</f>
        <v>4.4494893624999996</v>
      </c>
      <c r="P15" s="32">
        <f>1/$A$1*[1]PaperSectorMinusCoreVPAImp!O$267</f>
        <v>5.3809875937499996</v>
      </c>
      <c r="Q15" s="32">
        <f>1/$A$1*[1]PaperSectorMinusCoreVPAImp!P$267</f>
        <v>5.6100235602599993</v>
      </c>
      <c r="R15" s="32">
        <f>1/$A$1*[1]PaperSectorMinusCoreVPAImp!Q$267</f>
        <v>5.9926055887399992</v>
      </c>
      <c r="S15" s="32">
        <f>1/$A$1*[1]PaperSectorMinusCoreVPAImp!R$267</f>
        <v>7.4230914841999995</v>
      </c>
      <c r="T15" s="32">
        <f>1/$A$1*[1]PaperSectorMinusCoreVPAImp!S$267</f>
        <v>4.7591309138700009</v>
      </c>
      <c r="U15" s="32">
        <f>1/$A$1*[1]PaperSectorMinusCoreVPAImp!T$267</f>
        <v>0</v>
      </c>
      <c r="V15" s="32">
        <f>1/$A$1*[1]PaperSectorMinusCoreVPAImp!U$267</f>
        <v>0</v>
      </c>
      <c r="W15" s="32">
        <f>1/$A$1*[1]PaperSectorMinusCoreVPAImp!V$267</f>
        <v>0</v>
      </c>
      <c r="X15" s="32">
        <f>1/$A$1*[1]PaperSectorMinusCoreVPAImp!W$267</f>
        <v>0</v>
      </c>
      <c r="Y15" s="32">
        <f>1/$A$1*[1]PaperSectorMinusCoreVPAImp!X$267</f>
        <v>0</v>
      </c>
      <c r="Z15" s="32">
        <f>1/$A$1*[1]PaperSectorMinusCoreVPAImp!Y$267</f>
        <v>0</v>
      </c>
      <c r="AA15" s="32">
        <f>1/$A$1*[1]PaperSectorMinusCoreVPAImp!Z$267</f>
        <v>0</v>
      </c>
      <c r="AB15" s="32">
        <f>1/$A$1*[1]PaperSectorMinusCoreVPAImp!AA$267</f>
        <v>0</v>
      </c>
      <c r="AC15" s="95"/>
      <c r="AD15" s="96">
        <f>1/1000*[1]PaperSectorMinusCoreVPAImp!AB$267</f>
        <v>0.21400499999999997</v>
      </c>
      <c r="AE15" s="32">
        <f>1/1000*[1]PaperSectorMinusCoreVPAImp!AC$267</f>
        <v>0.25359597299999997</v>
      </c>
      <c r="AF15" s="32">
        <f>1/1000*[1]PaperSectorMinusCoreVPAImp!AD$267</f>
        <v>0.31741938500000005</v>
      </c>
      <c r="AG15" s="32">
        <f>1/1000*[1]PaperSectorMinusCoreVPAImp!AE$267</f>
        <v>0.42394927500000001</v>
      </c>
      <c r="AH15" s="32">
        <f>1/1000*[1]PaperSectorMinusCoreVPAImp!AF$267</f>
        <v>0.50242833100000006</v>
      </c>
      <c r="AI15" s="32">
        <f>1/1000*[1]PaperSectorMinusCoreVPAImp!AG$267</f>
        <v>0.54970635199999995</v>
      </c>
      <c r="AJ15" s="32">
        <f>1/1000*[1]PaperSectorMinusCoreVPAImp!AH$267</f>
        <v>0.66683816799999984</v>
      </c>
      <c r="AK15" s="32">
        <f>1/1000*[1]PaperSectorMinusCoreVPAImp!AI$267</f>
        <v>0.81898685299999996</v>
      </c>
      <c r="AL15" s="32">
        <f>1/1000*[1]PaperSectorMinusCoreVPAImp!AJ$267</f>
        <v>0.71946850400000006</v>
      </c>
      <c r="AM15" s="32">
        <f>1/1000*[1]PaperSectorMinusCoreVPAImp!AK$267</f>
        <v>1.0520604839999999</v>
      </c>
      <c r="AN15" s="32">
        <f>1/1000*[1]PaperSectorMinusCoreVPAImp!AL$267</f>
        <v>1.2337171899999999</v>
      </c>
      <c r="AO15" s="32">
        <f>1/1000*[1]PaperSectorMinusCoreVPAImp!AM$267</f>
        <v>1.350377189</v>
      </c>
      <c r="AP15" s="32">
        <f>1/1000*[1]PaperSectorMinusCoreVPAImp!AN$267</f>
        <v>1.4374953239999999</v>
      </c>
      <c r="AQ15" s="32">
        <f>1/1000*[1]PaperSectorMinusCoreVPAImp!AO$267</f>
        <v>1.5500069909999998</v>
      </c>
      <c r="AR15" s="32">
        <f>1/1000*[1]PaperSectorMinusCoreVPAImp!AP$267</f>
        <v>1.7399147499999998</v>
      </c>
      <c r="AS15" s="32">
        <f>1/1000*[1]PaperSectorMinusCoreVPAImp!AQ$267</f>
        <v>1.793665931</v>
      </c>
      <c r="AT15" s="32">
        <f>1/1000*[1]PaperSectorMinusCoreVPAImp!AR$267</f>
        <v>1.9225947929999996</v>
      </c>
      <c r="AU15" s="32">
        <f>1/1000*[1]PaperSectorMinusCoreVPAImp!AS$267</f>
        <v>2.1315866450000001</v>
      </c>
      <c r="AV15" s="32">
        <f>1/1000*[1]PaperSectorMinusCoreVPAImp!AT$267</f>
        <v>0</v>
      </c>
      <c r="AW15" s="32">
        <f>1/1000*[1]PaperSectorMinusCoreVPAImp!AU$267</f>
        <v>0</v>
      </c>
      <c r="AX15" s="32">
        <f>1/1000*[1]PaperSectorMinusCoreVPAImp!AV$267</f>
        <v>0</v>
      </c>
      <c r="AY15" s="32">
        <f>1/1000*[1]PaperSectorMinusCoreVPAImp!AW$267</f>
        <v>0</v>
      </c>
      <c r="AZ15" s="32">
        <f>1/1000*[1]PaperSectorMinusCoreVPAImp!AX$267</f>
        <v>0</v>
      </c>
      <c r="BA15" s="32">
        <f>1/1000*[1]PaperSectorMinusCoreVPAImp!AY$267</f>
        <v>0</v>
      </c>
      <c r="BB15" s="32">
        <f>1/1000*[1]PaperSectorMinusCoreVPAImp!AZ$267</f>
        <v>0</v>
      </c>
      <c r="BC15" s="32">
        <f>1/1000*[1]PaperSectorMinusCoreVPAImp!BA$267</f>
        <v>0</v>
      </c>
      <c r="BD15" s="108"/>
    </row>
    <row r="16" spans="1:56">
      <c r="B16" s="115" t="s">
        <v>40</v>
      </c>
      <c r="C16" s="70">
        <f>1/$A$1*(SUM([1]PaperSectorMinusCoreVPAImp!B$47:B$47)+SUM([1]PaperSectorMinusCoreVPAImp!B$105:B$105))</f>
        <v>4.8533102999999973E-2</v>
      </c>
      <c r="D16" s="16">
        <f>1/$A$1*(SUM([1]PaperSectorMinusCoreVPAImp!C$47:C$47)+SUM([1]PaperSectorMinusCoreVPAImp!C$105:C$105))</f>
        <v>3.6007404999999999E-2</v>
      </c>
      <c r="E16" s="16">
        <f>1/$A$1*(SUM([1]PaperSectorMinusCoreVPAImp!D$47:D$47)+SUM([1]PaperSectorMinusCoreVPAImp!D$105:D$105))</f>
        <v>6.5858693999999995E-2</v>
      </c>
      <c r="F16" s="16">
        <f>1/$A$1*(SUM([1]PaperSectorMinusCoreVPAImp!E$47:E$47)+SUM([1]PaperSectorMinusCoreVPAImp!E$105:E$105))</f>
        <v>6.9788921999999989E-2</v>
      </c>
      <c r="G16" s="16">
        <f>1/$A$1*(SUM([1]PaperSectorMinusCoreVPAImp!F$47:F$47)+SUM([1]PaperSectorMinusCoreVPAImp!F$105:F$105))</f>
        <v>7.5394836999999992E-2</v>
      </c>
      <c r="H16" s="16">
        <f>1/$A$1*(SUM([1]PaperSectorMinusCoreVPAImp!G$47:G$47)+SUM([1]PaperSectorMinusCoreVPAImp!G$105:G$105))</f>
        <v>0.12928166250000001</v>
      </c>
      <c r="I16" s="16">
        <f>1/$A$1*(SUM([1]PaperSectorMinusCoreVPAImp!H$47:H$47)+SUM([1]PaperSectorMinusCoreVPAImp!H$105:H$105))</f>
        <v>0.15948476599999994</v>
      </c>
      <c r="J16" s="16">
        <f>1/$A$1*(SUM([1]PaperSectorMinusCoreVPAImp!I$47:I$47)+SUM([1]PaperSectorMinusCoreVPAImp!I$105:I$105))</f>
        <v>0.34851719349999999</v>
      </c>
      <c r="K16" s="16">
        <f>1/$A$1*(SUM([1]PaperSectorMinusCoreVPAImp!J$47:J$47)+SUM([1]PaperSectorMinusCoreVPAImp!J$105:J$105))</f>
        <v>0.35671169450000006</v>
      </c>
      <c r="L16" s="16">
        <f>1/$A$1*(SUM([1]PaperSectorMinusCoreVPAImp!K$47:K$47)+SUM([1]PaperSectorMinusCoreVPAImp!K$105:K$105))</f>
        <v>0.29561529350000021</v>
      </c>
      <c r="M16" s="16">
        <f>1/$A$1*(SUM([1]PaperSectorMinusCoreVPAImp!L$47:L$47)+SUM([1]PaperSectorMinusCoreVPAImp!L$105:L$105))</f>
        <v>0.34753281300000011</v>
      </c>
      <c r="N16" s="16">
        <f>1/$A$1*(SUM([1]PaperSectorMinusCoreVPAImp!M$47:M$47)+SUM([1]PaperSectorMinusCoreVPAImp!M$105:M$105))</f>
        <v>0.39150477967000008</v>
      </c>
      <c r="O16" s="16">
        <f>1/$A$1*(SUM([1]PaperSectorMinusCoreVPAImp!N$47:N$47)+SUM([1]PaperSectorMinusCoreVPAImp!N$105:N$105))</f>
        <v>0.47508044550000023</v>
      </c>
      <c r="P16" s="16">
        <f>1/$A$1*(SUM([1]PaperSectorMinusCoreVPAImp!O$47:O$47)+SUM([1]PaperSectorMinusCoreVPAImp!O$105:O$105))</f>
        <v>0.69519341599999973</v>
      </c>
      <c r="Q16" s="129">
        <f>1/$A$1*(SUM([1]PaperSectorMinusCoreVPAImp!P$47:P$47)+SUM([1]PaperSectorMinusCoreVPAImp!P$105:P$105))</f>
        <v>1.01991538544</v>
      </c>
      <c r="R16" s="129">
        <f>1/$A$1*(SUM([1]PaperSectorMinusCoreVPAImp!Q$47:Q$47)+SUM([1]PaperSectorMinusCoreVPAImp!Q$105:Q$105))</f>
        <v>1.3062180876700005</v>
      </c>
      <c r="S16" s="129">
        <f>1/$A$1*(SUM([1]PaperSectorMinusCoreVPAImp!R$47:R$47)+SUM([1]PaperSectorMinusCoreVPAImp!R$105:R$105))</f>
        <v>1.7063115661900008</v>
      </c>
      <c r="T16" s="129">
        <f>1/$A$1*(SUM([1]PaperSectorMinusCoreVPAImp!S$47:S$47)+SUM([1]PaperSectorMinusCoreVPAImp!S$105:S$105))</f>
        <v>1.5786476857300005</v>
      </c>
      <c r="U16" s="129">
        <f>1/$A$1*(SUM([1]PaperSectorMinusCoreVPAImp!T$47:T$47)+SUM([1]PaperSectorMinusCoreVPAImp!T$105:T$105))</f>
        <v>0</v>
      </c>
      <c r="V16" s="129">
        <f>1/$A$1*(SUM([1]PaperSectorMinusCoreVPAImp!U$47:U$47)+SUM([1]PaperSectorMinusCoreVPAImp!U$105:U$105))</f>
        <v>0</v>
      </c>
      <c r="W16" s="129">
        <f>1/$A$1*(SUM([1]PaperSectorMinusCoreVPAImp!V$47:V$47)+SUM([1]PaperSectorMinusCoreVPAImp!V$105:V$105))</f>
        <v>0</v>
      </c>
      <c r="X16" s="129">
        <f>1/$A$1*(SUM([1]PaperSectorMinusCoreVPAImp!W$47:W$47)+SUM([1]PaperSectorMinusCoreVPAImp!W$105:W$105))</f>
        <v>0</v>
      </c>
      <c r="Y16" s="129">
        <f>1/$A$1*(SUM([1]PaperSectorMinusCoreVPAImp!X$47:X$47)+SUM([1]PaperSectorMinusCoreVPAImp!X$105:X$105))</f>
        <v>0</v>
      </c>
      <c r="Z16" s="129">
        <f>1/$A$1*(SUM([1]PaperSectorMinusCoreVPAImp!Y$47:Y$47)+SUM([1]PaperSectorMinusCoreVPAImp!Y$105:Y$105))</f>
        <v>0</v>
      </c>
      <c r="AA16" s="129">
        <f>1/$A$1*(SUM([1]PaperSectorMinusCoreVPAImp!Z$47:Z$47)+SUM([1]PaperSectorMinusCoreVPAImp!Z$105:Z$105))</f>
        <v>0</v>
      </c>
      <c r="AB16" s="129">
        <f>1/$A$1*(SUM([1]PaperSectorMinusCoreVPAImp!AA$47:AA$47)+SUM([1]PaperSectorMinusCoreVPAImp!AA$105:AA$105))</f>
        <v>0</v>
      </c>
      <c r="AC16" s="95"/>
      <c r="AD16" s="16">
        <f>1/1000*(SUM([1]PaperSectorMinusCoreVPAImp!AB$47:AB$47)+SUM([1]PaperSectorMinusCoreVPAImp!AB$105:AB$105))</f>
        <v>2.6359E-2</v>
      </c>
      <c r="AE16" s="16">
        <f>1/1000*(SUM([1]PaperSectorMinusCoreVPAImp!AC$47:AC$47)+SUM([1]PaperSectorMinusCoreVPAImp!AC$105:AC$105))</f>
        <v>2.5251530000000005E-2</v>
      </c>
      <c r="AF16" s="16">
        <f>1/1000*(SUM([1]PaperSectorMinusCoreVPAImp!AD$47:AD$47)+SUM([1]PaperSectorMinusCoreVPAImp!AD$105:AD$105))</f>
        <v>4.1570183999999996E-2</v>
      </c>
      <c r="AG16" s="16">
        <f>1/1000*(SUM([1]PaperSectorMinusCoreVPAImp!AE$47:AE$47)+SUM([1]PaperSectorMinusCoreVPAImp!AE$105:AE$105))</f>
        <v>5.1613051E-2</v>
      </c>
      <c r="AH16" s="16">
        <f>1/1000*(SUM([1]PaperSectorMinusCoreVPAImp!AF$47:AF$47)+SUM([1]PaperSectorMinusCoreVPAImp!AF$105:AF$105))</f>
        <v>5.5640515000000001E-2</v>
      </c>
      <c r="AI16" s="16">
        <f>1/1000*(SUM([1]PaperSectorMinusCoreVPAImp!AG$47:AG$47)+SUM([1]PaperSectorMinusCoreVPAImp!AG$105:AG$105))</f>
        <v>7.3595642000000003E-2</v>
      </c>
      <c r="AJ16" s="16">
        <f>1/1000*(SUM([1]PaperSectorMinusCoreVPAImp!AH$47:AH$47)+SUM([1]PaperSectorMinusCoreVPAImp!AH$105:AH$105))</f>
        <v>9.7040468000000005E-2</v>
      </c>
      <c r="AK16" s="16">
        <f>1/1000*(SUM([1]PaperSectorMinusCoreVPAImp!AI$47:AI$47)+SUM([1]PaperSectorMinusCoreVPAImp!AI$105:AI$105))</f>
        <v>0.143776982</v>
      </c>
      <c r="AL16" s="16">
        <f>1/1000*(SUM([1]PaperSectorMinusCoreVPAImp!AJ$47:AJ$47)+SUM([1]PaperSectorMinusCoreVPAImp!AJ$105:AJ$105))</f>
        <v>6.9523826999999996E-2</v>
      </c>
      <c r="AM16" s="16">
        <f>1/1000*(SUM([1]PaperSectorMinusCoreVPAImp!AK$47:AK$47)+SUM([1]PaperSectorMinusCoreVPAImp!AK$105:AK$105))</f>
        <v>0.17277599999999999</v>
      </c>
      <c r="AN16" s="16">
        <f>1/1000*(SUM([1]PaperSectorMinusCoreVPAImp!AL$47:AL$47)+SUM([1]PaperSectorMinusCoreVPAImp!AL$105:AL$105))</f>
        <v>0.21566251999999997</v>
      </c>
      <c r="AO16" s="16">
        <f>1/1000*(SUM([1]PaperSectorMinusCoreVPAImp!AM$47:AM$47)+SUM([1]PaperSectorMinusCoreVPAImp!AM$105:AM$105))</f>
        <v>0.24089907099999999</v>
      </c>
      <c r="AP16" s="16">
        <f>1/1000*(SUM([1]PaperSectorMinusCoreVPAImp!AN$47:AN$47)+SUM([1]PaperSectorMinusCoreVPAImp!AN$105:AN$105))</f>
        <v>0.287044091</v>
      </c>
      <c r="AQ16" s="16">
        <f>1/1000*(SUM([1]PaperSectorMinusCoreVPAImp!AO$47:AO$47)+SUM([1]PaperSectorMinusCoreVPAImp!AO$105:AO$105))</f>
        <v>0.35757402900000002</v>
      </c>
      <c r="AR16" s="16">
        <f>1/1000*(SUM([1]PaperSectorMinusCoreVPAImp!AP$47:AP$47)+SUM([1]PaperSectorMinusCoreVPAImp!AP$105:AP$105))</f>
        <v>0.45208493599999999</v>
      </c>
      <c r="AS16" s="16">
        <f>1/1000*(SUM([1]PaperSectorMinusCoreVPAImp!AQ$47:AQ$47)+SUM([1]PaperSectorMinusCoreVPAImp!AQ$105:AQ$105))</f>
        <v>0.51863529199999991</v>
      </c>
      <c r="AT16" s="16">
        <f>1/1000*(SUM([1]PaperSectorMinusCoreVPAImp!AR$47:AR$47)+SUM([1]PaperSectorMinusCoreVPAImp!AR$105:AR$105))</f>
        <v>0.60583270699999991</v>
      </c>
      <c r="AU16" s="16">
        <f>1/1000*(SUM([1]PaperSectorMinusCoreVPAImp!AS$47:AS$47)+SUM([1]PaperSectorMinusCoreVPAImp!AS$105:AS$105))</f>
        <v>0.65432977799999992</v>
      </c>
      <c r="AV16" s="16">
        <f>1/1000*(SUM([1]PaperSectorMinusCoreVPAImp!AT$47:AT$47)+SUM([1]PaperSectorMinusCoreVPAImp!AT$105:AT$105))</f>
        <v>0</v>
      </c>
      <c r="AW16" s="16">
        <f>1/1000*(SUM([1]PaperSectorMinusCoreVPAImp!AU$47:AU$47)+SUM([1]PaperSectorMinusCoreVPAImp!AU$105:AU$105))</f>
        <v>0</v>
      </c>
      <c r="AX16" s="16">
        <f>1/1000*(SUM([1]PaperSectorMinusCoreVPAImp!AV$47:AV$47)+SUM([1]PaperSectorMinusCoreVPAImp!AV$105:AV$105))</f>
        <v>0</v>
      </c>
      <c r="AY16" s="16">
        <f>1/1000*(SUM([1]PaperSectorMinusCoreVPAImp!AW$47:AW$47)+SUM([1]PaperSectorMinusCoreVPAImp!AW$105:AW$105))</f>
        <v>0</v>
      </c>
      <c r="AZ16" s="16">
        <f>1/1000*(SUM([1]PaperSectorMinusCoreVPAImp!AX$47:AX$47)+SUM([1]PaperSectorMinusCoreVPAImp!AX$105:AX$105))</f>
        <v>0</v>
      </c>
      <c r="BA16" s="16">
        <f>1/1000*(SUM([1]PaperSectorMinusCoreVPAImp!AY$47:AY$47)+SUM([1]PaperSectorMinusCoreVPAImp!AY$105:AY$105))</f>
        <v>0</v>
      </c>
      <c r="BB16" s="16">
        <f>1/1000*(SUM([1]PaperSectorMinusCoreVPAImp!AZ$47:AZ$47)+SUM([1]PaperSectorMinusCoreVPAImp!AZ$105:AZ$105))</f>
        <v>0</v>
      </c>
      <c r="BC16" s="16">
        <f>1/1000*(SUM([1]PaperSectorMinusCoreVPAImp!BA$47:BA$47)+SUM([1]PaperSectorMinusCoreVPAImp!BA$105:BA$105))</f>
        <v>0</v>
      </c>
      <c r="BD16" s="108"/>
    </row>
    <row r="17" spans="2:56">
      <c r="B17" s="115" t="s">
        <v>24</v>
      </c>
      <c r="C17" s="129">
        <f>1/$A$1*[1]PaperSectorMinusCoreVPAImp!B$109</f>
        <v>0.19452973749999999</v>
      </c>
      <c r="D17" s="128">
        <f>1/$A$1*[1]PaperSectorMinusCoreVPAImp!C$109</f>
        <v>0.22851415549999998</v>
      </c>
      <c r="E17" s="128">
        <f>1/$A$1*[1]PaperSectorMinusCoreVPAImp!D$109</f>
        <v>0.27695853850000002</v>
      </c>
      <c r="F17" s="128">
        <f>1/$A$1*[1]PaperSectorMinusCoreVPAImp!E$109</f>
        <v>0.45666696849999999</v>
      </c>
      <c r="G17" s="128">
        <f>1/$A$1*[1]PaperSectorMinusCoreVPAImp!F$109</f>
        <v>0.66045301749999996</v>
      </c>
      <c r="H17" s="128">
        <f>1/$A$1*[1]PaperSectorMinusCoreVPAImp!G$109</f>
        <v>0.57642425050000001</v>
      </c>
      <c r="I17" s="128">
        <f>1/$A$1*[1]PaperSectorMinusCoreVPAImp!H$109</f>
        <v>0.69211003049999997</v>
      </c>
      <c r="J17" s="128">
        <f>1/$A$1*[1]PaperSectorMinusCoreVPAImp!I$109</f>
        <v>0.75188787950000002</v>
      </c>
      <c r="K17" s="128">
        <f>1/$A$1*[1]PaperSectorMinusCoreVPAImp!J$109</f>
        <v>0.81826857800000019</v>
      </c>
      <c r="L17" s="128">
        <f>1/$A$1*[1]PaperSectorMinusCoreVPAImp!K$109</f>
        <v>1.1736288779999999</v>
      </c>
      <c r="M17" s="128">
        <f>1/$A$1*[1]PaperSectorMinusCoreVPAImp!L$109</f>
        <v>1.2952215555</v>
      </c>
      <c r="N17" s="128">
        <f>1/$A$1*[1]PaperSectorMinusCoreVPAImp!M$109</f>
        <v>1.17878343271</v>
      </c>
      <c r="O17" s="128">
        <f>1/$A$1*[1]PaperSectorMinusCoreVPAImp!N$109</f>
        <v>1.2894432084999998</v>
      </c>
      <c r="P17" s="128">
        <f>1/$A$1*[1]PaperSectorMinusCoreVPAImp!O$109</f>
        <v>1.51577048</v>
      </c>
      <c r="Q17" s="128">
        <f>1/$A$1*[1]PaperSectorMinusCoreVPAImp!P$109</f>
        <v>1.4239129429599999</v>
      </c>
      <c r="R17" s="128">
        <f>1/$A$1*[1]PaperSectorMinusCoreVPAImp!Q$109</f>
        <v>1.26625970784</v>
      </c>
      <c r="S17" s="128">
        <f>1/$A$1*[1]PaperSectorMinusCoreVPAImp!R$109</f>
        <v>1.0918263321199999</v>
      </c>
      <c r="T17" s="128">
        <f>1/$A$1*[1]PaperSectorMinusCoreVPAImp!S$109</f>
        <v>1.0584280226399998</v>
      </c>
      <c r="U17" s="128">
        <f>1/$A$1*[1]PaperSectorMinusCoreVPAImp!T$109</f>
        <v>0</v>
      </c>
      <c r="V17" s="128">
        <f>1/$A$1*[1]PaperSectorMinusCoreVPAImp!U$109</f>
        <v>0</v>
      </c>
      <c r="W17" s="128">
        <f>1/$A$1*[1]PaperSectorMinusCoreVPAImp!V$109</f>
        <v>0</v>
      </c>
      <c r="X17" s="128">
        <f>1/$A$1*[1]PaperSectorMinusCoreVPAImp!W$109</f>
        <v>0</v>
      </c>
      <c r="Y17" s="128">
        <f>1/$A$1*[1]PaperSectorMinusCoreVPAImp!X$109</f>
        <v>0</v>
      </c>
      <c r="Z17" s="128">
        <f>1/$A$1*[1]PaperSectorMinusCoreVPAImp!Y$109</f>
        <v>0</v>
      </c>
      <c r="AA17" s="128">
        <f>1/$A$1*[1]PaperSectorMinusCoreVPAImp!Z$109</f>
        <v>0</v>
      </c>
      <c r="AB17" s="128">
        <f>1/$A$1*[1]PaperSectorMinusCoreVPAImp!AA$109</f>
        <v>0</v>
      </c>
      <c r="AC17" s="95"/>
      <c r="AD17" s="16">
        <f>1/1000*[1]PaperSectorMinusCoreVPAImp!AB$109</f>
        <v>2.9767000000000002E-2</v>
      </c>
      <c r="AE17" s="12">
        <f>1/1000*[1]PaperSectorMinusCoreVPAImp!AC$109</f>
        <v>2.8799245000000001E-2</v>
      </c>
      <c r="AF17" s="12">
        <f>1/1000*[1]PaperSectorMinusCoreVPAImp!AD$109</f>
        <v>3.3975249999999999E-2</v>
      </c>
      <c r="AG17" s="12">
        <f>1/1000*[1]PaperSectorMinusCoreVPAImp!AE$109</f>
        <v>5.2915331000000003E-2</v>
      </c>
      <c r="AH17" s="12">
        <f>1/1000*[1]PaperSectorMinusCoreVPAImp!AF$109</f>
        <v>9.1154010000000008E-2</v>
      </c>
      <c r="AI17" s="12">
        <f>1/1000*[1]PaperSectorMinusCoreVPAImp!AG$109</f>
        <v>8.4715379999999979E-2</v>
      </c>
      <c r="AJ17" s="12">
        <f>1/1000*[1]PaperSectorMinusCoreVPAImp!AH$109</f>
        <v>0.10259599599999999</v>
      </c>
      <c r="AK17" s="12">
        <f>1/1000*[1]PaperSectorMinusCoreVPAImp!AI$109</f>
        <v>0.13820295899999999</v>
      </c>
      <c r="AL17" s="12">
        <f>1/1000*[1]PaperSectorMinusCoreVPAImp!AJ$109</f>
        <v>0.13438906</v>
      </c>
      <c r="AM17" s="12">
        <f>1/1000*[1]PaperSectorMinusCoreVPAImp!AK$109</f>
        <v>0.18749681400000001</v>
      </c>
      <c r="AN17" s="12">
        <f>1/1000*[1]PaperSectorMinusCoreVPAImp!AL$109</f>
        <v>0.26455425000000005</v>
      </c>
      <c r="AO17" s="12">
        <f>1/1000*[1]PaperSectorMinusCoreVPAImp!AM$109</f>
        <v>0.29034692399999995</v>
      </c>
      <c r="AP17" s="12">
        <f>1/1000*[1]PaperSectorMinusCoreVPAImp!AN$109</f>
        <v>0.28215088999999999</v>
      </c>
      <c r="AQ17" s="12">
        <f>1/1000*[1]PaperSectorMinusCoreVPAImp!AO$109</f>
        <v>0.30320572699999998</v>
      </c>
      <c r="AR17" s="12">
        <f>1/1000*[1]PaperSectorMinusCoreVPAImp!AP$109</f>
        <v>0.27806977399999999</v>
      </c>
      <c r="AS17" s="12">
        <f>1/1000*[1]PaperSectorMinusCoreVPAImp!AQ$109</f>
        <v>0.24234720700000001</v>
      </c>
      <c r="AT17" s="12">
        <f>1/1000*[1]PaperSectorMinusCoreVPAImp!AR$109</f>
        <v>0.21441286500000001</v>
      </c>
      <c r="AU17" s="12">
        <f>1/1000*[1]PaperSectorMinusCoreVPAImp!AS$109</f>
        <v>0.24369813399999998</v>
      </c>
      <c r="AV17" s="12">
        <f>1/1000*[1]PaperSectorMinusCoreVPAImp!AT$109</f>
        <v>0</v>
      </c>
      <c r="AW17" s="12">
        <f>1/1000*[1]PaperSectorMinusCoreVPAImp!AU$109</f>
        <v>0</v>
      </c>
      <c r="AX17" s="12">
        <f>1/1000*[1]PaperSectorMinusCoreVPAImp!AV$109</f>
        <v>0</v>
      </c>
      <c r="AY17" s="12">
        <f>1/1000*[1]PaperSectorMinusCoreVPAImp!AW$109</f>
        <v>0</v>
      </c>
      <c r="AZ17" s="12">
        <f>1/1000*[1]PaperSectorMinusCoreVPAImp!AX$109</f>
        <v>0</v>
      </c>
      <c r="BA17" s="12">
        <f>1/1000*[1]PaperSectorMinusCoreVPAImp!AY$109</f>
        <v>0</v>
      </c>
      <c r="BB17" s="12">
        <f>1/1000*[1]PaperSectorMinusCoreVPAImp!AZ$109</f>
        <v>0</v>
      </c>
      <c r="BC17" s="12">
        <f>1/1000*[1]PaperSectorMinusCoreVPAImp!BA$109</f>
        <v>0</v>
      </c>
      <c r="BD17" s="108"/>
    </row>
    <row r="18" spans="2:56">
      <c r="B18" s="115" t="s">
        <v>65</v>
      </c>
      <c r="C18" s="16">
        <f>1/$A$1*[1]PaperSectorMinusCoreVPAImp!B$116</f>
        <v>6.0778052000000006E-2</v>
      </c>
      <c r="D18" s="12">
        <f>1/$A$1*[1]PaperSectorMinusCoreVPAImp!C$116</f>
        <v>0.11220270500000004</v>
      </c>
      <c r="E18" s="12">
        <f>1/$A$1*[1]PaperSectorMinusCoreVPAImp!D$116</f>
        <v>0.11538806750000004</v>
      </c>
      <c r="F18" s="12">
        <f>1/$A$1*[1]PaperSectorMinusCoreVPAImp!E$116</f>
        <v>0.13137368199999999</v>
      </c>
      <c r="G18" s="12">
        <f>1/$A$1*[1]PaperSectorMinusCoreVPAImp!F$116</f>
        <v>0.14711788799999997</v>
      </c>
      <c r="H18" s="12">
        <f>1/$A$1*[1]PaperSectorMinusCoreVPAImp!G$116</f>
        <v>0.14595487550000005</v>
      </c>
      <c r="I18" s="12">
        <f>1/$A$1*[1]PaperSectorMinusCoreVPAImp!H$116</f>
        <v>0.18476170099999997</v>
      </c>
      <c r="J18" s="12">
        <f>1/$A$1*[1]PaperSectorMinusCoreVPAImp!I$116</f>
        <v>0.19918308000000001</v>
      </c>
      <c r="K18" s="12">
        <f>1/$A$1*[1]PaperSectorMinusCoreVPAImp!J$116</f>
        <v>0.22426621600000002</v>
      </c>
      <c r="L18" s="12">
        <f>1/$A$1*[1]PaperSectorMinusCoreVPAImp!K$116</f>
        <v>0.14307765849999995</v>
      </c>
      <c r="M18" s="12">
        <f>1/$A$1*[1]PaperSectorMinusCoreVPAImp!L$116</f>
        <v>0.25776303900000003</v>
      </c>
      <c r="N18" s="12">
        <f>1/$A$1*[1]PaperSectorMinusCoreVPAImp!M$116</f>
        <v>0.15848633605999998</v>
      </c>
      <c r="O18" s="12">
        <f>1/$A$1*[1]PaperSectorMinusCoreVPAImp!N$116</f>
        <v>0.18821264400000001</v>
      </c>
      <c r="P18" s="12">
        <f>1/$A$1*[1]PaperSectorMinusCoreVPAImp!O$116</f>
        <v>0.30117511799999996</v>
      </c>
      <c r="Q18" s="12">
        <f>1/$A$1*[1]PaperSectorMinusCoreVPAImp!P$116</f>
        <v>0.44653381699999994</v>
      </c>
      <c r="R18" s="12">
        <f>1/$A$1*[1]PaperSectorMinusCoreVPAImp!Q$116</f>
        <v>0.56848432976999996</v>
      </c>
      <c r="S18" s="12">
        <f>1/$A$1*[1]PaperSectorMinusCoreVPAImp!R$116</f>
        <v>0.7299328776499997</v>
      </c>
      <c r="T18" s="12">
        <f>1/$A$1*[1]PaperSectorMinusCoreVPAImp!S$116</f>
        <v>0.85860485249999985</v>
      </c>
      <c r="U18" s="12">
        <f>1/$A$1*[1]PaperSectorMinusCoreVPAImp!T$116</f>
        <v>0</v>
      </c>
      <c r="V18" s="12">
        <f>1/$A$1*[1]PaperSectorMinusCoreVPAImp!U$116</f>
        <v>0</v>
      </c>
      <c r="W18" s="12">
        <f>1/$A$1*[1]PaperSectorMinusCoreVPAImp!V$116</f>
        <v>0</v>
      </c>
      <c r="X18" s="12">
        <f>1/$A$1*[1]PaperSectorMinusCoreVPAImp!W$116</f>
        <v>0</v>
      </c>
      <c r="Y18" s="12">
        <f>1/$A$1*[1]PaperSectorMinusCoreVPAImp!X$116</f>
        <v>0</v>
      </c>
      <c r="Z18" s="12">
        <f>1/$A$1*[1]PaperSectorMinusCoreVPAImp!Y$116</f>
        <v>0</v>
      </c>
      <c r="AA18" s="12">
        <f>1/$A$1*[1]PaperSectorMinusCoreVPAImp!Z$116</f>
        <v>0</v>
      </c>
      <c r="AB18" s="12">
        <f>1/$A$1*[1]PaperSectorMinusCoreVPAImp!AA$116</f>
        <v>0</v>
      </c>
      <c r="AC18" s="59"/>
      <c r="AD18" s="16">
        <f>1/1000*[1]PaperSectorMinusCoreVPAImp!AB$116</f>
        <v>2.4046000000000001E-2</v>
      </c>
      <c r="AE18" s="12">
        <f>1/1000*[1]PaperSectorMinusCoreVPAImp!AC$116</f>
        <v>2.8339403000000003E-2</v>
      </c>
      <c r="AF18" s="12">
        <f>1/1000*[1]PaperSectorMinusCoreVPAImp!AD$116</f>
        <v>3.664121E-2</v>
      </c>
      <c r="AG18" s="12">
        <f>1/1000*[1]PaperSectorMinusCoreVPAImp!AE$116</f>
        <v>3.9161881999999995E-2</v>
      </c>
      <c r="AH18" s="12">
        <f>1/1000*[1]PaperSectorMinusCoreVPAImp!AF$116</f>
        <v>4.2740529999999999E-2</v>
      </c>
      <c r="AI18" s="12">
        <f>1/1000*[1]PaperSectorMinusCoreVPAImp!AG$116</f>
        <v>5.1205907000000002E-2</v>
      </c>
      <c r="AJ18" s="12">
        <f>1/1000*[1]PaperSectorMinusCoreVPAImp!AH$116</f>
        <v>7.5275738000000009E-2</v>
      </c>
      <c r="AK18" s="12">
        <f>1/1000*[1]PaperSectorMinusCoreVPAImp!AI$116</f>
        <v>8.4883029999999998E-2</v>
      </c>
      <c r="AL18" s="12">
        <f>1/1000*[1]PaperSectorMinusCoreVPAImp!AJ$116</f>
        <v>5.6500753000000008E-2</v>
      </c>
      <c r="AM18" s="12">
        <f>1/1000*[1]PaperSectorMinusCoreVPAImp!AK$116</f>
        <v>8.7450845999999999E-2</v>
      </c>
      <c r="AN18" s="12">
        <f>1/1000*[1]PaperSectorMinusCoreVPAImp!AL$116</f>
        <v>0.13744485000000001</v>
      </c>
      <c r="AO18" s="12">
        <f>1/1000*[1]PaperSectorMinusCoreVPAImp!AM$116</f>
        <v>0.118162077</v>
      </c>
      <c r="AP18" s="12">
        <f>1/1000*[1]PaperSectorMinusCoreVPAImp!AN$116</f>
        <v>0.12526368200000002</v>
      </c>
      <c r="AQ18" s="12">
        <f>1/1000*[1]PaperSectorMinusCoreVPAImp!AO$116</f>
        <v>0.13254692399999998</v>
      </c>
      <c r="AR18" s="12">
        <f>1/1000*[1]PaperSectorMinusCoreVPAImp!AP$116</f>
        <v>0.15253297499999999</v>
      </c>
      <c r="AS18" s="12">
        <f>1/1000*[1]PaperSectorMinusCoreVPAImp!AQ$116</f>
        <v>0.16486324999999999</v>
      </c>
      <c r="AT18" s="12">
        <f>1/1000*[1]PaperSectorMinusCoreVPAImp!AR$116</f>
        <v>0.19699784599999998</v>
      </c>
      <c r="AU18" s="12">
        <f>1/1000*[1]PaperSectorMinusCoreVPAImp!AS$116</f>
        <v>0.23808003700000002</v>
      </c>
      <c r="AV18" s="12">
        <f>1/1000*[1]PaperSectorMinusCoreVPAImp!AT$116</f>
        <v>0</v>
      </c>
      <c r="AW18" s="12">
        <f>1/1000*[1]PaperSectorMinusCoreVPAImp!AU$116</f>
        <v>0</v>
      </c>
      <c r="AX18" s="12">
        <f>1/1000*[1]PaperSectorMinusCoreVPAImp!AV$116</f>
        <v>0</v>
      </c>
      <c r="AY18" s="12">
        <f>1/1000*[1]PaperSectorMinusCoreVPAImp!AW$116</f>
        <v>0</v>
      </c>
      <c r="AZ18" s="12">
        <f>1/1000*[1]PaperSectorMinusCoreVPAImp!AX$116</f>
        <v>0</v>
      </c>
      <c r="BA18" s="12">
        <f>1/1000*[1]PaperSectorMinusCoreVPAImp!AY$116</f>
        <v>0</v>
      </c>
      <c r="BB18" s="12">
        <f>1/1000*[1]PaperSectorMinusCoreVPAImp!AZ$116</f>
        <v>0</v>
      </c>
      <c r="BC18" s="12">
        <f>1/1000*[1]PaperSectorMinusCoreVPAImp!BA$116</f>
        <v>0</v>
      </c>
      <c r="BD18" s="108"/>
    </row>
    <row r="19" spans="2:56">
      <c r="B19" s="115" t="s">
        <v>79</v>
      </c>
      <c r="C19" s="16">
        <f>1/$A$1*[1]PaperSectorMinusCoreVPAImp!B$138</f>
        <v>5.3340315000000001E-3</v>
      </c>
      <c r="D19" s="12">
        <f>1/$A$1*[1]PaperSectorMinusCoreVPAImp!C$138</f>
        <v>1.5424831100000001E-2</v>
      </c>
      <c r="E19" s="12">
        <f>1/$A$1*[1]PaperSectorMinusCoreVPAImp!D$138</f>
        <v>2.4084998E-2</v>
      </c>
      <c r="F19" s="12">
        <f>1/$A$1*[1]PaperSectorMinusCoreVPAImp!E$138</f>
        <v>3.3772965000000002E-2</v>
      </c>
      <c r="G19" s="12">
        <f>1/$A$1*[1]PaperSectorMinusCoreVPAImp!F$138</f>
        <v>3.62904675E-2</v>
      </c>
      <c r="H19" s="12">
        <f>1/$A$1*[1]PaperSectorMinusCoreVPAImp!G$138</f>
        <v>2.7552E-2</v>
      </c>
      <c r="I19" s="12">
        <f>1/$A$1*[1]PaperSectorMinusCoreVPAImp!H$138</f>
        <v>5.580106755E-2</v>
      </c>
      <c r="J19" s="12">
        <f>1/$A$1*[1]PaperSectorMinusCoreVPAImp!I$138</f>
        <v>6.6560003999999992E-2</v>
      </c>
      <c r="K19" s="12">
        <f>1/$A$1*[1]PaperSectorMinusCoreVPAImp!J$138</f>
        <v>7.7998409999999949E-2</v>
      </c>
      <c r="L19" s="12">
        <f>1/$A$1*[1]PaperSectorMinusCoreVPAImp!K$138</f>
        <v>9.8483419500000002E-2</v>
      </c>
      <c r="M19" s="12">
        <f>1/$A$1*[1]PaperSectorMinusCoreVPAImp!L$138</f>
        <v>0.13307399550000001</v>
      </c>
      <c r="N19" s="12">
        <f>1/$A$1*[1]PaperSectorMinusCoreVPAImp!M$138</f>
        <v>0.13315415010000001</v>
      </c>
      <c r="O19" s="12">
        <f>1/$A$1*[1]PaperSectorMinusCoreVPAImp!N$138</f>
        <v>0.14689619199999998</v>
      </c>
      <c r="P19" s="12">
        <f>1/$A$1*[1]PaperSectorMinusCoreVPAImp!O$138</f>
        <v>0.14606412974999999</v>
      </c>
      <c r="Q19" s="12">
        <f>1/$A$1*[1]PaperSectorMinusCoreVPAImp!P$138</f>
        <v>0.17163522761</v>
      </c>
      <c r="R19" s="12">
        <f>1/$A$1*[1]PaperSectorMinusCoreVPAImp!Q$138</f>
        <v>0.16385754132999999</v>
      </c>
      <c r="S19" s="12">
        <f>1/$A$1*[1]PaperSectorMinusCoreVPAImp!R$138</f>
        <v>0.17318160426000001</v>
      </c>
      <c r="T19" s="12">
        <f>1/$A$1*[1]PaperSectorMinusCoreVPAImp!S$138</f>
        <v>0.24678276819</v>
      </c>
      <c r="U19" s="12">
        <f>1/$A$1*[1]PaperSectorMinusCoreVPAImp!T$138</f>
        <v>0</v>
      </c>
      <c r="V19" s="12">
        <f>1/$A$1*[1]PaperSectorMinusCoreVPAImp!U$138</f>
        <v>0</v>
      </c>
      <c r="W19" s="12">
        <f>1/$A$1*[1]PaperSectorMinusCoreVPAImp!V$138</f>
        <v>0</v>
      </c>
      <c r="X19" s="12">
        <f>1/$A$1*[1]PaperSectorMinusCoreVPAImp!W$138</f>
        <v>0</v>
      </c>
      <c r="Y19" s="12">
        <f>1/$A$1*[1]PaperSectorMinusCoreVPAImp!X$138</f>
        <v>0</v>
      </c>
      <c r="Z19" s="12">
        <f>1/$A$1*[1]PaperSectorMinusCoreVPAImp!Y$138</f>
        <v>0</v>
      </c>
      <c r="AA19" s="12">
        <f>1/$A$1*[1]PaperSectorMinusCoreVPAImp!Z$138</f>
        <v>0</v>
      </c>
      <c r="AB19" s="12">
        <f>1/$A$1*[1]PaperSectorMinusCoreVPAImp!AA$138</f>
        <v>0</v>
      </c>
      <c r="AC19" s="61"/>
      <c r="AD19" s="16">
        <f>1/1000*[1]PaperSectorMinusCoreVPAImp!AB$138</f>
        <v>2.1419999999999998E-3</v>
      </c>
      <c r="AE19" s="12">
        <f>1/1000*[1]PaperSectorMinusCoreVPAImp!AC$138</f>
        <v>2.0219079999999998E-3</v>
      </c>
      <c r="AF19" s="12">
        <f>1/1000*[1]PaperSectorMinusCoreVPAImp!AD$138</f>
        <v>5.9677640000000004E-3</v>
      </c>
      <c r="AG19" s="12">
        <f>1/1000*[1]PaperSectorMinusCoreVPAImp!AE$138</f>
        <v>7.3450789999999992E-3</v>
      </c>
      <c r="AH19" s="12">
        <f>1/1000*[1]PaperSectorMinusCoreVPAImp!AF$138</f>
        <v>6.9084029999999996E-3</v>
      </c>
      <c r="AI19" s="12">
        <f>1/1000*[1]PaperSectorMinusCoreVPAImp!AG$138</f>
        <v>6.1830319999999998E-3</v>
      </c>
      <c r="AJ19" s="12">
        <f>1/1000*[1]PaperSectorMinusCoreVPAImp!AH$138</f>
        <v>9.5579449999999982E-3</v>
      </c>
      <c r="AK19" s="12">
        <f>1/1000*[1]PaperSectorMinusCoreVPAImp!AI$138</f>
        <v>1.3789652000000001E-2</v>
      </c>
      <c r="AL19" s="12">
        <f>1/1000*[1]PaperSectorMinusCoreVPAImp!AJ$138</f>
        <v>1.7059974999999998E-2</v>
      </c>
      <c r="AM19" s="12">
        <f>1/1000*[1]PaperSectorMinusCoreVPAImp!AK$138</f>
        <v>2.6412508000000001E-2</v>
      </c>
      <c r="AN19" s="12">
        <f>1/1000*[1]PaperSectorMinusCoreVPAImp!AL$138</f>
        <v>3.1742329999999999E-2</v>
      </c>
      <c r="AO19" s="12">
        <f>1/1000*[1]PaperSectorMinusCoreVPAImp!AM$138</f>
        <v>4.0597370000000001E-2</v>
      </c>
      <c r="AP19" s="12">
        <f>1/1000*[1]PaperSectorMinusCoreVPAImp!AN$138</f>
        <v>4.4483325000000004E-2</v>
      </c>
      <c r="AQ19" s="12">
        <f>1/1000*[1]PaperSectorMinusCoreVPAImp!AO$138</f>
        <v>4.0500830000000003E-3</v>
      </c>
      <c r="AR19" s="12">
        <f>1/1000*[1]PaperSectorMinusCoreVPAImp!AP$138</f>
        <v>5.5075688999999997E-2</v>
      </c>
      <c r="AS19" s="12">
        <f>1/1000*[1]PaperSectorMinusCoreVPAImp!AQ$138</f>
        <v>5.3894478999999995E-2</v>
      </c>
      <c r="AT19" s="12">
        <f>1/1000*[1]PaperSectorMinusCoreVPAImp!AR$138</f>
        <v>5.8979045000000001E-2</v>
      </c>
      <c r="AU19" s="12">
        <f>1/1000*[1]PaperSectorMinusCoreVPAImp!AS$138</f>
        <v>6.9021677000000003E-2</v>
      </c>
      <c r="AV19" s="12">
        <f>1/1000*[1]PaperSectorMinusCoreVPAImp!AT$138</f>
        <v>0</v>
      </c>
      <c r="AW19" s="12">
        <f>1/1000*[1]PaperSectorMinusCoreVPAImp!AU$138</f>
        <v>0</v>
      </c>
      <c r="AX19" s="12">
        <f>1/1000*[1]PaperSectorMinusCoreVPAImp!AV$138</f>
        <v>0</v>
      </c>
      <c r="AY19" s="12">
        <f>1/1000*[1]PaperSectorMinusCoreVPAImp!AW$138</f>
        <v>0</v>
      </c>
      <c r="AZ19" s="12">
        <f>1/1000*[1]PaperSectorMinusCoreVPAImp!AX$138</f>
        <v>0</v>
      </c>
      <c r="BA19" s="12">
        <f>1/1000*[1]PaperSectorMinusCoreVPAImp!AY$138</f>
        <v>0</v>
      </c>
      <c r="BB19" s="12">
        <f>1/1000*[1]PaperSectorMinusCoreVPAImp!AZ$138</f>
        <v>0</v>
      </c>
      <c r="BC19" s="12">
        <f>1/1000*[1]PaperSectorMinusCoreVPAImp!BA$138</f>
        <v>0</v>
      </c>
      <c r="BD19" s="108"/>
    </row>
    <row r="20" spans="2:56">
      <c r="B20" s="115" t="s">
        <v>31</v>
      </c>
      <c r="C20" s="16">
        <f>1/$A$1*[1]PaperSectorMinusCoreVPAImp!B$187</f>
        <v>1.5744050000000002E-4</v>
      </c>
      <c r="D20" s="12">
        <f>1/$A$1*[1]PaperSectorMinusCoreVPAImp!C$187</f>
        <v>1.0616199999999999E-4</v>
      </c>
      <c r="E20" s="12">
        <f>1/$A$1*[1]PaperSectorMinusCoreVPAImp!D$187</f>
        <v>2.6804942500000001E-2</v>
      </c>
      <c r="F20" s="12">
        <f>1/$A$1*[1]PaperSectorMinusCoreVPAImp!E$187</f>
        <v>4.830386049999999E-2</v>
      </c>
      <c r="G20" s="12">
        <f>1/$A$1*[1]PaperSectorMinusCoreVPAImp!F$187</f>
        <v>3.9633236299999978E-2</v>
      </c>
      <c r="H20" s="12">
        <f>1/$A$1*[1]PaperSectorMinusCoreVPAImp!G$187</f>
        <v>4.8143924500000004E-2</v>
      </c>
      <c r="I20" s="12">
        <f>1/$A$1*[1]PaperSectorMinusCoreVPAImp!H$187</f>
        <v>0.10872019199999999</v>
      </c>
      <c r="J20" s="12">
        <f>1/$A$1*[1]PaperSectorMinusCoreVPAImp!I$187</f>
        <v>0.14988869700000002</v>
      </c>
      <c r="K20" s="12">
        <f>1/$A$1*[1]PaperSectorMinusCoreVPAImp!J$187</f>
        <v>9.6916379000000011E-2</v>
      </c>
      <c r="L20" s="12">
        <f>1/$A$1*[1]PaperSectorMinusCoreVPAImp!K$187</f>
        <v>0.1330803495</v>
      </c>
      <c r="M20" s="12">
        <f>1/$A$1*[1]PaperSectorMinusCoreVPAImp!L$187</f>
        <v>0.115550288</v>
      </c>
      <c r="N20" s="12">
        <f>1/$A$1*[1]PaperSectorMinusCoreVPAImp!M$187</f>
        <v>8.7702145999999995E-2</v>
      </c>
      <c r="O20" s="12">
        <f>1/$A$1*[1]PaperSectorMinusCoreVPAImp!N$187</f>
        <v>7.4656067499999992E-2</v>
      </c>
      <c r="P20" s="12">
        <f>1/$A$1*[1]PaperSectorMinusCoreVPAImp!O$187</f>
        <v>5.3603700499999997E-2</v>
      </c>
      <c r="Q20" s="12">
        <f>1/$A$1*[1]PaperSectorMinusCoreVPAImp!P$187</f>
        <v>6.5359983499999996E-2</v>
      </c>
      <c r="R20" s="12">
        <f>1/$A$1*[1]PaperSectorMinusCoreVPAImp!Q$187</f>
        <v>3.6770698999999997E-2</v>
      </c>
      <c r="S20" s="12">
        <f>1/$A$1*[1]PaperSectorMinusCoreVPAImp!R$187</f>
        <v>3.4281943500000002E-2</v>
      </c>
      <c r="T20" s="12">
        <f>1/$A$1*[1]PaperSectorMinusCoreVPAImp!S$187</f>
        <v>4.2145585999999999E-2</v>
      </c>
      <c r="U20" s="12">
        <f>1/$A$1*[1]PaperSectorMinusCoreVPAImp!T$187</f>
        <v>0</v>
      </c>
      <c r="V20" s="12">
        <f>1/$A$1*[1]PaperSectorMinusCoreVPAImp!U$187</f>
        <v>0</v>
      </c>
      <c r="W20" s="12">
        <f>1/$A$1*[1]PaperSectorMinusCoreVPAImp!V$187</f>
        <v>0</v>
      </c>
      <c r="X20" s="12">
        <f>1/$A$1*[1]PaperSectorMinusCoreVPAImp!W$187</f>
        <v>0</v>
      </c>
      <c r="Y20" s="12">
        <f>1/$A$1*[1]PaperSectorMinusCoreVPAImp!X$187</f>
        <v>0</v>
      </c>
      <c r="Z20" s="12">
        <f>1/$A$1*[1]PaperSectorMinusCoreVPAImp!Y$187</f>
        <v>0</v>
      </c>
      <c r="AA20" s="12">
        <f>1/$A$1*[1]PaperSectorMinusCoreVPAImp!Z$187</f>
        <v>0</v>
      </c>
      <c r="AB20" s="12">
        <f>1/$A$1*[1]PaperSectorMinusCoreVPAImp!AA$187</f>
        <v>0</v>
      </c>
      <c r="AC20" s="61"/>
      <c r="AD20" s="16">
        <f>1/1000*[1]PaperSectorMinusCoreVPAImp!AB$187</f>
        <v>3.5699999999999998E-3</v>
      </c>
      <c r="AE20" s="12">
        <f>1/1000*[1]PaperSectorMinusCoreVPAImp!AC$187</f>
        <v>1.325419E-3</v>
      </c>
      <c r="AF20" s="12">
        <f>1/1000*[1]PaperSectorMinusCoreVPAImp!AD$187</f>
        <v>3.015612E-3</v>
      </c>
      <c r="AG20" s="12">
        <f>1/1000*[1]PaperSectorMinusCoreVPAImp!AE$187</f>
        <v>5.9146670000000002E-3</v>
      </c>
      <c r="AH20" s="12">
        <f>1/1000*[1]PaperSectorMinusCoreVPAImp!AF$187</f>
        <v>5.4827269999999997E-3</v>
      </c>
      <c r="AI20" s="12">
        <f>1/1000*[1]PaperSectorMinusCoreVPAImp!AG$187</f>
        <v>5.908623E-3</v>
      </c>
      <c r="AJ20" s="12">
        <f>1/1000*[1]PaperSectorMinusCoreVPAImp!AH$187</f>
        <v>1.5728817999999999E-2</v>
      </c>
      <c r="AK20" s="12">
        <f>1/1000*[1]PaperSectorMinusCoreVPAImp!AI$187</f>
        <v>2.0678406999999999E-2</v>
      </c>
      <c r="AL20" s="12">
        <f>1/1000*[1]PaperSectorMinusCoreVPAImp!AJ$187</f>
        <v>2.1635410999999997E-2</v>
      </c>
      <c r="AM20" s="12">
        <f>1/1000*[1]PaperSectorMinusCoreVPAImp!AK$187</f>
        <v>2.0323131000000001E-2</v>
      </c>
      <c r="AN20" s="12">
        <f>1/1000*[1]PaperSectorMinusCoreVPAImp!AL$187</f>
        <v>2.126813E-2</v>
      </c>
      <c r="AO20" s="12">
        <f>1/1000*[1]PaperSectorMinusCoreVPAImp!AM$187</f>
        <v>2.0768149999999999E-2</v>
      </c>
      <c r="AP20" s="12">
        <f>1/1000*[1]PaperSectorMinusCoreVPAImp!AN$187</f>
        <v>1.5871507999999999E-2</v>
      </c>
      <c r="AQ20" s="12">
        <f>1/1000*[1]PaperSectorMinusCoreVPAImp!AO$187</f>
        <v>1.3403854E-2</v>
      </c>
      <c r="AR20" s="12">
        <f>1/1000*[1]PaperSectorMinusCoreVPAImp!AP$187</f>
        <v>1.2424065999999999E-2</v>
      </c>
      <c r="AS20" s="12">
        <f>1/1000*[1]PaperSectorMinusCoreVPAImp!AQ$187</f>
        <v>6.7536540000000004E-3</v>
      </c>
      <c r="AT20" s="12">
        <f>1/1000*[1]PaperSectorMinusCoreVPAImp!AR$187</f>
        <v>4.698687E-3</v>
      </c>
      <c r="AU20" s="12">
        <f>1/1000*[1]PaperSectorMinusCoreVPAImp!AS$187</f>
        <v>3.8057260000000002E-3</v>
      </c>
      <c r="AV20" s="12">
        <f>1/1000*[1]PaperSectorMinusCoreVPAImp!AT$187</f>
        <v>0</v>
      </c>
      <c r="AW20" s="12">
        <f>1/1000*[1]PaperSectorMinusCoreVPAImp!AU$187</f>
        <v>0</v>
      </c>
      <c r="AX20" s="12">
        <f>1/1000*[1]PaperSectorMinusCoreVPAImp!AV$187</f>
        <v>0</v>
      </c>
      <c r="AY20" s="12">
        <f>1/1000*[1]PaperSectorMinusCoreVPAImp!AW$187</f>
        <v>0</v>
      </c>
      <c r="AZ20" s="12">
        <f>1/1000*[1]PaperSectorMinusCoreVPAImp!AX$187</f>
        <v>0</v>
      </c>
      <c r="BA20" s="12">
        <f>1/1000*[1]PaperSectorMinusCoreVPAImp!AY$187</f>
        <v>0</v>
      </c>
      <c r="BB20" s="12">
        <f>1/1000*[1]PaperSectorMinusCoreVPAImp!AZ$187</f>
        <v>0</v>
      </c>
      <c r="BC20" s="12">
        <f>1/1000*[1]PaperSectorMinusCoreVPAImp!BA$187</f>
        <v>0</v>
      </c>
      <c r="BD20" s="108"/>
    </row>
    <row r="21" spans="2:56">
      <c r="B21" s="115" t="s">
        <v>35</v>
      </c>
      <c r="C21" s="16">
        <f>1/$A$1*[1]PaperSectorMinusCoreVPAImp!B$206</f>
        <v>2.5308710000000002E-2</v>
      </c>
      <c r="D21" s="12">
        <f>1/$A$1*[1]PaperSectorMinusCoreVPAImp!C$206</f>
        <v>5.4652007999999995E-2</v>
      </c>
      <c r="E21" s="12">
        <f>1/$A$1*[1]PaperSectorMinusCoreVPAImp!D$206</f>
        <v>4.8738068999999995E-2</v>
      </c>
      <c r="F21" s="12">
        <f>1/$A$1*[1]PaperSectorMinusCoreVPAImp!E$206</f>
        <v>7.4267986999999994E-2</v>
      </c>
      <c r="G21" s="12">
        <f>1/$A$1*[1]PaperSectorMinusCoreVPAImp!F$206</f>
        <v>8.8709346999999994E-2</v>
      </c>
      <c r="H21" s="12">
        <f>1/$A$1*[1]PaperSectorMinusCoreVPAImp!G$206</f>
        <v>9.3054557999999996E-2</v>
      </c>
      <c r="I21" s="12">
        <f>1/$A$1*[1]PaperSectorMinusCoreVPAImp!H$206</f>
        <v>9.9897944000000002E-2</v>
      </c>
      <c r="J21" s="12">
        <f>1/$A$1*[1]PaperSectorMinusCoreVPAImp!I$206</f>
        <v>0.11966574999999999</v>
      </c>
      <c r="K21" s="12">
        <f>1/$A$1*[1]PaperSectorMinusCoreVPAImp!J$206</f>
        <v>0.12942420300000002</v>
      </c>
      <c r="L21" s="12">
        <f>1/$A$1*[1]PaperSectorMinusCoreVPAImp!K$206</f>
        <v>0.18462494799999998</v>
      </c>
      <c r="M21" s="12">
        <f>1/$A$1*[1]PaperSectorMinusCoreVPAImp!L$206</f>
        <v>0.16037269999999998</v>
      </c>
      <c r="N21" s="12">
        <f>1/$A$1*[1]PaperSectorMinusCoreVPAImp!M$206</f>
        <v>0.16295839899999998</v>
      </c>
      <c r="O21" s="12">
        <f>1/$A$1*[1]PaperSectorMinusCoreVPAImp!N$206</f>
        <v>0.15736887499999999</v>
      </c>
      <c r="P21" s="12">
        <f>1/$A$1*[1]PaperSectorMinusCoreVPAImp!O$206</f>
        <v>0.221328421</v>
      </c>
      <c r="Q21" s="12">
        <f>1/$A$1*[1]PaperSectorMinusCoreVPAImp!P$206</f>
        <v>0.14602012242000001</v>
      </c>
      <c r="R21" s="12">
        <f>1/$A$1*[1]PaperSectorMinusCoreVPAImp!Q$206</f>
        <v>0.171982462</v>
      </c>
      <c r="S21" s="12">
        <f>1/$A$1*[1]PaperSectorMinusCoreVPAImp!R$206</f>
        <v>0.16677565</v>
      </c>
      <c r="T21" s="12">
        <f>1/$A$1*[1]PaperSectorMinusCoreVPAImp!S$206</f>
        <v>0.17502448300000001</v>
      </c>
      <c r="U21" s="12">
        <f>1/$A$1*[1]PaperSectorMinusCoreVPAImp!T$206</f>
        <v>0</v>
      </c>
      <c r="V21" s="12">
        <f>1/$A$1*[1]PaperSectorMinusCoreVPAImp!U$206</f>
        <v>0</v>
      </c>
      <c r="W21" s="12">
        <f>1/$A$1*[1]PaperSectorMinusCoreVPAImp!V$206</f>
        <v>0</v>
      </c>
      <c r="X21" s="12">
        <f>1/$A$1*[1]PaperSectorMinusCoreVPAImp!W$206</f>
        <v>0</v>
      </c>
      <c r="Y21" s="12">
        <f>1/$A$1*[1]PaperSectorMinusCoreVPAImp!X$206</f>
        <v>0</v>
      </c>
      <c r="Z21" s="12">
        <f>1/$A$1*[1]PaperSectorMinusCoreVPAImp!Y$206</f>
        <v>0</v>
      </c>
      <c r="AA21" s="12">
        <f>1/$A$1*[1]PaperSectorMinusCoreVPAImp!Z$206</f>
        <v>0</v>
      </c>
      <c r="AB21" s="12">
        <f>1/$A$1*[1]PaperSectorMinusCoreVPAImp!AA$206</f>
        <v>0</v>
      </c>
      <c r="AC21" s="61"/>
      <c r="AD21" s="16">
        <f>1/1000*[1]PaperSectorMinusCoreVPAImp!AB$206</f>
        <v>2.3507E-2</v>
      </c>
      <c r="AE21" s="12">
        <f>1/1000*[1]PaperSectorMinusCoreVPAImp!AC$206</f>
        <v>4.7175422999999994E-2</v>
      </c>
      <c r="AF21" s="12">
        <f>1/1000*[1]PaperSectorMinusCoreVPAImp!AD$206</f>
        <v>5.1696910999999991E-2</v>
      </c>
      <c r="AG21" s="12">
        <f>1/1000*[1]PaperSectorMinusCoreVPAImp!AE$206</f>
        <v>8.5845589999999986E-2</v>
      </c>
      <c r="AH21" s="12">
        <f>1/1000*[1]PaperSectorMinusCoreVPAImp!AF$206</f>
        <v>0.11009909399999999</v>
      </c>
      <c r="AI21" s="12">
        <f>1/1000*[1]PaperSectorMinusCoreVPAImp!AG$206</f>
        <v>9.8221527000000003E-2</v>
      </c>
      <c r="AJ21" s="12">
        <f>1/1000*[1]PaperSectorMinusCoreVPAImp!AH$206</f>
        <v>0.10172549199999999</v>
      </c>
      <c r="AK21" s="12">
        <f>1/1000*[1]PaperSectorMinusCoreVPAImp!AI$206</f>
        <v>0.12105172799999998</v>
      </c>
      <c r="AL21" s="12">
        <f>1/1000*[1]PaperSectorMinusCoreVPAImp!AJ$206</f>
        <v>0.14286295600000001</v>
      </c>
      <c r="AM21" s="12">
        <f>1/1000*[1]PaperSectorMinusCoreVPAImp!AK$206</f>
        <v>0.19189793999999999</v>
      </c>
      <c r="AN21" s="12">
        <f>1/1000*[1]PaperSectorMinusCoreVPAImp!AL$206</f>
        <v>0.16045434999999997</v>
      </c>
      <c r="AO21" s="12">
        <f>1/1000*[1]PaperSectorMinusCoreVPAImp!AM$206</f>
        <v>0.16329719899999998</v>
      </c>
      <c r="AP21" s="12">
        <f>1/1000*[1]PaperSectorMinusCoreVPAImp!AN$206</f>
        <v>0.15562160999999999</v>
      </c>
      <c r="AQ21" s="12">
        <f>1/1000*[1]PaperSectorMinusCoreVPAImp!AO$206</f>
        <v>0.134674708</v>
      </c>
      <c r="AR21" s="12">
        <f>1/1000*[1]PaperSectorMinusCoreVPAImp!AP$206</f>
        <v>0.14039323200000001</v>
      </c>
      <c r="AS21" s="12">
        <f>1/1000*[1]PaperSectorMinusCoreVPAImp!AQ$206</f>
        <v>0.168977352</v>
      </c>
      <c r="AT21" s="12">
        <f>1/1000*[1]PaperSectorMinusCoreVPAImp!AR$206</f>
        <v>0.155484385</v>
      </c>
      <c r="AU21" s="12">
        <f>1/1000*[1]PaperSectorMinusCoreVPAImp!AS$206</f>
        <v>0.174159652</v>
      </c>
      <c r="AV21" s="12">
        <f>1/1000*[1]PaperSectorMinusCoreVPAImp!AT$206</f>
        <v>0</v>
      </c>
      <c r="AW21" s="12">
        <f>1/1000*[1]PaperSectorMinusCoreVPAImp!AU$206</f>
        <v>0</v>
      </c>
      <c r="AX21" s="12">
        <f>1/1000*[1]PaperSectorMinusCoreVPAImp!AV$206</f>
        <v>0</v>
      </c>
      <c r="AY21" s="12">
        <f>1/1000*[1]PaperSectorMinusCoreVPAImp!AW$206</f>
        <v>0</v>
      </c>
      <c r="AZ21" s="12">
        <f>1/1000*[1]PaperSectorMinusCoreVPAImp!AX$206</f>
        <v>0</v>
      </c>
      <c r="BA21" s="12">
        <f>1/1000*[1]PaperSectorMinusCoreVPAImp!AY$206</f>
        <v>0</v>
      </c>
      <c r="BB21" s="12">
        <f>1/1000*[1]PaperSectorMinusCoreVPAImp!AZ$206</f>
        <v>0</v>
      </c>
      <c r="BC21" s="12">
        <f>1/1000*[1]PaperSectorMinusCoreVPAImp!BA$206</f>
        <v>0</v>
      </c>
      <c r="BD21" s="108"/>
    </row>
    <row r="22" spans="2:56">
      <c r="B22" s="189" t="s">
        <v>37</v>
      </c>
      <c r="C22" s="90">
        <f>1/$A$1*[1]PaperSectorMinusCoreVPAImp!B$121</f>
        <v>0.21371494199999999</v>
      </c>
      <c r="D22" s="47">
        <f>1/$A$1*[1]PaperSectorMinusCoreVPAImp!C$121</f>
        <v>0.245243873</v>
      </c>
      <c r="E22" s="47">
        <f>1/$A$1*[1]PaperSectorMinusCoreVPAImp!D$121</f>
        <v>0.21107398550000001</v>
      </c>
      <c r="F22" s="47">
        <f>1/$A$1*[1]PaperSectorMinusCoreVPAImp!E$121</f>
        <v>0.3144806745</v>
      </c>
      <c r="G22" s="47">
        <f>1/$A$1*[1]PaperSectorMinusCoreVPAImp!F$121</f>
        <v>0.2903654705</v>
      </c>
      <c r="H22" s="47">
        <f>1/$A$1*[1]PaperSectorMinusCoreVPAImp!G$121</f>
        <v>0.32716762049999998</v>
      </c>
      <c r="I22" s="47">
        <f>1/$A$1*[1]PaperSectorMinusCoreVPAImp!H$121</f>
        <v>0.25436462100000001</v>
      </c>
      <c r="J22" s="47">
        <f>1/$A$1*[1]PaperSectorMinusCoreVPAImp!I$121</f>
        <v>0.22804833799999999</v>
      </c>
      <c r="K22" s="47">
        <f>1/$A$1*[1]PaperSectorMinusCoreVPAImp!J$121</f>
        <v>0.25615329249999996</v>
      </c>
      <c r="L22" s="47">
        <f>1/$A$1*[1]PaperSectorMinusCoreVPAImp!K$121</f>
        <v>0.35476255499999992</v>
      </c>
      <c r="M22" s="47">
        <f>1/$A$1*[1]PaperSectorMinusCoreVPAImp!L$121</f>
        <v>0.3522161935</v>
      </c>
      <c r="N22" s="47">
        <f>1/$A$1*[1]PaperSectorMinusCoreVPAImp!M$121</f>
        <v>0.39192534583999994</v>
      </c>
      <c r="O22" s="47">
        <f>1/$A$1*[1]PaperSectorMinusCoreVPAImp!N$121</f>
        <v>0.50741706399999997</v>
      </c>
      <c r="P22" s="47">
        <f>1/$A$1*[1]PaperSectorMinusCoreVPAImp!O$121</f>
        <v>0.54118113000000001</v>
      </c>
      <c r="Q22" s="47">
        <f>1/$A$1*[1]PaperSectorMinusCoreVPAImp!P$121</f>
        <v>0.60699848748999996</v>
      </c>
      <c r="R22" s="47">
        <f>1/$A$1*[1]PaperSectorMinusCoreVPAImp!Q$121</f>
        <v>0.71145149000000008</v>
      </c>
      <c r="S22" s="47">
        <f>1/$A$1*[1]PaperSectorMinusCoreVPAImp!R$121</f>
        <v>1.474980806</v>
      </c>
      <c r="T22" s="47">
        <f>1/$A$1*[1]PaperSectorMinusCoreVPAImp!S$121</f>
        <v>0</v>
      </c>
      <c r="U22" s="47">
        <f>1/$A$1*[1]PaperSectorMinusCoreVPAImp!T$121</f>
        <v>0</v>
      </c>
      <c r="V22" s="47">
        <f>1/$A$1*[1]PaperSectorMinusCoreVPAImp!U$121</f>
        <v>0</v>
      </c>
      <c r="W22" s="47">
        <f>1/$A$1*[1]PaperSectorMinusCoreVPAImp!V$121</f>
        <v>0</v>
      </c>
      <c r="X22" s="47">
        <f>1/$A$1*[1]PaperSectorMinusCoreVPAImp!W$121</f>
        <v>0</v>
      </c>
      <c r="Y22" s="47">
        <f>1/$A$1*[1]PaperSectorMinusCoreVPAImp!X$121</f>
        <v>0</v>
      </c>
      <c r="Z22" s="47">
        <f>1/$A$1*[1]PaperSectorMinusCoreVPAImp!Y$121</f>
        <v>0</v>
      </c>
      <c r="AA22" s="47">
        <f>1/$A$1*[1]PaperSectorMinusCoreVPAImp!Z$121</f>
        <v>0</v>
      </c>
      <c r="AB22" s="47">
        <f>1/$A$1*[1]PaperSectorMinusCoreVPAImp!AA$121</f>
        <v>0</v>
      </c>
      <c r="AC22" s="183"/>
      <c r="AD22" s="16">
        <f>1/1000*[1]PaperSectorMinusCoreVPAImp!AB$121</f>
        <v>3.9513999999999994E-2</v>
      </c>
      <c r="AE22" s="12">
        <f>1/1000*[1]PaperSectorMinusCoreVPAImp!AC$121</f>
        <v>3.9115151999999993E-2</v>
      </c>
      <c r="AF22" s="12">
        <f>1/1000*[1]PaperSectorMinusCoreVPAImp!AD$121</f>
        <v>4.0450566E-2</v>
      </c>
      <c r="AG22" s="12">
        <f>1/1000*[1]PaperSectorMinusCoreVPAImp!AE$121</f>
        <v>6.3780761000000005E-2</v>
      </c>
      <c r="AH22" s="12">
        <f>1/1000*[1]PaperSectorMinusCoreVPAImp!AF$121</f>
        <v>6.1317834999999994E-2</v>
      </c>
      <c r="AI22" s="12">
        <f>1/1000*[1]PaperSectorMinusCoreVPAImp!AG$121</f>
        <v>6.9138011999999985E-2</v>
      </c>
      <c r="AJ22" s="12">
        <f>1/1000*[1]PaperSectorMinusCoreVPAImp!AH$121</f>
        <v>6.4894070999999998E-2</v>
      </c>
      <c r="AK22" s="12">
        <f>1/1000*[1]PaperSectorMinusCoreVPAImp!AI$121</f>
        <v>6.2684518999999994E-2</v>
      </c>
      <c r="AL22" s="12">
        <f>1/1000*[1]PaperSectorMinusCoreVPAImp!AJ$121</f>
        <v>3.8840915999999996E-2</v>
      </c>
      <c r="AM22" s="12">
        <f>1/1000*[1]PaperSectorMinusCoreVPAImp!AK$121</f>
        <v>8.2245998000000001E-2</v>
      </c>
      <c r="AN22" s="12">
        <f>1/1000*[1]PaperSectorMinusCoreVPAImp!AL$121</f>
        <v>0.10256004000000001</v>
      </c>
      <c r="AO22" s="12">
        <f>1/1000*[1]PaperSectorMinusCoreVPAImp!AM$121</f>
        <v>0.13126417699999998</v>
      </c>
      <c r="AP22" s="12">
        <f>1/1000*[1]PaperSectorMinusCoreVPAImp!AN$121</f>
        <v>0.14918620400000002</v>
      </c>
      <c r="AQ22" s="12">
        <f>1/1000*[1]PaperSectorMinusCoreVPAImp!AO$121</f>
        <v>0.18009583300000001</v>
      </c>
      <c r="AR22" s="12">
        <f>1/1000*[1]PaperSectorMinusCoreVPAImp!AP$121</f>
        <v>0.19520768100000002</v>
      </c>
      <c r="AS22" s="12">
        <f>1/1000*[1]PaperSectorMinusCoreVPAImp!AQ$121</f>
        <v>0.212942728</v>
      </c>
      <c r="AT22" s="12">
        <f>1/1000*[1]PaperSectorMinusCoreVPAImp!AR$121</f>
        <v>0.24383948599999997</v>
      </c>
      <c r="AU22" s="12">
        <f>1/1000*[1]PaperSectorMinusCoreVPAImp!AS$121</f>
        <v>0.28591902500000005</v>
      </c>
      <c r="AV22" s="12">
        <f>1/1000*[1]PaperSectorMinusCoreVPAImp!AT$121</f>
        <v>0</v>
      </c>
      <c r="AW22" s="12">
        <f>1/1000*[1]PaperSectorMinusCoreVPAImp!AU$121</f>
        <v>0</v>
      </c>
      <c r="AX22" s="12">
        <f>1/1000*[1]PaperSectorMinusCoreVPAImp!AV$121</f>
        <v>0</v>
      </c>
      <c r="AY22" s="12">
        <f>1/1000*[1]PaperSectorMinusCoreVPAImp!AW$121</f>
        <v>0</v>
      </c>
      <c r="AZ22" s="12">
        <f>1/1000*[1]PaperSectorMinusCoreVPAImp!AX$121</f>
        <v>0</v>
      </c>
      <c r="BA22" s="12">
        <f>1/1000*[1]PaperSectorMinusCoreVPAImp!AY$121</f>
        <v>0</v>
      </c>
      <c r="BB22" s="12">
        <f>1/1000*[1]PaperSectorMinusCoreVPAImp!AZ$121</f>
        <v>0</v>
      </c>
      <c r="BC22" s="12">
        <f>1/1000*[1]PaperSectorMinusCoreVPAImp!BA$121</f>
        <v>0</v>
      </c>
      <c r="BD22" s="108"/>
    </row>
    <row r="23" spans="2:56">
      <c r="B23" s="115" t="s">
        <v>30</v>
      </c>
      <c r="C23" s="129">
        <f>1/$A$1*[1]PaperSectorMinusCoreVPAImp!B$228</f>
        <v>0.29835122149999999</v>
      </c>
      <c r="D23" s="128">
        <f>1/$A$1*[1]PaperSectorMinusCoreVPAImp!C$228</f>
        <v>0.37911931049999997</v>
      </c>
      <c r="E23" s="128">
        <f>1/$A$1*[1]PaperSectorMinusCoreVPAImp!D$228</f>
        <v>0.459336311</v>
      </c>
      <c r="F23" s="128">
        <f>1/$A$1*[1]PaperSectorMinusCoreVPAImp!E$228</f>
        <v>0.44356376050000001</v>
      </c>
      <c r="G23" s="128">
        <f>1/$A$1*[1]PaperSectorMinusCoreVPAImp!F$228</f>
        <v>0.53969261150000003</v>
      </c>
      <c r="H23" s="128">
        <f>1/$A$1*[1]PaperSectorMinusCoreVPAImp!G$228</f>
        <v>0.63984957399999998</v>
      </c>
      <c r="I23" s="128">
        <f>1/$A$1*[1]PaperSectorMinusCoreVPAImp!H$228</f>
        <v>0.63389020699999998</v>
      </c>
      <c r="J23" s="128">
        <f>1/$A$1*[1]PaperSectorMinusCoreVPAImp!I$228</f>
        <v>0.70216221249999999</v>
      </c>
      <c r="K23" s="128">
        <f>1/$A$1*[1]PaperSectorMinusCoreVPAImp!J$228</f>
        <v>0.72206190299999951</v>
      </c>
      <c r="L23" s="128">
        <f>1/$A$1*[1]PaperSectorMinusCoreVPAImp!K$228</f>
        <v>0.76721061950000036</v>
      </c>
      <c r="M23" s="128">
        <f>1/$A$1*[1]PaperSectorMinusCoreVPAImp!L$228</f>
        <v>0.73730430150000081</v>
      </c>
      <c r="N23" s="128">
        <f>1/$A$1*[1]PaperSectorMinusCoreVPAImp!M$228</f>
        <v>0.78286672900999998</v>
      </c>
      <c r="O23" s="128">
        <f>1/$A$1*[1]PaperSectorMinusCoreVPAImp!N$228</f>
        <v>0.96467626550000007</v>
      </c>
      <c r="P23" s="128">
        <f>1/$A$1*[1]PaperSectorMinusCoreVPAImp!O$228</f>
        <v>1.1478622015</v>
      </c>
      <c r="Q23" s="128">
        <f>1/$A$1*[1]PaperSectorMinusCoreVPAImp!P$228</f>
        <v>0.89912240711999991</v>
      </c>
      <c r="R23" s="128">
        <f>1/$A$1*[1]PaperSectorMinusCoreVPAImp!Q$228</f>
        <v>0.97686773702999996</v>
      </c>
      <c r="S23" s="128">
        <f>1/$A$1*[1]PaperSectorMinusCoreVPAImp!R$228</f>
        <v>1.06888271009</v>
      </c>
      <c r="T23" s="128">
        <f>1/$A$1*[1]PaperSectorMinusCoreVPAImp!S$228</f>
        <v>1.9077050999999999E-4</v>
      </c>
      <c r="U23" s="128">
        <f>1/$A$1*[1]PaperSectorMinusCoreVPAImp!T$228</f>
        <v>0</v>
      </c>
      <c r="V23" s="128">
        <f>1/$A$1*[1]PaperSectorMinusCoreVPAImp!U$228</f>
        <v>0</v>
      </c>
      <c r="W23" s="128">
        <f>1/$A$1*[1]PaperSectorMinusCoreVPAImp!V$228</f>
        <v>0</v>
      </c>
      <c r="X23" s="128">
        <f>1/$A$1*[1]PaperSectorMinusCoreVPAImp!W$228</f>
        <v>0</v>
      </c>
      <c r="Y23" s="128">
        <f>1/$A$1*[1]PaperSectorMinusCoreVPAImp!X$228</f>
        <v>0</v>
      </c>
      <c r="Z23" s="128">
        <f>1/$A$1*[1]PaperSectorMinusCoreVPAImp!Y$228</f>
        <v>0</v>
      </c>
      <c r="AA23" s="128">
        <f>1/$A$1*[1]PaperSectorMinusCoreVPAImp!Z$228</f>
        <v>0</v>
      </c>
      <c r="AB23" s="128">
        <f>1/$A$1*[1]PaperSectorMinusCoreVPAImp!AA$228</f>
        <v>0</v>
      </c>
      <c r="AC23" s="61"/>
      <c r="AD23" s="16">
        <f>1/1000*[1]PaperSectorMinusCoreVPAImp!AB$228</f>
        <v>5.2208999999999998E-2</v>
      </c>
      <c r="AE23" s="12">
        <f>1/1000*[1]PaperSectorMinusCoreVPAImp!AC$228</f>
        <v>6.3890417000000005E-2</v>
      </c>
      <c r="AF23" s="12">
        <f>1/1000*[1]PaperSectorMinusCoreVPAImp!AD$228</f>
        <v>8.7733049000000007E-2</v>
      </c>
      <c r="AG23" s="12">
        <f>1/1000*[1]PaperSectorMinusCoreVPAImp!AE$228</f>
        <v>8.9052356999999999E-2</v>
      </c>
      <c r="AH23" s="12">
        <f>1/1000*[1]PaperSectorMinusCoreVPAImp!AF$228</f>
        <v>9.1848516000000005E-2</v>
      </c>
      <c r="AI23" s="12">
        <f>1/1000*[1]PaperSectorMinusCoreVPAImp!AG$228</f>
        <v>0.11099375199999999</v>
      </c>
      <c r="AJ23" s="12">
        <f>1/1000*[1]PaperSectorMinusCoreVPAImp!AH$228</f>
        <v>0.11149313299999999</v>
      </c>
      <c r="AK23" s="12">
        <f>1/1000*[1]PaperSectorMinusCoreVPAImp!AI$228</f>
        <v>0.11781406499999998</v>
      </c>
      <c r="AL23" s="12">
        <f>1/1000*[1]PaperSectorMinusCoreVPAImp!AJ$228</f>
        <v>9.3182273999999995E-2</v>
      </c>
      <c r="AM23" s="12">
        <f>1/1000*[1]PaperSectorMinusCoreVPAImp!AK$228</f>
        <v>0.12787526899999999</v>
      </c>
      <c r="AN23" s="12">
        <f>1/1000*[1]PaperSectorMinusCoreVPAImp!AL$228</f>
        <v>0.15135868</v>
      </c>
      <c r="AO23" s="12">
        <f>1/1000*[1]PaperSectorMinusCoreVPAImp!AM$228</f>
        <v>0.16760254800000002</v>
      </c>
      <c r="AP23" s="12">
        <f>1/1000*[1]PaperSectorMinusCoreVPAImp!AN$228</f>
        <v>0.18845779499999998</v>
      </c>
      <c r="AQ23" s="12">
        <f>1/1000*[1]PaperSectorMinusCoreVPAImp!AO$228</f>
        <v>0.21815841999999999</v>
      </c>
      <c r="AR23" s="12">
        <f>1/1000*[1]PaperSectorMinusCoreVPAImp!AP$228</f>
        <v>0.21987647600000002</v>
      </c>
      <c r="AS23" s="12">
        <f>1/1000*[1]PaperSectorMinusCoreVPAImp!AQ$228</f>
        <v>0.18299073900000001</v>
      </c>
      <c r="AT23" s="12">
        <f>1/1000*[1]PaperSectorMinusCoreVPAImp!AR$228</f>
        <v>0.18553060900000001</v>
      </c>
      <c r="AU23" s="12">
        <f>1/1000*[1]PaperSectorMinusCoreVPAImp!AS$228</f>
        <v>0.193350408</v>
      </c>
      <c r="AV23" s="12">
        <f>1/1000*[1]PaperSectorMinusCoreVPAImp!AT$228</f>
        <v>0</v>
      </c>
      <c r="AW23" s="12">
        <f>1/1000*[1]PaperSectorMinusCoreVPAImp!AU$228</f>
        <v>0</v>
      </c>
      <c r="AX23" s="12">
        <f>1/1000*[1]PaperSectorMinusCoreVPAImp!AV$228</f>
        <v>0</v>
      </c>
      <c r="AY23" s="12">
        <f>1/1000*[1]PaperSectorMinusCoreVPAImp!AW$228</f>
        <v>0</v>
      </c>
      <c r="AZ23" s="12">
        <f>1/1000*[1]PaperSectorMinusCoreVPAImp!AX$228</f>
        <v>0</v>
      </c>
      <c r="BA23" s="12">
        <f>1/1000*[1]PaperSectorMinusCoreVPAImp!AY$228</f>
        <v>0</v>
      </c>
      <c r="BB23" s="12">
        <f>1/1000*[1]PaperSectorMinusCoreVPAImp!AZ$228</f>
        <v>0</v>
      </c>
      <c r="BC23" s="12">
        <f>1/1000*[1]PaperSectorMinusCoreVPAImp!BA$228</f>
        <v>0</v>
      </c>
      <c r="BD23" s="108"/>
    </row>
    <row r="24" spans="2:56">
      <c r="B24" s="115" t="s">
        <v>27</v>
      </c>
      <c r="C24" s="129">
        <f>1/$A$1*[1]PaperSectorMinusCoreVPAImp!B$231</f>
        <v>6.2446423500000001E-2</v>
      </c>
      <c r="D24" s="128">
        <f>1/$A$1*[1]PaperSectorMinusCoreVPAImp!C$231</f>
        <v>0.144922626</v>
      </c>
      <c r="E24" s="128">
        <f>1/$A$1*[1]PaperSectorMinusCoreVPAImp!D$231</f>
        <v>0.11099281599999999</v>
      </c>
      <c r="F24" s="128">
        <f>1/$A$1*[1]PaperSectorMinusCoreVPAImp!E$231</f>
        <v>0.19824078849999999</v>
      </c>
      <c r="G24" s="128">
        <f>1/$A$1*[1]PaperSectorMinusCoreVPAImp!F$231</f>
        <v>0.23369774199999999</v>
      </c>
      <c r="H24" s="128">
        <f>1/$A$1*[1]PaperSectorMinusCoreVPAImp!G$231</f>
        <v>0.32335814499999999</v>
      </c>
      <c r="I24" s="128">
        <f>1/$A$1*[1]PaperSectorMinusCoreVPAImp!H$231</f>
        <v>0.57759821700000002</v>
      </c>
      <c r="J24" s="128">
        <f>1/$A$1*[1]PaperSectorMinusCoreVPAImp!I$231</f>
        <v>0.71995232249999996</v>
      </c>
      <c r="K24" s="128">
        <f>1/$A$1*[1]PaperSectorMinusCoreVPAImp!J$231</f>
        <v>0.7512447495000002</v>
      </c>
      <c r="L24" s="128">
        <f>1/$A$1*[1]PaperSectorMinusCoreVPAImp!K$231</f>
        <v>0.88405084300000003</v>
      </c>
      <c r="M24" s="128">
        <f>1/$A$1*[1]PaperSectorMinusCoreVPAImp!L$231</f>
        <v>0.61888973349999998</v>
      </c>
      <c r="N24" s="128">
        <f>1/$A$1*[1]PaperSectorMinusCoreVPAImp!M$231</f>
        <v>0.62026394980999999</v>
      </c>
      <c r="O24" s="128">
        <f>1/$A$1*[1]PaperSectorMinusCoreVPAImp!N$231</f>
        <v>0.64572282250000002</v>
      </c>
      <c r="P24" s="128">
        <f>1/$A$1*[1]PaperSectorMinusCoreVPAImp!O$231</f>
        <v>0.75880899699999993</v>
      </c>
      <c r="Q24" s="128">
        <f>1/$A$1*[1]PaperSectorMinusCoreVPAImp!P$231</f>
        <v>0.83049583803000004</v>
      </c>
      <c r="R24" s="128">
        <f>1/$A$1*[1]PaperSectorMinusCoreVPAImp!Q$231</f>
        <v>0.79070804399999994</v>
      </c>
      <c r="S24" s="128">
        <f>1/$A$1*[1]PaperSectorMinusCoreVPAImp!R$231</f>
        <v>0.97626778587999996</v>
      </c>
      <c r="T24" s="128">
        <f>1/$A$1*[1]PaperSectorMinusCoreVPAImp!S$231</f>
        <v>0.79928757180999999</v>
      </c>
      <c r="U24" s="128">
        <f>1/$A$1*[1]PaperSectorMinusCoreVPAImp!T$231</f>
        <v>0</v>
      </c>
      <c r="V24" s="128">
        <f>1/$A$1*[1]PaperSectorMinusCoreVPAImp!U$231</f>
        <v>0</v>
      </c>
      <c r="W24" s="128">
        <f>1/$A$1*[1]PaperSectorMinusCoreVPAImp!V$231</f>
        <v>0</v>
      </c>
      <c r="X24" s="128">
        <f>1/$A$1*[1]PaperSectorMinusCoreVPAImp!W$231</f>
        <v>0</v>
      </c>
      <c r="Y24" s="128">
        <f>1/$A$1*[1]PaperSectorMinusCoreVPAImp!X$231</f>
        <v>0</v>
      </c>
      <c r="Z24" s="128">
        <f>1/$A$1*[1]PaperSectorMinusCoreVPAImp!Y$231</f>
        <v>0</v>
      </c>
      <c r="AA24" s="128">
        <f>1/$A$1*[1]PaperSectorMinusCoreVPAImp!Z$231</f>
        <v>0</v>
      </c>
      <c r="AB24" s="128">
        <f>1/$A$1*[1]PaperSectorMinusCoreVPAImp!AA$231</f>
        <v>0</v>
      </c>
      <c r="AC24" s="61"/>
      <c r="AD24" s="16">
        <f>1/1000*[1]PaperSectorMinusCoreVPAImp!AB$231</f>
        <v>1.2577E-2</v>
      </c>
      <c r="AE24" s="12">
        <f>1/1000*[1]PaperSectorMinusCoreVPAImp!AC$231</f>
        <v>1.7499147E-2</v>
      </c>
      <c r="AF24" s="12">
        <f>1/1000*[1]PaperSectorMinusCoreVPAImp!AD$231</f>
        <v>1.6263860999999998E-2</v>
      </c>
      <c r="AG24" s="12">
        <f>1/1000*[1]PaperSectorMinusCoreVPAImp!AE$231</f>
        <v>2.8271810999999997E-2</v>
      </c>
      <c r="AH24" s="12">
        <f>1/1000*[1]PaperSectorMinusCoreVPAImp!AF$231</f>
        <v>3.7224823999999997E-2</v>
      </c>
      <c r="AI24" s="12">
        <f>1/1000*[1]PaperSectorMinusCoreVPAImp!AG$231</f>
        <v>4.9675731000000001E-2</v>
      </c>
      <c r="AJ24" s="12">
        <f>1/1000*[1]PaperSectorMinusCoreVPAImp!AH$231</f>
        <v>8.799331299999999E-2</v>
      </c>
      <c r="AK24" s="12">
        <f>1/1000*[1]PaperSectorMinusCoreVPAImp!AI$231</f>
        <v>0.11537075400000001</v>
      </c>
      <c r="AL24" s="12">
        <f>1/1000*[1]PaperSectorMinusCoreVPAImp!AJ$231</f>
        <v>0.14522315099999999</v>
      </c>
      <c r="AM24" s="12">
        <f>1/1000*[1]PaperSectorMinusCoreVPAImp!AK$231</f>
        <v>0.15552174199999999</v>
      </c>
      <c r="AN24" s="12">
        <f>1/1000*[1]PaperSectorMinusCoreVPAImp!AL$231</f>
        <v>0.14855901999999999</v>
      </c>
      <c r="AO24" s="12">
        <f>1/1000*[1]PaperSectorMinusCoreVPAImp!AM$231</f>
        <v>0.17730065499999997</v>
      </c>
      <c r="AP24" s="12">
        <f>1/1000*[1]PaperSectorMinusCoreVPAImp!AN$231</f>
        <v>0.18920036199999998</v>
      </c>
      <c r="AQ24" s="12">
        <f>1/1000*[1]PaperSectorMinusCoreVPAImp!AO$231</f>
        <v>0.20617103600000003</v>
      </c>
      <c r="AR24" s="12">
        <f>1/1000*[1]PaperSectorMinusCoreVPAImp!AP$231</f>
        <v>0.23417111599999998</v>
      </c>
      <c r="AS24" s="12">
        <f>1/1000*[1]PaperSectorMinusCoreVPAImp!AQ$231</f>
        <v>0.24204089499999998</v>
      </c>
      <c r="AT24" s="12">
        <f>1/1000*[1]PaperSectorMinusCoreVPAImp!AR$231</f>
        <v>0.25665360899999995</v>
      </c>
      <c r="AU24" s="12">
        <f>1/1000*[1]PaperSectorMinusCoreVPAImp!AS$231</f>
        <v>0.26916306099999998</v>
      </c>
      <c r="AV24" s="12">
        <f>1/1000*[1]PaperSectorMinusCoreVPAImp!AT$231</f>
        <v>0</v>
      </c>
      <c r="AW24" s="12">
        <f>1/1000*[1]PaperSectorMinusCoreVPAImp!AU$231</f>
        <v>0</v>
      </c>
      <c r="AX24" s="12">
        <f>1/1000*[1]PaperSectorMinusCoreVPAImp!AV$231</f>
        <v>0</v>
      </c>
      <c r="AY24" s="12">
        <f>1/1000*[1]PaperSectorMinusCoreVPAImp!AW$231</f>
        <v>0</v>
      </c>
      <c r="AZ24" s="12">
        <f>1/1000*[1]PaperSectorMinusCoreVPAImp!AX$231</f>
        <v>0</v>
      </c>
      <c r="BA24" s="12">
        <f>1/1000*[1]PaperSectorMinusCoreVPAImp!AY$231</f>
        <v>0</v>
      </c>
      <c r="BB24" s="12">
        <f>1/1000*[1]PaperSectorMinusCoreVPAImp!AZ$231</f>
        <v>0</v>
      </c>
      <c r="BC24" s="12">
        <f>1/1000*[1]PaperSectorMinusCoreVPAImp!BA$231</f>
        <v>0</v>
      </c>
      <c r="BD24" s="108"/>
    </row>
    <row r="25" spans="2:56">
      <c r="B25" s="116" t="s">
        <v>20</v>
      </c>
      <c r="C25" s="117">
        <f t="shared" ref="C25:AB25" si="4">SUM(C15:C15)-SUM(C16:C24)</f>
        <v>0</v>
      </c>
      <c r="D25" s="45">
        <f t="shared" si="4"/>
        <v>0</v>
      </c>
      <c r="E25" s="45">
        <f t="shared" si="4"/>
        <v>0</v>
      </c>
      <c r="F25" s="45">
        <f t="shared" si="4"/>
        <v>0</v>
      </c>
      <c r="G25" s="45">
        <f t="shared" si="4"/>
        <v>0</v>
      </c>
      <c r="H25" s="45">
        <f t="shared" si="4"/>
        <v>0</v>
      </c>
      <c r="I25" s="45">
        <f t="shared" si="4"/>
        <v>0</v>
      </c>
      <c r="J25" s="45">
        <f t="shared" si="4"/>
        <v>0</v>
      </c>
      <c r="K25" s="45">
        <f t="shared" si="4"/>
        <v>0</v>
      </c>
      <c r="L25" s="45">
        <f t="shared" si="4"/>
        <v>0</v>
      </c>
      <c r="M25" s="45">
        <f t="shared" si="4"/>
        <v>0</v>
      </c>
      <c r="N25" s="45">
        <f t="shared" si="4"/>
        <v>1.2292958999999826E-3</v>
      </c>
      <c r="O25" s="45">
        <f t="shared" si="4"/>
        <v>1.5777999999855297E-5</v>
      </c>
      <c r="P25" s="45">
        <f t="shared" si="4"/>
        <v>0</v>
      </c>
      <c r="Q25" s="45">
        <f t="shared" si="4"/>
        <v>2.9348689999153521E-5</v>
      </c>
      <c r="R25" s="45">
        <f t="shared" si="4"/>
        <v>5.4900999995055599E-6</v>
      </c>
      <c r="S25" s="45">
        <f t="shared" si="4"/>
        <v>6.5020850999886193E-4</v>
      </c>
      <c r="T25" s="45">
        <f t="shared" si="4"/>
        <v>1.9173490000135018E-5</v>
      </c>
      <c r="U25" s="45">
        <f t="shared" si="4"/>
        <v>0</v>
      </c>
      <c r="V25" s="45">
        <f t="shared" si="4"/>
        <v>0</v>
      </c>
      <c r="W25" s="45">
        <f t="shared" si="4"/>
        <v>0</v>
      </c>
      <c r="X25" s="45">
        <f t="shared" si="4"/>
        <v>0</v>
      </c>
      <c r="Y25" s="45">
        <f t="shared" si="4"/>
        <v>0</v>
      </c>
      <c r="Z25" s="45">
        <f t="shared" si="4"/>
        <v>0</v>
      </c>
      <c r="AA25" s="45">
        <f t="shared" si="4"/>
        <v>0</v>
      </c>
      <c r="AB25" s="45">
        <f t="shared" si="4"/>
        <v>0</v>
      </c>
      <c r="AC25" s="61"/>
      <c r="AD25" s="17">
        <f t="shared" ref="AD25:BC25" si="5">SUM(AD15:AD15)-SUM(AD16:AD24)</f>
        <v>3.1399999999995321E-4</v>
      </c>
      <c r="AE25" s="13">
        <f t="shared" si="5"/>
        <v>1.7832899999997709E-4</v>
      </c>
      <c r="AF25" s="13">
        <f t="shared" si="5"/>
        <v>1.0497800000003332E-4</v>
      </c>
      <c r="AG25" s="13">
        <f t="shared" si="5"/>
        <v>4.8746000000043921E-5</v>
      </c>
      <c r="AH25" s="13">
        <f t="shared" si="5"/>
        <v>1.1877000000048987E-5</v>
      </c>
      <c r="AI25" s="13">
        <f t="shared" si="5"/>
        <v>6.8746000000063923E-5</v>
      </c>
      <c r="AJ25" s="13">
        <f t="shared" si="5"/>
        <v>5.3319399999984807E-4</v>
      </c>
      <c r="AK25" s="13">
        <f t="shared" si="5"/>
        <v>7.3475699999991928E-4</v>
      </c>
      <c r="AL25" s="13">
        <f t="shared" si="5"/>
        <v>2.5018100000007149E-4</v>
      </c>
      <c r="AM25" s="13">
        <f t="shared" si="5"/>
        <v>6.0235999999935785E-5</v>
      </c>
      <c r="AN25" s="13">
        <f t="shared" si="5"/>
        <v>1.1301999999990819E-4</v>
      </c>
      <c r="AO25" s="13">
        <f t="shared" si="5"/>
        <v>1.3901800000004627E-4</v>
      </c>
      <c r="AP25" s="13">
        <f t="shared" si="5"/>
        <v>2.1585699999993047E-4</v>
      </c>
      <c r="AQ25" s="13">
        <f t="shared" si="5"/>
        <v>1.2637699999995533E-4</v>
      </c>
      <c r="AR25" s="13">
        <f t="shared" si="5"/>
        <v>7.8804999999793068E-5</v>
      </c>
      <c r="AS25" s="13">
        <f t="shared" si="5"/>
        <v>2.2033500000007145E-4</v>
      </c>
      <c r="AT25" s="13">
        <f t="shared" si="5"/>
        <v>1.6555399999962361E-4</v>
      </c>
      <c r="AU25" s="13">
        <f t="shared" si="5"/>
        <v>5.914700000042572E-5</v>
      </c>
      <c r="AV25" s="13">
        <f t="shared" si="5"/>
        <v>0</v>
      </c>
      <c r="AW25" s="13">
        <f t="shared" si="5"/>
        <v>0</v>
      </c>
      <c r="AX25" s="13">
        <f t="shared" si="5"/>
        <v>0</v>
      </c>
      <c r="AY25" s="13">
        <f t="shared" si="5"/>
        <v>0</v>
      </c>
      <c r="AZ25" s="13">
        <f t="shared" si="5"/>
        <v>0</v>
      </c>
      <c r="BA25" s="13">
        <f t="shared" si="5"/>
        <v>0</v>
      </c>
      <c r="BB25" s="13">
        <f t="shared" si="5"/>
        <v>0</v>
      </c>
      <c r="BC25" s="13">
        <f t="shared" si="5"/>
        <v>0</v>
      </c>
      <c r="BD25" s="108"/>
    </row>
    <row r="26" spans="2:56" ht="17.149999999999999" customHeight="1">
      <c r="B26" s="120" t="s">
        <v>219</v>
      </c>
      <c r="C26" s="21">
        <f>1/$A$1*[1]PaperSectorMinusCoreVPAImp!B$264</f>
        <v>4.3558391257568337E-2</v>
      </c>
      <c r="D26" s="33">
        <f>1/$A$1*[1]PaperSectorMinusCoreVPAImp!C$264</f>
        <v>0.13802965785624663</v>
      </c>
      <c r="E26" s="33">
        <f>1/$A$1*[1]PaperSectorMinusCoreVPAImp!D$264</f>
        <v>0.13778489121822068</v>
      </c>
      <c r="F26" s="33">
        <f>1/$A$1*[1]PaperSectorMinusCoreVPAImp!E$264</f>
        <v>0.15817121793683386</v>
      </c>
      <c r="G26" s="33">
        <f>1/$A$1*[1]PaperSectorMinusCoreVPAImp!F$264</f>
        <v>0.18855389140447715</v>
      </c>
      <c r="H26" s="33">
        <f>1/$A$1*[1]PaperSectorMinusCoreVPAImp!G$264</f>
        <v>0.18506971129166669</v>
      </c>
      <c r="I26" s="33">
        <f>1/$A$1*[1]PaperSectorMinusCoreVPAImp!H$264</f>
        <v>0.2320208368439394</v>
      </c>
      <c r="J26" s="33">
        <f>1/$A$1*[1]PaperSectorMinusCoreVPAImp!I$264</f>
        <v>0.19085497977550217</v>
      </c>
      <c r="K26" s="33">
        <f>1/$A$1*[1]PaperSectorMinusCoreVPAImp!J$264</f>
        <v>0.18387936762112472</v>
      </c>
      <c r="L26" s="33">
        <f>1/$A$1*[1]PaperSectorMinusCoreVPAImp!K$264</f>
        <v>0.16738840623421714</v>
      </c>
      <c r="M26" s="33">
        <f>1/$A$1*[1]PaperSectorMinusCoreVPAImp!L$264</f>
        <v>0.19513794297481549</v>
      </c>
      <c r="N26" s="33">
        <f>1/$A$1*[1]PaperSectorMinusCoreVPAImp!M$264</f>
        <v>0.21542832988200852</v>
      </c>
      <c r="O26" s="33">
        <f>1/$A$1*[1]PaperSectorMinusCoreVPAImp!N$264</f>
        <v>0.25543962390225278</v>
      </c>
      <c r="P26" s="33">
        <f>1/$A$1*[1]PaperSectorMinusCoreVPAImp!O$264</f>
        <v>0.2485737136329538</v>
      </c>
      <c r="Q26" s="33">
        <f>1/$A$1*[1]PaperSectorMinusCoreVPAImp!P$264</f>
        <v>0.21503900723069838</v>
      </c>
      <c r="R26" s="33">
        <f>1/$A$1*[1]PaperSectorMinusCoreVPAImp!Q$264</f>
        <v>0.23134406952326453</v>
      </c>
      <c r="S26" s="33">
        <f>1/$A$1*[1]PaperSectorMinusCoreVPAImp!R$264</f>
        <v>0.24073164758063731</v>
      </c>
      <c r="T26" s="33">
        <f>1/$A$1*[1]PaperSectorMinusCoreVPAImp!S$264</f>
        <v>9.0359782590746951E-2</v>
      </c>
      <c r="U26" s="33">
        <f>1/$A$1*[1]PaperSectorMinusCoreVPAImp!T$264</f>
        <v>0</v>
      </c>
      <c r="V26" s="33">
        <f>1/$A$1*[1]PaperSectorMinusCoreVPAImp!U$264</f>
        <v>0</v>
      </c>
      <c r="W26" s="33">
        <f>1/$A$1*[1]PaperSectorMinusCoreVPAImp!V$264</f>
        <v>0</v>
      </c>
      <c r="X26" s="33">
        <f>1/$A$1*[1]PaperSectorMinusCoreVPAImp!W$264</f>
        <v>0</v>
      </c>
      <c r="Y26" s="33">
        <f>1/$A$1*[1]PaperSectorMinusCoreVPAImp!X$264</f>
        <v>0</v>
      </c>
      <c r="Z26" s="33">
        <f>1/$A$1*[1]PaperSectorMinusCoreVPAImp!Y$264</f>
        <v>0</v>
      </c>
      <c r="AA26" s="33">
        <f>1/$A$1*[1]PaperSectorMinusCoreVPAImp!Z$264</f>
        <v>0</v>
      </c>
      <c r="AB26" s="33">
        <f>1/$A$1*[1]PaperSectorMinusCoreVPAImp!AA$264</f>
        <v>0</v>
      </c>
      <c r="AC26" s="63"/>
      <c r="AD26" s="21">
        <f>1/1000*[1]PaperSectorMinusCoreVPAImp!AB$264</f>
        <v>2.3144000000000001E-2</v>
      </c>
      <c r="AE26" s="33">
        <f>1/1000*[1]PaperSectorMinusCoreVPAImp!AC$264</f>
        <v>4.2358606999999993E-2</v>
      </c>
      <c r="AF26" s="33">
        <f>1/1000*[1]PaperSectorMinusCoreVPAImp!AD$264</f>
        <v>3.4388178000000005E-2</v>
      </c>
      <c r="AG26" s="33">
        <f>1/1000*[1]PaperSectorMinusCoreVPAImp!AE$264</f>
        <v>4.0501193999999997E-2</v>
      </c>
      <c r="AH26" s="33">
        <f>1/1000*[1]PaperSectorMinusCoreVPAImp!AF$264</f>
        <v>4.6220245E-2</v>
      </c>
      <c r="AI26" s="33">
        <f>1/1000*[1]PaperSectorMinusCoreVPAImp!AG$264</f>
        <v>4.5430878000000008E-2</v>
      </c>
      <c r="AJ26" s="33">
        <f>1/1000*[1]PaperSectorMinusCoreVPAImp!AH$264</f>
        <v>5.5823249999999998E-2</v>
      </c>
      <c r="AK26" s="33">
        <f>1/1000*[1]PaperSectorMinusCoreVPAImp!AI$264</f>
        <v>5.2361888000000016E-2</v>
      </c>
      <c r="AL26" s="33">
        <f>1/1000*[1]PaperSectorMinusCoreVPAImp!AJ$264</f>
        <v>4.4075872000000002E-2</v>
      </c>
      <c r="AM26" s="33">
        <f>1/1000*[1]PaperSectorMinusCoreVPAImp!AK$264</f>
        <v>4.2938380000000012E-2</v>
      </c>
      <c r="AN26" s="33">
        <f>1/1000*[1]PaperSectorMinusCoreVPAImp!AL$264</f>
        <v>6.2823989999999996E-2</v>
      </c>
      <c r="AO26" s="33">
        <f>1/1000*[1]PaperSectorMinusCoreVPAImp!AM$264</f>
        <v>7.4250276000000004E-2</v>
      </c>
      <c r="AP26" s="33">
        <f>1/1000*[1]PaperSectorMinusCoreVPAImp!AN$264</f>
        <v>8.0068615999999995E-2</v>
      </c>
      <c r="AQ26" s="33">
        <f>1/1000*[1]PaperSectorMinusCoreVPAImp!AO$264</f>
        <v>8.1032723999999987E-2</v>
      </c>
      <c r="AR26" s="33">
        <f>1/1000*[1]PaperSectorMinusCoreVPAImp!AP$264</f>
        <v>8.0689910000000004E-2</v>
      </c>
      <c r="AS26" s="33">
        <f>1/1000*[1]PaperSectorMinusCoreVPAImp!AQ$264</f>
        <v>7.8912460000000004E-2</v>
      </c>
      <c r="AT26" s="33">
        <f>1/1000*[1]PaperSectorMinusCoreVPAImp!AR$264</f>
        <v>7.5117518999999994E-2</v>
      </c>
      <c r="AU26" s="33">
        <f>1/1000*[1]PaperSectorMinusCoreVPAImp!AS$264</f>
        <v>9.2209512999999993E-2</v>
      </c>
      <c r="AV26" s="33">
        <f>1/1000*[1]PaperSectorMinusCoreVPAImp!AT$264</f>
        <v>0</v>
      </c>
      <c r="AW26" s="33">
        <f>1/1000*[1]PaperSectorMinusCoreVPAImp!AU$264</f>
        <v>0</v>
      </c>
      <c r="AX26" s="33">
        <f>1/1000*[1]PaperSectorMinusCoreVPAImp!AV$264</f>
        <v>0</v>
      </c>
      <c r="AY26" s="33">
        <f>1/1000*[1]PaperSectorMinusCoreVPAImp!AW$264</f>
        <v>0</v>
      </c>
      <c r="AZ26" s="33">
        <f>1/1000*[1]PaperSectorMinusCoreVPAImp!AX$264</f>
        <v>0</v>
      </c>
      <c r="BA26" s="33">
        <f>1/1000*[1]PaperSectorMinusCoreVPAImp!AY$264</f>
        <v>0</v>
      </c>
      <c r="BB26" s="33">
        <f>1/1000*[1]PaperSectorMinusCoreVPAImp!AZ$264</f>
        <v>0</v>
      </c>
      <c r="BC26" s="33">
        <f>1/1000*[1]PaperSectorMinusCoreVPAImp!BA$264</f>
        <v>0</v>
      </c>
      <c r="BD26" s="108"/>
    </row>
    <row r="27" spans="2:56" ht="17.149999999999999" customHeight="1">
      <c r="B27" s="114" t="s">
        <v>85</v>
      </c>
      <c r="C27" s="64">
        <f t="shared" ref="C27:AB27" si="6">C5-SUM(C6,C7,C11,C15,C26)</f>
        <v>0.14819841599999983</v>
      </c>
      <c r="D27" s="14">
        <f t="shared" si="6"/>
        <v>0.18643990923529397</v>
      </c>
      <c r="E27" s="14">
        <f t="shared" si="6"/>
        <v>0.19216795294444444</v>
      </c>
      <c r="F27" s="14">
        <f t="shared" si="6"/>
        <v>0.11755981294444418</v>
      </c>
      <c r="G27" s="14">
        <f t="shared" si="6"/>
        <v>0.10995599617973895</v>
      </c>
      <c r="H27" s="14">
        <f t="shared" si="6"/>
        <v>0.10577488993300665</v>
      </c>
      <c r="I27" s="14">
        <f t="shared" si="6"/>
        <v>0.11156566973529403</v>
      </c>
      <c r="J27" s="14">
        <f t="shared" si="6"/>
        <v>0.11319303265499903</v>
      </c>
      <c r="K27" s="14">
        <f t="shared" si="6"/>
        <v>0.11951964499999956</v>
      </c>
      <c r="L27" s="14">
        <f t="shared" si="6"/>
        <v>6.8300938860000215E-2</v>
      </c>
      <c r="M27" s="14">
        <f t="shared" si="6"/>
        <v>0.1156253431077463</v>
      </c>
      <c r="N27" s="14">
        <f t="shared" si="6"/>
        <v>0.10911330716000034</v>
      </c>
      <c r="O27" s="14">
        <f t="shared" si="6"/>
        <v>0.14248629500000121</v>
      </c>
      <c r="P27" s="14">
        <f t="shared" si="6"/>
        <v>0.24148028399999788</v>
      </c>
      <c r="Q27" s="14">
        <f t="shared" si="6"/>
        <v>0.19095274062000023</v>
      </c>
      <c r="R27" s="14">
        <f t="shared" si="6"/>
        <v>0.23430469922000174</v>
      </c>
      <c r="S27" s="14">
        <f t="shared" si="6"/>
        <v>0.30728844128999988</v>
      </c>
      <c r="T27" s="14">
        <f t="shared" si="6"/>
        <v>0.25846912770999886</v>
      </c>
      <c r="U27" s="14">
        <f t="shared" si="6"/>
        <v>0</v>
      </c>
      <c r="V27" s="14">
        <f t="shared" si="6"/>
        <v>0</v>
      </c>
      <c r="W27" s="14">
        <f t="shared" si="6"/>
        <v>0</v>
      </c>
      <c r="X27" s="14">
        <f t="shared" si="6"/>
        <v>0</v>
      </c>
      <c r="Y27" s="14">
        <f t="shared" si="6"/>
        <v>0</v>
      </c>
      <c r="Z27" s="14">
        <f t="shared" si="6"/>
        <v>0</v>
      </c>
      <c r="AA27" s="14">
        <f t="shared" si="6"/>
        <v>0</v>
      </c>
      <c r="AB27" s="14">
        <f t="shared" si="6"/>
        <v>0</v>
      </c>
      <c r="AC27" s="61"/>
      <c r="AD27" s="64">
        <f t="shared" ref="AD27:BC27" si="7">AD5-SUM(AD6,AD7,AD11,AD15,AD26)</f>
        <v>2.0057000000000158E-2</v>
      </c>
      <c r="AE27" s="14">
        <f t="shared" si="7"/>
        <v>1.7824918000000023E-2</v>
      </c>
      <c r="AF27" s="14">
        <f t="shared" si="7"/>
        <v>1.4556191999999912E-2</v>
      </c>
      <c r="AG27" s="14">
        <f t="shared" si="7"/>
        <v>1.2824110000000055E-2</v>
      </c>
      <c r="AH27" s="14">
        <f t="shared" si="7"/>
        <v>1.6242833000000179E-2</v>
      </c>
      <c r="AI27" s="14">
        <f t="shared" si="7"/>
        <v>2.2511123000000133E-2</v>
      </c>
      <c r="AJ27" s="14">
        <f t="shared" si="7"/>
        <v>2.3984246000000042E-2</v>
      </c>
      <c r="AK27" s="14">
        <f t="shared" si="7"/>
        <v>2.6112620000000364E-2</v>
      </c>
      <c r="AL27" s="14">
        <f t="shared" si="7"/>
        <v>2.0819928000000099E-2</v>
      </c>
      <c r="AM27" s="14">
        <f t="shared" si="7"/>
        <v>3.7660559999999954E-2</v>
      </c>
      <c r="AN27" s="14">
        <f t="shared" si="7"/>
        <v>7.7493909999999833E-2</v>
      </c>
      <c r="AO27" s="14">
        <f t="shared" si="7"/>
        <v>8.328257399999961E-2</v>
      </c>
      <c r="AP27" s="14">
        <f t="shared" si="7"/>
        <v>7.8000647999999728E-2</v>
      </c>
      <c r="AQ27" s="14">
        <f t="shared" si="7"/>
        <v>0.10661350699999961</v>
      </c>
      <c r="AR27" s="14">
        <f t="shared" si="7"/>
        <v>9.4436274000000209E-2</v>
      </c>
      <c r="AS27" s="14">
        <f t="shared" si="7"/>
        <v>0.14042509700000072</v>
      </c>
      <c r="AT27" s="14">
        <f t="shared" si="7"/>
        <v>0.16555475600000014</v>
      </c>
      <c r="AU27" s="14">
        <f t="shared" si="7"/>
        <v>0.16075480399999797</v>
      </c>
      <c r="AV27" s="14">
        <f t="shared" si="7"/>
        <v>0</v>
      </c>
      <c r="AW27" s="14">
        <f t="shared" si="7"/>
        <v>0</v>
      </c>
      <c r="AX27" s="14">
        <f t="shared" si="7"/>
        <v>0</v>
      </c>
      <c r="AY27" s="14">
        <f t="shared" si="7"/>
        <v>0</v>
      </c>
      <c r="AZ27" s="14">
        <f t="shared" si="7"/>
        <v>0</v>
      </c>
      <c r="BA27" s="14">
        <f t="shared" si="7"/>
        <v>0</v>
      </c>
      <c r="BB27" s="14">
        <f t="shared" si="7"/>
        <v>0</v>
      </c>
      <c r="BC27" s="14">
        <f t="shared" si="7"/>
        <v>0</v>
      </c>
      <c r="BD27" s="108"/>
    </row>
    <row r="28" spans="2:56">
      <c r="B28" s="115" t="s">
        <v>25</v>
      </c>
      <c r="C28" s="16">
        <f>1/$A$1*[1]PaperSectorMinusCoreVPAImp!B$15</f>
        <v>1.1874089499999999E-2</v>
      </c>
      <c r="D28" s="12">
        <f>1/$A$1*[1]PaperSectorMinusCoreVPAImp!C$15</f>
        <v>1.4477323E-2</v>
      </c>
      <c r="E28" s="12">
        <f>1/$A$1*[1]PaperSectorMinusCoreVPAImp!D$15</f>
        <v>8.709854999999999E-3</v>
      </c>
      <c r="F28" s="12">
        <f>1/$A$1*[1]PaperSectorMinusCoreVPAImp!E$15</f>
        <v>3.2463014999999998E-3</v>
      </c>
      <c r="G28" s="12">
        <f>1/$A$1*[1]PaperSectorMinusCoreVPAImp!F$15</f>
        <v>2.6428114999999999E-3</v>
      </c>
      <c r="H28" s="12">
        <f>1/$A$1*[1]PaperSectorMinusCoreVPAImp!G$15</f>
        <v>2.4236014999999998E-3</v>
      </c>
      <c r="I28" s="12">
        <f>1/$A$1*[1]PaperSectorMinusCoreVPAImp!H$15</f>
        <v>7.2711425000000001E-3</v>
      </c>
      <c r="J28" s="12">
        <f>1/$A$1*[1]PaperSectorMinusCoreVPAImp!I$15</f>
        <v>4.0896461550000004E-3</v>
      </c>
      <c r="K28" s="12">
        <f>1/$A$1*[1]PaperSectorMinusCoreVPAImp!J$15</f>
        <v>1.8699447000000001E-2</v>
      </c>
      <c r="L28" s="12">
        <f>1/$A$1*[1]PaperSectorMinusCoreVPAImp!K$15</f>
        <v>1.6891595999999998E-2</v>
      </c>
      <c r="M28" s="12">
        <f>1/$A$1*[1]PaperSectorMinusCoreVPAImp!L$15</f>
        <v>2.5747440999999996E-2</v>
      </c>
      <c r="N28" s="12">
        <f>1/$A$1*[1]PaperSectorMinusCoreVPAImp!M$15</f>
        <v>2.3251332999999999E-2</v>
      </c>
      <c r="O28" s="12">
        <f>1/$A$1*[1]PaperSectorMinusCoreVPAImp!N$15</f>
        <v>2.94192325E-2</v>
      </c>
      <c r="P28" s="12">
        <f>1/$A$1*[1]PaperSectorMinusCoreVPAImp!O$15</f>
        <v>1.4539441E-2</v>
      </c>
      <c r="Q28" s="12">
        <f>1/$A$1*[1]PaperSectorMinusCoreVPAImp!P$15</f>
        <v>2.2333112620000001E-2</v>
      </c>
      <c r="R28" s="12">
        <f>1/$A$1*[1]PaperSectorMinusCoreVPAImp!Q$15</f>
        <v>3.8303817999999996E-2</v>
      </c>
      <c r="S28" s="12">
        <f>1/$A$1*[1]PaperSectorMinusCoreVPAImp!R$15</f>
        <v>2.9945502999999998E-2</v>
      </c>
      <c r="T28" s="12">
        <f>1/$A$1*[1]PaperSectorMinusCoreVPAImp!S$15</f>
        <v>1.314426225E-2</v>
      </c>
      <c r="U28" s="12">
        <f>1/$A$1*[1]PaperSectorMinusCoreVPAImp!T$15</f>
        <v>0</v>
      </c>
      <c r="V28" s="12">
        <f>1/$A$1*[1]PaperSectorMinusCoreVPAImp!U$15</f>
        <v>0</v>
      </c>
      <c r="W28" s="12">
        <f>1/$A$1*[1]PaperSectorMinusCoreVPAImp!V$15</f>
        <v>0</v>
      </c>
      <c r="X28" s="12">
        <f>1/$A$1*[1]PaperSectorMinusCoreVPAImp!W$15</f>
        <v>0</v>
      </c>
      <c r="Y28" s="12">
        <f>1/$A$1*[1]PaperSectorMinusCoreVPAImp!X$15</f>
        <v>0</v>
      </c>
      <c r="Z28" s="12">
        <f>1/$A$1*[1]PaperSectorMinusCoreVPAImp!Y$15</f>
        <v>0</v>
      </c>
      <c r="AA28" s="12">
        <f>1/$A$1*[1]PaperSectorMinusCoreVPAImp!Z$15</f>
        <v>0</v>
      </c>
      <c r="AB28" s="12">
        <f>1/$A$1*[1]PaperSectorMinusCoreVPAImp!AA$15</f>
        <v>0</v>
      </c>
      <c r="AC28" s="61"/>
      <c r="AD28" s="16">
        <f>1/1000*[1]PaperSectorMinusCoreVPAImp!AB$15</f>
        <v>2.6719999999999999E-3</v>
      </c>
      <c r="AE28" s="12">
        <f>1/1000*[1]PaperSectorMinusCoreVPAImp!AC$15</f>
        <v>4.2807039999999998E-3</v>
      </c>
      <c r="AF28" s="12">
        <f>1/1000*[1]PaperSectorMinusCoreVPAImp!AD$15</f>
        <v>3.0316920000000003E-3</v>
      </c>
      <c r="AG28" s="12">
        <f>1/1000*[1]PaperSectorMinusCoreVPAImp!AE$15</f>
        <v>1.092452E-3</v>
      </c>
      <c r="AH28" s="12">
        <f>1/1000*[1]PaperSectorMinusCoreVPAImp!AF$15</f>
        <v>1.35491E-3</v>
      </c>
      <c r="AI28" s="12">
        <f>1/1000*[1]PaperSectorMinusCoreVPAImp!AG$15</f>
        <v>2.4411609999999999E-3</v>
      </c>
      <c r="AJ28" s="12">
        <f>1/1000*[1]PaperSectorMinusCoreVPAImp!AH$15</f>
        <v>2.2357779999999999E-3</v>
      </c>
      <c r="AK28" s="12">
        <f>1/1000*[1]PaperSectorMinusCoreVPAImp!AI$15</f>
        <v>2.243297E-3</v>
      </c>
      <c r="AL28" s="12">
        <f>1/1000*[1]PaperSectorMinusCoreVPAImp!AJ$15</f>
        <v>2.3527059999999995E-3</v>
      </c>
      <c r="AM28" s="12">
        <f>1/1000*[1]PaperSectorMinusCoreVPAImp!AK$15</f>
        <v>1.9502049999999998E-3</v>
      </c>
      <c r="AN28" s="12">
        <f>1/1000*[1]PaperSectorMinusCoreVPAImp!AL$15</f>
        <v>4.30643E-3</v>
      </c>
      <c r="AO28" s="12">
        <f>1/1000*[1]PaperSectorMinusCoreVPAImp!AM$15</f>
        <v>3.6557999999999998E-3</v>
      </c>
      <c r="AP28" s="12">
        <f>1/1000*[1]PaperSectorMinusCoreVPAImp!AN$15</f>
        <v>3.4950179999999999E-3</v>
      </c>
      <c r="AQ28" s="12">
        <f>1/1000*[1]PaperSectorMinusCoreVPAImp!AO$15</f>
        <v>3.2036159999999998E-3</v>
      </c>
      <c r="AR28" s="12">
        <f>1/1000*[1]PaperSectorMinusCoreVPAImp!AP$15</f>
        <v>2.6484049999999999E-3</v>
      </c>
      <c r="AS28" s="12">
        <f>1/1000*[1]PaperSectorMinusCoreVPAImp!AQ$15</f>
        <v>6.0701119999999999E-3</v>
      </c>
      <c r="AT28" s="12">
        <f>1/1000*[1]PaperSectorMinusCoreVPAImp!AR$15</f>
        <v>3.3617079999999997E-3</v>
      </c>
      <c r="AU28" s="12">
        <f>1/1000*[1]PaperSectorMinusCoreVPAImp!AS$15</f>
        <v>4.0001630000000002E-3</v>
      </c>
      <c r="AV28" s="12">
        <f>1/1000*[1]PaperSectorMinusCoreVPAImp!AT$15</f>
        <v>0</v>
      </c>
      <c r="AW28" s="12">
        <f>1/1000*[1]PaperSectorMinusCoreVPAImp!AU$15</f>
        <v>0</v>
      </c>
      <c r="AX28" s="12">
        <f>1/1000*[1]PaperSectorMinusCoreVPAImp!AV$15</f>
        <v>0</v>
      </c>
      <c r="AY28" s="12">
        <f>1/1000*[1]PaperSectorMinusCoreVPAImp!AW$15</f>
        <v>0</v>
      </c>
      <c r="AZ28" s="12">
        <f>1/1000*[1]PaperSectorMinusCoreVPAImp!AX$15</f>
        <v>0</v>
      </c>
      <c r="BA28" s="12">
        <f>1/1000*[1]PaperSectorMinusCoreVPAImp!AY$15</f>
        <v>0</v>
      </c>
      <c r="BB28" s="12">
        <f>1/1000*[1]PaperSectorMinusCoreVPAImp!AZ$15</f>
        <v>0</v>
      </c>
      <c r="BC28" s="12">
        <f>1/1000*[1]PaperSectorMinusCoreVPAImp!BA$15</f>
        <v>0</v>
      </c>
      <c r="BD28" s="108"/>
    </row>
    <row r="29" spans="2:56">
      <c r="B29" s="115" t="s">
        <v>26</v>
      </c>
      <c r="C29" s="16">
        <f>1/$A$1*[1]PaperSectorMinusCoreVPAImp!B$163</f>
        <v>6.883690449999999E-2</v>
      </c>
      <c r="D29" s="12">
        <f>1/$A$1*[1]PaperSectorMinusCoreVPAImp!C$163</f>
        <v>8.2524321235294101E-2</v>
      </c>
      <c r="E29" s="12">
        <f>1/$A$1*[1]PaperSectorMinusCoreVPAImp!D$163</f>
        <v>3.7730701444444438E-2</v>
      </c>
      <c r="F29" s="12">
        <f>1/$A$1*[1]PaperSectorMinusCoreVPAImp!E$163</f>
        <v>1.2753631944444442E-2</v>
      </c>
      <c r="G29" s="12">
        <f>1/$A$1*[1]PaperSectorMinusCoreVPAImp!F$163</f>
        <v>2.5039347179738561E-2</v>
      </c>
      <c r="H29" s="12">
        <f>1/$A$1*[1]PaperSectorMinusCoreVPAImp!G$163</f>
        <v>3.7112837433006536E-2</v>
      </c>
      <c r="I29" s="12">
        <f>1/$A$1*[1]PaperSectorMinusCoreVPAImp!H$163</f>
        <v>2.5549308235294117E-2</v>
      </c>
      <c r="J29" s="12">
        <f>1/$A$1*[1]PaperSectorMinusCoreVPAImp!I$163</f>
        <v>4.9828849499999994E-2</v>
      </c>
      <c r="K29" s="12">
        <f>1/$A$1*[1]PaperSectorMinusCoreVPAImp!J$163</f>
        <v>3.0608174499999998E-2</v>
      </c>
      <c r="L29" s="12">
        <f>1/$A$1*[1]PaperSectorMinusCoreVPAImp!K$163</f>
        <v>1.4063981499999999E-2</v>
      </c>
      <c r="M29" s="12">
        <f>1/$A$1*[1]PaperSectorMinusCoreVPAImp!L$163</f>
        <v>1.2919129999999999E-2</v>
      </c>
      <c r="N29" s="12">
        <f>1/$A$1*[1]PaperSectorMinusCoreVPAImp!M$163</f>
        <v>7.9786914200000014E-3</v>
      </c>
      <c r="O29" s="12">
        <f>1/$A$1*[1]PaperSectorMinusCoreVPAImp!N$163</f>
        <v>3.2960575499999999E-2</v>
      </c>
      <c r="P29" s="12">
        <f>1/$A$1*[1]PaperSectorMinusCoreVPAImp!O$163</f>
        <v>6.5051762499999999E-2</v>
      </c>
      <c r="Q29" s="12">
        <f>1/$A$1*[1]PaperSectorMinusCoreVPAImp!P$163</f>
        <v>5.9079236999999993E-2</v>
      </c>
      <c r="R29" s="12">
        <f>1/$A$1*[1]PaperSectorMinusCoreVPAImp!Q$163</f>
        <v>5.0611644499999997E-2</v>
      </c>
      <c r="S29" s="12">
        <f>1/$A$1*[1]PaperSectorMinusCoreVPAImp!R$163</f>
        <v>5.5693823499999996E-2</v>
      </c>
      <c r="T29" s="12">
        <f>1/$A$1*[1]PaperSectorMinusCoreVPAImp!S$163</f>
        <v>5.4006043000000004E-2</v>
      </c>
      <c r="U29" s="12">
        <f>1/$A$1*[1]PaperSectorMinusCoreVPAImp!T$163</f>
        <v>0</v>
      </c>
      <c r="V29" s="12">
        <f>1/$A$1*[1]PaperSectorMinusCoreVPAImp!U$163</f>
        <v>0</v>
      </c>
      <c r="W29" s="12">
        <f>1/$A$1*[1]PaperSectorMinusCoreVPAImp!V$163</f>
        <v>0</v>
      </c>
      <c r="X29" s="12">
        <f>1/$A$1*[1]PaperSectorMinusCoreVPAImp!W$163</f>
        <v>0</v>
      </c>
      <c r="Y29" s="12">
        <f>1/$A$1*[1]PaperSectorMinusCoreVPAImp!X$163</f>
        <v>0</v>
      </c>
      <c r="Z29" s="12">
        <f>1/$A$1*[1]PaperSectorMinusCoreVPAImp!Y$163</f>
        <v>0</v>
      </c>
      <c r="AA29" s="12">
        <f>1/$A$1*[1]PaperSectorMinusCoreVPAImp!Z$163</f>
        <v>0</v>
      </c>
      <c r="AB29" s="12">
        <f>1/$A$1*[1]PaperSectorMinusCoreVPAImp!AA$163</f>
        <v>0</v>
      </c>
      <c r="AC29" s="61"/>
      <c r="AD29" s="16">
        <f>1/1000*[1]PaperSectorMinusCoreVPAImp!AB$163</f>
        <v>1.0311000000000001E-2</v>
      </c>
      <c r="AE29" s="12">
        <f>1/1000*[1]PaperSectorMinusCoreVPAImp!AC$163</f>
        <v>6.3091799999999993E-3</v>
      </c>
      <c r="AF29" s="12">
        <f>1/1000*[1]PaperSectorMinusCoreVPAImp!AD$163</f>
        <v>2.4870820000000003E-3</v>
      </c>
      <c r="AG29" s="12">
        <f>1/1000*[1]PaperSectorMinusCoreVPAImp!AE$163</f>
        <v>8.7454299999999998E-4</v>
      </c>
      <c r="AH29" s="12">
        <f>1/1000*[1]PaperSectorMinusCoreVPAImp!AF$163</f>
        <v>3.9042449999999998E-3</v>
      </c>
      <c r="AI29" s="12">
        <f>1/1000*[1]PaperSectorMinusCoreVPAImp!AG$163</f>
        <v>4.8966569999999996E-3</v>
      </c>
      <c r="AJ29" s="12">
        <f>1/1000*[1]PaperSectorMinusCoreVPAImp!AH$163</f>
        <v>3.2666279999999997E-3</v>
      </c>
      <c r="AK29" s="12">
        <f>1/1000*[1]PaperSectorMinusCoreVPAImp!AI$163</f>
        <v>6.9734359999999995E-3</v>
      </c>
      <c r="AL29" s="12">
        <f>1/1000*[1]PaperSectorMinusCoreVPAImp!AJ$163</f>
        <v>2.63942E-3</v>
      </c>
      <c r="AM29" s="12">
        <f>1/1000*[1]PaperSectorMinusCoreVPAImp!AK$163</f>
        <v>2.2261490000000002E-3</v>
      </c>
      <c r="AN29" s="12">
        <f>1/1000*[1]PaperSectorMinusCoreVPAImp!AL$163</f>
        <v>2.08034E-3</v>
      </c>
      <c r="AO29" s="12">
        <f>1/1000*[1]PaperSectorMinusCoreVPAImp!AM$163</f>
        <v>2.2753969999999997E-3</v>
      </c>
      <c r="AP29" s="12">
        <f>1/1000*[1]PaperSectorMinusCoreVPAImp!AN$163</f>
        <v>5.6919980000000002E-3</v>
      </c>
      <c r="AQ29" s="12">
        <f>1/1000*[1]PaperSectorMinusCoreVPAImp!AO$163</f>
        <v>6.9514249999999998E-3</v>
      </c>
      <c r="AR29" s="12">
        <f>1/1000*[1]PaperSectorMinusCoreVPAImp!AP$163</f>
        <v>8.8746309999999991E-3</v>
      </c>
      <c r="AS29" s="12">
        <f>1/1000*[1]PaperSectorMinusCoreVPAImp!AQ$163</f>
        <v>6.8323899999999998E-3</v>
      </c>
      <c r="AT29" s="12">
        <f>1/1000*[1]PaperSectorMinusCoreVPAImp!AR$163</f>
        <v>7.614863999999999E-3</v>
      </c>
      <c r="AU29" s="12">
        <f>1/1000*[1]PaperSectorMinusCoreVPAImp!AS$163</f>
        <v>8.7584329999999995E-3</v>
      </c>
      <c r="AV29" s="12">
        <f>1/1000*[1]PaperSectorMinusCoreVPAImp!AT$163</f>
        <v>0</v>
      </c>
      <c r="AW29" s="12">
        <f>1/1000*[1]PaperSectorMinusCoreVPAImp!AU$163</f>
        <v>0</v>
      </c>
      <c r="AX29" s="12">
        <f>1/1000*[1]PaperSectorMinusCoreVPAImp!AV$163</f>
        <v>0</v>
      </c>
      <c r="AY29" s="12">
        <f>1/1000*[1]PaperSectorMinusCoreVPAImp!AW$163</f>
        <v>0</v>
      </c>
      <c r="AZ29" s="12">
        <f>1/1000*[1]PaperSectorMinusCoreVPAImp!AX$163</f>
        <v>0</v>
      </c>
      <c r="BA29" s="12">
        <f>1/1000*[1]PaperSectorMinusCoreVPAImp!AY$163</f>
        <v>0</v>
      </c>
      <c r="BB29" s="12">
        <f>1/1000*[1]PaperSectorMinusCoreVPAImp!AZ$163</f>
        <v>0</v>
      </c>
      <c r="BC29" s="12">
        <f>1/1000*[1]PaperSectorMinusCoreVPAImp!BA$163</f>
        <v>0</v>
      </c>
      <c r="BD29" s="108"/>
    </row>
    <row r="30" spans="2:56">
      <c r="B30" s="144" t="s">
        <v>28</v>
      </c>
      <c r="C30" s="97">
        <f>1/$A$1*[1]PaperSectorMinusCoreVPAImp!B$194</f>
        <v>6.5827571500000001E-2</v>
      </c>
      <c r="D30" s="34">
        <f>1/$A$1*[1]PaperSectorMinusCoreVPAImp!C$194</f>
        <v>8.4939270499999997E-2</v>
      </c>
      <c r="E30" s="34">
        <f>1/$A$1*[1]PaperSectorMinusCoreVPAImp!D$194</f>
        <v>0.14000201250000002</v>
      </c>
      <c r="F30" s="34">
        <f>1/$A$1*[1]PaperSectorMinusCoreVPAImp!E$194</f>
        <v>9.6875339499999991E-2</v>
      </c>
      <c r="G30" s="34">
        <f>1/$A$1*[1]PaperSectorMinusCoreVPAImp!F$194</f>
        <v>7.654942649999999E-2</v>
      </c>
      <c r="H30" s="34">
        <f>1/$A$1*[1]PaperSectorMinusCoreVPAImp!G$194</f>
        <v>6.1745332999999986E-2</v>
      </c>
      <c r="I30" s="34">
        <f>1/$A$1*[1]PaperSectorMinusCoreVPAImp!H$194</f>
        <v>7.3365894000000001E-2</v>
      </c>
      <c r="J30" s="34">
        <f>1/$A$1*[1]PaperSectorMinusCoreVPAImp!I$194</f>
        <v>5.6317817499999992E-2</v>
      </c>
      <c r="K30" s="34">
        <f>1/$A$1*[1]PaperSectorMinusCoreVPAImp!J$194</f>
        <v>6.5624541999999994E-2</v>
      </c>
      <c r="L30" s="34">
        <f>1/$A$1*[1]PaperSectorMinusCoreVPAImp!K$194</f>
        <v>2.554028136E-2</v>
      </c>
      <c r="M30" s="34">
        <f>1/$A$1*[1]PaperSectorMinusCoreVPAImp!L$194</f>
        <v>5.9672869499999996E-2</v>
      </c>
      <c r="N30" s="34">
        <f>1/$A$1*[1]PaperSectorMinusCoreVPAImp!M$194</f>
        <v>5.4476456499999999E-2</v>
      </c>
      <c r="O30" s="34">
        <f>1/$A$1*[1]PaperSectorMinusCoreVPAImp!N$194</f>
        <v>5.8230611999999994E-2</v>
      </c>
      <c r="P30" s="34">
        <f>1/$A$1*[1]PaperSectorMinusCoreVPAImp!O$194</f>
        <v>0.11066536249999999</v>
      </c>
      <c r="Q30" s="34">
        <f>1/$A$1*[1]PaperSectorMinusCoreVPAImp!P$194</f>
        <v>6.8891300000000003E-2</v>
      </c>
      <c r="R30" s="34">
        <f>1/$A$1*[1]PaperSectorMinusCoreVPAImp!Q$194</f>
        <v>9.4127830999999995E-2</v>
      </c>
      <c r="S30" s="34">
        <f>1/$A$1*[1]PaperSectorMinusCoreVPAImp!R$194</f>
        <v>0.15738639899999998</v>
      </c>
      <c r="T30" s="34">
        <f>1/$A$1*[1]PaperSectorMinusCoreVPAImp!S$194</f>
        <v>0.13988454949999998</v>
      </c>
      <c r="U30" s="34">
        <f>1/$A$1*[1]PaperSectorMinusCoreVPAImp!T$194</f>
        <v>0</v>
      </c>
      <c r="V30" s="34">
        <f>1/$A$1*[1]PaperSectorMinusCoreVPAImp!U$194</f>
        <v>0</v>
      </c>
      <c r="W30" s="34">
        <f>1/$A$1*[1]PaperSectorMinusCoreVPAImp!V$194</f>
        <v>0</v>
      </c>
      <c r="X30" s="34">
        <f>1/$A$1*[1]PaperSectorMinusCoreVPAImp!W$194</f>
        <v>0</v>
      </c>
      <c r="Y30" s="34">
        <f>1/$A$1*[1]PaperSectorMinusCoreVPAImp!X$194</f>
        <v>0</v>
      </c>
      <c r="Z30" s="34">
        <f>1/$A$1*[1]PaperSectorMinusCoreVPAImp!Y$194</f>
        <v>0</v>
      </c>
      <c r="AA30" s="34">
        <f>1/$A$1*[1]PaperSectorMinusCoreVPAImp!Z$194</f>
        <v>0</v>
      </c>
      <c r="AB30" s="34">
        <f>1/$A$1*[1]PaperSectorMinusCoreVPAImp!AA$194</f>
        <v>0</v>
      </c>
      <c r="AC30" s="61"/>
      <c r="AD30" s="97">
        <f>1/1000*[1]PaperSectorMinusCoreVPAImp!AB$194</f>
        <v>6.7639999999999992E-3</v>
      </c>
      <c r="AE30" s="34">
        <f>1/1000*[1]PaperSectorMinusCoreVPAImp!AC$194</f>
        <v>4.2929380000000005E-3</v>
      </c>
      <c r="AF30" s="34">
        <f>1/1000*[1]PaperSectorMinusCoreVPAImp!AD$194</f>
        <v>5.7571870000000004E-3</v>
      </c>
      <c r="AG30" s="34">
        <f>1/1000*[1]PaperSectorMinusCoreVPAImp!AE$194</f>
        <v>6.2760049999999994E-3</v>
      </c>
      <c r="AH30" s="34">
        <f>1/1000*[1]PaperSectorMinusCoreVPAImp!AF$194</f>
        <v>3.9699109999999996E-3</v>
      </c>
      <c r="AI30" s="34">
        <f>1/1000*[1]PaperSectorMinusCoreVPAImp!AG$194</f>
        <v>4.0716880000000004E-3</v>
      </c>
      <c r="AJ30" s="34">
        <f>1/1000*[1]PaperSectorMinusCoreVPAImp!AH$194</f>
        <v>3.412708E-3</v>
      </c>
      <c r="AK30" s="34">
        <f>1/1000*[1]PaperSectorMinusCoreVPAImp!AI$194</f>
        <v>3.1831279999999999E-3</v>
      </c>
      <c r="AL30" s="34">
        <f>1/1000*[1]PaperSectorMinusCoreVPAImp!AJ$194</f>
        <v>1.64091E-3</v>
      </c>
      <c r="AM30" s="34">
        <f>1/1000*[1]PaperSectorMinusCoreVPAImp!AK$194</f>
        <v>1.6452827999999999E-2</v>
      </c>
      <c r="AN30" s="34">
        <f>1/1000*[1]PaperSectorMinusCoreVPAImp!AL$194</f>
        <v>1.307169E-2</v>
      </c>
      <c r="AO30" s="34">
        <f>1/1000*[1]PaperSectorMinusCoreVPAImp!AM$194</f>
        <v>1.4741340999999998E-2</v>
      </c>
      <c r="AP30" s="34">
        <f>1/1000*[1]PaperSectorMinusCoreVPAImp!AN$194</f>
        <v>9.7293500000000012E-3</v>
      </c>
      <c r="AQ30" s="34">
        <f>1/1000*[1]PaperSectorMinusCoreVPAImp!AO$194</f>
        <v>1.9755741E-2</v>
      </c>
      <c r="AR30" s="34">
        <f>1/1000*[1]PaperSectorMinusCoreVPAImp!AP$194</f>
        <v>1.5934285999999999E-2</v>
      </c>
      <c r="AS30" s="34">
        <f>1/1000*[1]PaperSectorMinusCoreVPAImp!AQ$194</f>
        <v>2.1029270999999999E-2</v>
      </c>
      <c r="AT30" s="34">
        <f>1/1000*[1]PaperSectorMinusCoreVPAImp!AR$194</f>
        <v>2.4973810999999999E-2</v>
      </c>
      <c r="AU30" s="34">
        <f>1/1000*[1]PaperSectorMinusCoreVPAImp!AS$194</f>
        <v>2.7472357999999999E-2</v>
      </c>
      <c r="AV30" s="34">
        <f>1/1000*[1]PaperSectorMinusCoreVPAImp!AT$194</f>
        <v>0</v>
      </c>
      <c r="AW30" s="34">
        <f>1/1000*[1]PaperSectorMinusCoreVPAImp!AU$194</f>
        <v>0</v>
      </c>
      <c r="AX30" s="34">
        <f>1/1000*[1]PaperSectorMinusCoreVPAImp!AV$194</f>
        <v>0</v>
      </c>
      <c r="AY30" s="34">
        <f>1/1000*[1]PaperSectorMinusCoreVPAImp!AW$194</f>
        <v>0</v>
      </c>
      <c r="AZ30" s="34">
        <f>1/1000*[1]PaperSectorMinusCoreVPAImp!AX$194</f>
        <v>0</v>
      </c>
      <c r="BA30" s="34">
        <f>1/1000*[1]PaperSectorMinusCoreVPAImp!AY$194</f>
        <v>0</v>
      </c>
      <c r="BB30" s="34">
        <f>1/1000*[1]PaperSectorMinusCoreVPAImp!AZ$194</f>
        <v>0</v>
      </c>
      <c r="BC30" s="34">
        <f>1/1000*[1]PaperSectorMinusCoreVPAImp!BA$194</f>
        <v>0</v>
      </c>
      <c r="BD30" s="108"/>
    </row>
    <row r="31" spans="2:56" ht="13" thickBot="1">
      <c r="B31" s="121" t="s">
        <v>20</v>
      </c>
      <c r="C31" s="131">
        <f t="shared" ref="C31:AB31" si="8">SUM(C27:C27)-SUM(C28:C30)</f>
        <v>1.6598504999998376E-3</v>
      </c>
      <c r="D31" s="53">
        <f t="shared" si="8"/>
        <v>4.4989944999998532E-3</v>
      </c>
      <c r="E31" s="53">
        <f t="shared" si="8"/>
        <v>5.725384E-3</v>
      </c>
      <c r="F31" s="53">
        <f t="shared" si="8"/>
        <v>4.6845399999997372E-3</v>
      </c>
      <c r="G31" s="53">
        <f t="shared" si="8"/>
        <v>5.7244110000004012E-3</v>
      </c>
      <c r="H31" s="53">
        <f t="shared" si="8"/>
        <v>4.4931180000001292E-3</v>
      </c>
      <c r="I31" s="53">
        <f t="shared" si="8"/>
        <v>5.3793249999999071E-3</v>
      </c>
      <c r="J31" s="53">
        <f t="shared" si="8"/>
        <v>2.9567194999990387E-3</v>
      </c>
      <c r="K31" s="53">
        <f t="shared" si="8"/>
        <v>4.5874814999995739E-3</v>
      </c>
      <c r="L31" s="53">
        <f t="shared" si="8"/>
        <v>1.1805080000000218E-2</v>
      </c>
      <c r="M31" s="53">
        <f t="shared" si="8"/>
        <v>1.7285902607746317E-2</v>
      </c>
      <c r="N31" s="53">
        <f t="shared" si="8"/>
        <v>2.3406826240000345E-2</v>
      </c>
      <c r="O31" s="53">
        <f t="shared" si="8"/>
        <v>2.187587500000121E-2</v>
      </c>
      <c r="P31" s="53">
        <f t="shared" si="8"/>
        <v>5.1223717999997892E-2</v>
      </c>
      <c r="Q31" s="53">
        <f t="shared" si="8"/>
        <v>4.0649091000000248E-2</v>
      </c>
      <c r="R31" s="53">
        <f t="shared" si="8"/>
        <v>5.1261405720001763E-2</v>
      </c>
      <c r="S31" s="53">
        <f t="shared" si="8"/>
        <v>6.4262715789999897E-2</v>
      </c>
      <c r="T31" s="53">
        <f t="shared" si="8"/>
        <v>5.1434272959998861E-2</v>
      </c>
      <c r="U31" s="53">
        <f t="shared" si="8"/>
        <v>0</v>
      </c>
      <c r="V31" s="53">
        <f t="shared" si="8"/>
        <v>0</v>
      </c>
      <c r="W31" s="53">
        <f t="shared" si="8"/>
        <v>0</v>
      </c>
      <c r="X31" s="53">
        <f t="shared" si="8"/>
        <v>0</v>
      </c>
      <c r="Y31" s="53">
        <f t="shared" si="8"/>
        <v>0</v>
      </c>
      <c r="Z31" s="53">
        <f t="shared" si="8"/>
        <v>0</v>
      </c>
      <c r="AA31" s="53">
        <f t="shared" si="8"/>
        <v>0</v>
      </c>
      <c r="AB31" s="53">
        <f t="shared" si="8"/>
        <v>0</v>
      </c>
      <c r="AC31" s="65"/>
      <c r="AD31" s="18">
        <f t="shared" ref="AD31:BC31" si="9">SUM(AD27:AD27)-SUM(AD28:AD30)</f>
        <v>3.1000000000015737E-4</v>
      </c>
      <c r="AE31" s="15">
        <f t="shared" si="9"/>
        <v>2.9420960000000225E-3</v>
      </c>
      <c r="AF31" s="15">
        <f t="shared" si="9"/>
        <v>3.2802309999999113E-3</v>
      </c>
      <c r="AG31" s="15">
        <f t="shared" si="9"/>
        <v>4.5811100000000549E-3</v>
      </c>
      <c r="AH31" s="15">
        <f t="shared" si="9"/>
        <v>7.0137670000001793E-3</v>
      </c>
      <c r="AI31" s="15">
        <f t="shared" si="9"/>
        <v>1.1101617000000133E-2</v>
      </c>
      <c r="AJ31" s="15">
        <f t="shared" si="9"/>
        <v>1.5069132000000042E-2</v>
      </c>
      <c r="AK31" s="15">
        <f t="shared" si="9"/>
        <v>1.3712759000000364E-2</v>
      </c>
      <c r="AL31" s="15">
        <f t="shared" si="9"/>
        <v>1.41868920000001E-2</v>
      </c>
      <c r="AM31" s="15">
        <f t="shared" si="9"/>
        <v>1.7031377999999955E-2</v>
      </c>
      <c r="AN31" s="15">
        <f t="shared" si="9"/>
        <v>5.8035449999999836E-2</v>
      </c>
      <c r="AO31" s="15">
        <f t="shared" si="9"/>
        <v>6.2610035999999619E-2</v>
      </c>
      <c r="AP31" s="15">
        <f t="shared" si="9"/>
        <v>5.9084281999999724E-2</v>
      </c>
      <c r="AQ31" s="15">
        <f t="shared" si="9"/>
        <v>7.6702724999999611E-2</v>
      </c>
      <c r="AR31" s="15">
        <f t="shared" si="9"/>
        <v>6.6978952000000203E-2</v>
      </c>
      <c r="AS31" s="15">
        <f t="shared" si="9"/>
        <v>0.10649332400000072</v>
      </c>
      <c r="AT31" s="15">
        <f t="shared" si="9"/>
        <v>0.12960437300000013</v>
      </c>
      <c r="AU31" s="15">
        <f t="shared" si="9"/>
        <v>0.12052384999999798</v>
      </c>
      <c r="AV31" s="15">
        <f t="shared" si="9"/>
        <v>0</v>
      </c>
      <c r="AW31" s="15">
        <f t="shared" si="9"/>
        <v>0</v>
      </c>
      <c r="AX31" s="15">
        <f t="shared" si="9"/>
        <v>0</v>
      </c>
      <c r="AY31" s="15">
        <f t="shared" si="9"/>
        <v>0</v>
      </c>
      <c r="AZ31" s="15">
        <f t="shared" si="9"/>
        <v>0</v>
      </c>
      <c r="BA31" s="15">
        <f t="shared" si="9"/>
        <v>0</v>
      </c>
      <c r="BB31" s="15">
        <f t="shared" si="9"/>
        <v>0</v>
      </c>
      <c r="BC31" s="15">
        <f t="shared" si="9"/>
        <v>0</v>
      </c>
      <c r="BD31" s="108"/>
    </row>
    <row r="32" spans="2:56" ht="13" thickTop="1">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30:55">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row r="63" spans="30:55">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row>
    <row r="64" spans="30:55">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row>
    <row r="65" spans="30:55">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row>
    <row r="66" spans="30:55">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row>
    <row r="67" spans="30:55">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row>
    <row r="68" spans="30:55">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row>
    <row r="69" spans="30:55">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row>
    <row r="70" spans="30:55">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row>
    <row r="71" spans="30:55">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row>
    <row r="72" spans="30:55">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row>
    <row r="73" spans="30:55">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row>
    <row r="74" spans="30:55">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row>
    <row r="75" spans="30:55">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row>
    <row r="76" spans="30:55">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row>
    <row r="77" spans="30:55">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row>
    <row r="78" spans="30:55">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row>
    <row r="79" spans="30:55">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row>
    <row r="80" spans="30:55">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row>
    <row r="81" spans="30:55">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row>
    <row r="82" spans="30:55">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row>
    <row r="83" spans="30:55">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row>
    <row r="84" spans="30:55">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row>
    <row r="85" spans="30:55">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BD62"/>
  <sheetViews>
    <sheetView workbookViewId="0">
      <pane xSplit="2" ySplit="5" topLeftCell="C7"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[2]RWE!$A$3</f>
        <v>1</v>
      </c>
      <c r="B1" s="104"/>
    </row>
    <row r="2" spans="1:56" s="107" customFormat="1" ht="16" thickTop="1">
      <c r="A2" s="9"/>
      <c r="B2" s="226" t="s">
        <v>41</v>
      </c>
      <c r="C2" s="224" t="s">
        <v>204</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189</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25">
        <f>1/$A$1*'[1]4403Imp'!B$263</f>
        <v>0.38963806498395726</v>
      </c>
      <c r="D5" s="52">
        <f>1/$A$1*'[1]4403Imp'!C$263</f>
        <v>0.2997535559666667</v>
      </c>
      <c r="E5" s="52">
        <f>1/$A$1*'[1]4403Imp'!D$263</f>
        <v>0.24331497593354617</v>
      </c>
      <c r="F5" s="52">
        <f>1/$A$1*'[1]4403Imp'!E$263</f>
        <v>0.5965773520266664</v>
      </c>
      <c r="G5" s="52">
        <f>1/$A$1*'[1]4403Imp'!F$263</f>
        <v>0.81934818853684199</v>
      </c>
      <c r="H5" s="52">
        <f>1/$A$1*'[1]4403Imp'!G$263</f>
        <v>0.87324148127555556</v>
      </c>
      <c r="I5" s="52">
        <f>1/$A$1*'[1]4403Imp'!H$263</f>
        <v>0.74343944508126369</v>
      </c>
      <c r="J5" s="52">
        <f>1/$A$1*'[1]4403Imp'!I$263</f>
        <v>1.0646424676496968</v>
      </c>
      <c r="K5" s="52">
        <f>1/$A$1*'[1]4403Imp'!J$263</f>
        <v>1.1421852370531675</v>
      </c>
      <c r="L5" s="52">
        <f>1/$A$1*'[1]4403Imp'!K$263</f>
        <v>1.0276256367225398</v>
      </c>
      <c r="M5" s="52">
        <f>1/$A$1*'[1]4403Imp'!L$263</f>
        <v>1.0224603510619046</v>
      </c>
      <c r="N5" s="52">
        <f>1/$A$1*'[1]4403Imp'!M$263</f>
        <v>1.0202475514326252</v>
      </c>
      <c r="O5" s="52">
        <f>1/$A$1*'[1]4403Imp'!N$263</f>
        <v>1.0060526391495797</v>
      </c>
      <c r="P5" s="52">
        <f>1/$A$1*'[1]4403Imp'!O$263</f>
        <v>1.0895917314243229</v>
      </c>
      <c r="Q5" s="54">
        <f>1/$A$1*'[1]4403Imp'!P$263</f>
        <v>1.4722540080957889</v>
      </c>
      <c r="R5" s="54">
        <f>1/$A$1*'[1]4403Imp'!Q$263</f>
        <v>1.6837963257563959</v>
      </c>
      <c r="S5" s="54">
        <f>1/$A$1*'[1]4403Imp'!R$263</f>
        <v>1.9098015518498928</v>
      </c>
      <c r="T5" s="54">
        <f>1/$A$1*'[1]4403Imp'!S$263</f>
        <v>1.9941906649538372</v>
      </c>
      <c r="U5" s="54">
        <f>1/$A$1*'[1]4403Imp'!T$263</f>
        <v>0.95902599999999993</v>
      </c>
      <c r="V5" s="54">
        <f>1/$A$1*'[1]4403Imp'!U$263</f>
        <v>8.0999999999999996E-4</v>
      </c>
      <c r="W5" s="54">
        <f>1/$A$1*'[1]4403Imp'!V$263</f>
        <v>8.0999999999999996E-4</v>
      </c>
      <c r="X5" s="54">
        <f>1/$A$1*'[1]4403Imp'!W$263</f>
        <v>8.0999999999999996E-4</v>
      </c>
      <c r="Y5" s="54">
        <f>1/$A$1*'[1]4403Imp'!X$263</f>
        <v>8.0999999999999996E-4</v>
      </c>
      <c r="Z5" s="54">
        <f>1/$A$1*'[1]4403Imp'!Y$263</f>
        <v>8.0999999999999996E-4</v>
      </c>
      <c r="AA5" s="54">
        <f>1/$A$1*'[1]4403Imp'!Z$263</f>
        <v>8.0999999999999996E-4</v>
      </c>
      <c r="AB5" s="54">
        <f>1/$A$1*'[1]4403Imp'!AA$263</f>
        <v>8.0999999999999996E-4</v>
      </c>
      <c r="AC5" s="95"/>
      <c r="AD5" s="66">
        <f>1/1000*'[1]4403Imp'!AB$263</f>
        <v>8.7526999999999994E-2</v>
      </c>
      <c r="AE5" s="67">
        <f>1/1000*'[1]4403Imp'!AC$263</f>
        <v>6.8419067E-2</v>
      </c>
      <c r="AF5" s="67">
        <f>1/1000*'[1]4403Imp'!AD$263</f>
        <v>7.7662267999999979E-2</v>
      </c>
      <c r="AG5" s="67">
        <f>1/1000*'[1]4403Imp'!AE$263</f>
        <v>0.13561364299999998</v>
      </c>
      <c r="AH5" s="67">
        <f>1/1000*'[1]4403Imp'!AF$263</f>
        <v>0.19849610699999998</v>
      </c>
      <c r="AI5" s="67">
        <f>1/1000*'[1]4403Imp'!AG$263</f>
        <v>0.20143976199999999</v>
      </c>
      <c r="AJ5" s="67">
        <f>1/1000*'[1]4403Imp'!AH$263</f>
        <v>0.20482449900000008</v>
      </c>
      <c r="AK5" s="67">
        <f>1/1000*'[1]4403Imp'!AI$263</f>
        <v>0.29104624100000026</v>
      </c>
      <c r="AL5" s="67">
        <f>1/1000*'[1]4403Imp'!AJ$263</f>
        <v>0.3533376789999999</v>
      </c>
      <c r="AM5" s="67">
        <f>1/1000*'[1]4403Imp'!AK$263</f>
        <v>0.25043603200000003</v>
      </c>
      <c r="AN5" s="67">
        <f>1/1000*'[1]4403Imp'!AL$263</f>
        <v>0.26542392000000009</v>
      </c>
      <c r="AO5" s="67">
        <f>1/1000*'[1]4403Imp'!AM$263</f>
        <v>0.33473574900000008</v>
      </c>
      <c r="AP5" s="67">
        <f>1/1000*'[1]4403Imp'!AN$263</f>
        <v>0.32424161800000001</v>
      </c>
      <c r="AQ5" s="67">
        <f>1/1000*'[1]4403Imp'!AO$263</f>
        <v>0.42723194399999992</v>
      </c>
      <c r="AR5" s="67">
        <f>1/1000*'[1]4403Imp'!AP$263</f>
        <v>0.52966013000000012</v>
      </c>
      <c r="AS5" s="67">
        <f>1/1000*'[1]4403Imp'!AQ$263</f>
        <v>0.51324900699999998</v>
      </c>
      <c r="AT5" s="67">
        <f>1/1000*'[1]4403Imp'!AR$263</f>
        <v>0.54443977499999985</v>
      </c>
      <c r="AU5" s="67">
        <f>1/1000*'[1]4403Imp'!AS$263</f>
        <v>0.68750714199999985</v>
      </c>
      <c r="AV5" s="67">
        <f>1/1000*'[1]4403Imp'!AT$263</f>
        <v>0.36813786699999995</v>
      </c>
      <c r="AW5" s="67">
        <f>1/1000*'[1]4403Imp'!AU$263</f>
        <v>0</v>
      </c>
      <c r="AX5" s="67">
        <f>1/1000*'[1]4403Imp'!AV$263</f>
        <v>0</v>
      </c>
      <c r="AY5" s="67">
        <f>1/1000*'[1]4403Imp'!AW$263</f>
        <v>0</v>
      </c>
      <c r="AZ5" s="67">
        <f>1/1000*'[1]4403Imp'!AX$263</f>
        <v>0</v>
      </c>
      <c r="BA5" s="67">
        <f>1/1000*'[1]4403Imp'!AY$263</f>
        <v>0</v>
      </c>
      <c r="BB5" s="67">
        <f>1/1000*'[1]4403Imp'!AZ$263</f>
        <v>0</v>
      </c>
      <c r="BC5" s="67">
        <f>1/1000*'[1]4403Imp'!BA$263</f>
        <v>0</v>
      </c>
      <c r="BD5" s="108"/>
    </row>
    <row r="6" spans="1:56" ht="17.149999999999999" customHeight="1" thickTop="1">
      <c r="B6" s="142" t="s">
        <v>21</v>
      </c>
      <c r="C6" s="143">
        <f>1/$A$1*'[1]4403Imp'!B$266</f>
        <v>7.8100000000000001E-4</v>
      </c>
      <c r="D6" s="35">
        <f>1/$A$1*'[1]4403Imp'!C$266</f>
        <v>4.6623740000000002E-4</v>
      </c>
      <c r="E6" s="35">
        <f>1/$A$1*'[1]4403Imp'!D$266</f>
        <v>1.176088E-3</v>
      </c>
      <c r="F6" s="35">
        <f>1/$A$1*'[1]4403Imp'!E$266</f>
        <v>3.5681789999999994E-3</v>
      </c>
      <c r="G6" s="35">
        <f>1/$A$1*'[1]4403Imp'!F$266</f>
        <v>1.7792684E-2</v>
      </c>
      <c r="H6" s="35">
        <f>1/$A$1*'[1]4403Imp'!G$266</f>
        <v>1.3253479133333331E-2</v>
      </c>
      <c r="I6" s="35">
        <f>1/$A$1*'[1]4403Imp'!H$266</f>
        <v>2.3303198066666669E-2</v>
      </c>
      <c r="J6" s="35">
        <f>1/$A$1*'[1]4403Imp'!I$266</f>
        <v>4.8838560200000006E-2</v>
      </c>
      <c r="K6" s="35">
        <f>1/$A$1*'[1]4403Imp'!J$266</f>
        <v>0.11464227274285714</v>
      </c>
      <c r="L6" s="35">
        <f>1/$A$1*'[1]4403Imp'!K$266</f>
        <v>0.13941960853333332</v>
      </c>
      <c r="M6" s="35">
        <f>1/$A$1*'[1]4403Imp'!L$266</f>
        <v>0.12261255839999999</v>
      </c>
      <c r="N6" s="35">
        <f>1/$A$1*'[1]4403Imp'!M$266</f>
        <v>0.17512975633333333</v>
      </c>
      <c r="O6" s="35">
        <f>1/$A$1*'[1]4403Imp'!N$266</f>
        <v>0.17507411423529412</v>
      </c>
      <c r="P6" s="35">
        <f>1/$A$1*'[1]4403Imp'!O$266</f>
        <v>0.26035197295714285</v>
      </c>
      <c r="Q6" s="35">
        <f>1/$A$1*'[1]4403Imp'!P$266</f>
        <v>0.33689171066666673</v>
      </c>
      <c r="R6" s="35">
        <f>1/$A$1*'[1]4403Imp'!Q$266</f>
        <v>0.45431638044444445</v>
      </c>
      <c r="S6" s="35">
        <f>1/$A$1*'[1]4403Imp'!R$266</f>
        <v>0.70051553333333327</v>
      </c>
      <c r="T6" s="35">
        <f>1/$A$1*'[1]4403Imp'!S$266</f>
        <v>0.93938100000000002</v>
      </c>
      <c r="U6" s="35">
        <f>1/$A$1*'[1]4403Imp'!T$266</f>
        <v>0.95902599999999993</v>
      </c>
      <c r="V6" s="35">
        <f>1/$A$1*'[1]4403Imp'!U$266</f>
        <v>0</v>
      </c>
      <c r="W6" s="35">
        <f>1/$A$1*'[1]4403Imp'!V$266</f>
        <v>0</v>
      </c>
      <c r="X6" s="35">
        <f>1/$A$1*'[1]4403Imp'!W$266</f>
        <v>0</v>
      </c>
      <c r="Y6" s="35">
        <f>1/$A$1*'[1]4403Imp'!X$266</f>
        <v>0</v>
      </c>
      <c r="Z6" s="35">
        <f>1/$A$1*'[1]4403Imp'!Y$266</f>
        <v>0</v>
      </c>
      <c r="AA6" s="35">
        <f>1/$A$1*'[1]4403Imp'!Z$266</f>
        <v>0</v>
      </c>
      <c r="AB6" s="35">
        <f>1/$A$1*'[1]4403Imp'!AA$266</f>
        <v>0</v>
      </c>
      <c r="AC6" s="59"/>
      <c r="AD6" s="60">
        <f>1/1000*'[1]4403Imp'!AB$266</f>
        <v>6.0000000000000002E-5</v>
      </c>
      <c r="AE6" s="35">
        <f>1/1000*'[1]4403Imp'!AC$266</f>
        <v>2.4894099999999997E-4</v>
      </c>
      <c r="AF6" s="35">
        <f>1/1000*'[1]4403Imp'!AD$266</f>
        <v>6.8210400000000011E-4</v>
      </c>
      <c r="AG6" s="35">
        <f>1/1000*'[1]4403Imp'!AE$266</f>
        <v>2.7976349999999997E-3</v>
      </c>
      <c r="AH6" s="35">
        <f>1/1000*'[1]4403Imp'!AF$266</f>
        <v>1.0135702999999999E-2</v>
      </c>
      <c r="AI6" s="35">
        <f>1/1000*'[1]4403Imp'!AG$266</f>
        <v>1.1889391999999999E-2</v>
      </c>
      <c r="AJ6" s="35">
        <f>1/1000*'[1]4403Imp'!AH$266</f>
        <v>1.9497838000000003E-2</v>
      </c>
      <c r="AK6" s="35">
        <f>1/1000*'[1]4403Imp'!AI$266</f>
        <v>2.6462636000000001E-2</v>
      </c>
      <c r="AL6" s="35">
        <f>1/1000*'[1]4403Imp'!AJ$266</f>
        <v>4.4062657999999991E-2</v>
      </c>
      <c r="AM6" s="35">
        <f>1/1000*'[1]4403Imp'!AK$266</f>
        <v>4.2923386999999993E-2</v>
      </c>
      <c r="AN6" s="35">
        <f>1/1000*'[1]4403Imp'!AL$266</f>
        <v>4.9642639999999988E-2</v>
      </c>
      <c r="AO6" s="35">
        <f>1/1000*'[1]4403Imp'!AM$266</f>
        <v>8.2507696999999991E-2</v>
      </c>
      <c r="AP6" s="35">
        <f>1/1000*'[1]4403Imp'!AN$266</f>
        <v>7.7588425000000003E-2</v>
      </c>
      <c r="AQ6" s="35">
        <f>1/1000*'[1]4403Imp'!AO$266</f>
        <v>9.0011116999999988E-2</v>
      </c>
      <c r="AR6" s="35">
        <f>1/1000*'[1]4403Imp'!AP$266</f>
        <v>0.13901156699999997</v>
      </c>
      <c r="AS6" s="35">
        <f>1/1000*'[1]4403Imp'!AQ$266</f>
        <v>0.19260813900000001</v>
      </c>
      <c r="AT6" s="35">
        <f>1/1000*'[1]4403Imp'!AR$266</f>
        <v>0.29203356800000002</v>
      </c>
      <c r="AU6" s="35">
        <f>1/1000*'[1]4403Imp'!AS$266</f>
        <v>0.40014067200000009</v>
      </c>
      <c r="AV6" s="35">
        <f>1/1000*'[1]4403Imp'!AT$266</f>
        <v>0.36813786700000006</v>
      </c>
      <c r="AW6" s="35">
        <f>1/1000*'[1]4403Imp'!AU$266</f>
        <v>0</v>
      </c>
      <c r="AX6" s="35">
        <f>1/1000*'[1]4403Imp'!AV$266</f>
        <v>0</v>
      </c>
      <c r="AY6" s="35">
        <f>1/1000*'[1]4403Imp'!AW$266</f>
        <v>0</v>
      </c>
      <c r="AZ6" s="35">
        <f>1/1000*'[1]4403Imp'!AX$266</f>
        <v>0</v>
      </c>
      <c r="BA6" s="35">
        <f>1/1000*'[1]4403Imp'!AY$266</f>
        <v>0</v>
      </c>
      <c r="BB6" s="35">
        <f>1/1000*'[1]4403Imp'!AZ$266</f>
        <v>0</v>
      </c>
      <c r="BC6" s="35">
        <f>1/1000*'[1]4403Imp'!BA$266</f>
        <v>0</v>
      </c>
      <c r="BD6" s="108"/>
    </row>
    <row r="7" spans="1:56">
      <c r="B7" s="115" t="s">
        <v>22</v>
      </c>
      <c r="C7" s="16">
        <f>1/$A$1*SUM('[1]4403Imp'!B$38:B$38)</f>
        <v>0</v>
      </c>
      <c r="D7" s="16">
        <f>1/$A$1*SUM('[1]4403Imp'!C$38:C$38)</f>
        <v>0</v>
      </c>
      <c r="E7" s="16">
        <f>1/$A$1*SUM('[1]4403Imp'!D$38:D$38)</f>
        <v>0</v>
      </c>
      <c r="F7" s="16">
        <f>1/$A$1*SUM('[1]4403Imp'!E$38:E$38)</f>
        <v>0</v>
      </c>
      <c r="G7" s="16">
        <f>1/$A$1*SUM('[1]4403Imp'!F$38:F$38)</f>
        <v>0</v>
      </c>
      <c r="H7" s="16">
        <f>1/$A$1*SUM('[1]4403Imp'!G$38:G$38)</f>
        <v>0</v>
      </c>
      <c r="I7" s="16">
        <f>1/$A$1*SUM('[1]4403Imp'!H$38:H$38)</f>
        <v>1.542E-3</v>
      </c>
      <c r="J7" s="16">
        <f>1/$A$1*SUM('[1]4403Imp'!I$38:I$38)</f>
        <v>5.3502595999999998E-3</v>
      </c>
      <c r="K7" s="16">
        <f>1/$A$1*SUM('[1]4403Imp'!J$38:J$38)</f>
        <v>6.9740802599999999E-2</v>
      </c>
      <c r="L7" s="16">
        <f>1/$A$1*SUM('[1]4403Imp'!K$38:K$38)</f>
        <v>0.11921920079999999</v>
      </c>
      <c r="M7" s="16">
        <f>1/$A$1*SUM('[1]4403Imp'!L$38:L$38)</f>
        <v>0.11121241179999999</v>
      </c>
      <c r="N7" s="16">
        <f>1/$A$1*SUM('[1]4403Imp'!M$38:M$38)</f>
        <v>0.15901909379999998</v>
      </c>
      <c r="O7" s="16">
        <f>1/$A$1*SUM('[1]4403Imp'!N$38:N$38)</f>
        <v>0.15499803479999999</v>
      </c>
      <c r="P7" s="16">
        <f>1/$A$1*SUM('[1]4403Imp'!O$38:O$38)</f>
        <v>0.2</v>
      </c>
      <c r="Q7" s="16">
        <f>1/$A$1*SUM('[1]4403Imp'!P$38:P$38)</f>
        <v>0.26625876479999999</v>
      </c>
      <c r="R7" s="16">
        <f>1/$A$1*SUM('[1]4403Imp'!Q$38:Q$38)</f>
        <v>0.35</v>
      </c>
      <c r="S7" s="16">
        <f>1/$A$1*SUM('[1]4403Imp'!R$38:R$38)</f>
        <v>0.42047099999999998</v>
      </c>
      <c r="T7" s="16">
        <f>1/$A$1*SUM('[1]4403Imp'!S$38:S$38)</f>
        <v>0.50739099999999993</v>
      </c>
      <c r="U7" s="16">
        <f>1/$A$1*SUM('[1]4403Imp'!T$38:T$38)</f>
        <v>0.51386100000000001</v>
      </c>
      <c r="V7" s="16">
        <f>1/$A$1*SUM('[1]4403Imp'!U$38:U$38)</f>
        <v>0</v>
      </c>
      <c r="W7" s="16">
        <f>1/$A$1*SUM('[1]4403Imp'!V$38:V$38)</f>
        <v>0</v>
      </c>
      <c r="X7" s="16">
        <f>1/$A$1*SUM('[1]4403Imp'!W$38:W$38)</f>
        <v>0</v>
      </c>
      <c r="Y7" s="16">
        <f>1/$A$1*SUM('[1]4403Imp'!X$38:X$38)</f>
        <v>0</v>
      </c>
      <c r="Z7" s="16">
        <f>1/$A$1*SUM('[1]4403Imp'!Y$38:Y$38)</f>
        <v>0</v>
      </c>
      <c r="AA7" s="16">
        <f>1/$A$1*SUM('[1]4403Imp'!Z$38:Z$38)</f>
        <v>0</v>
      </c>
      <c r="AB7" s="16">
        <f>1/$A$1*SUM('[1]4403Imp'!AA$38:AA$38)</f>
        <v>0</v>
      </c>
      <c r="AC7" s="59"/>
      <c r="AD7" s="16">
        <f>1/1000*'[1]4403Imp'!AB$38</f>
        <v>0</v>
      </c>
      <c r="AE7" s="12">
        <f>1/1000*'[1]4403Imp'!AC$38</f>
        <v>0</v>
      </c>
      <c r="AF7" s="12">
        <f>1/1000*'[1]4403Imp'!AD$38</f>
        <v>0</v>
      </c>
      <c r="AG7" s="12">
        <f>1/1000*'[1]4403Imp'!AE$38</f>
        <v>0</v>
      </c>
      <c r="AH7" s="12">
        <f>1/1000*'[1]4403Imp'!AF$38</f>
        <v>0</v>
      </c>
      <c r="AI7" s="12">
        <f>1/1000*'[1]4403Imp'!AG$38</f>
        <v>8.4550200000000004E-4</v>
      </c>
      <c r="AJ7" s="12">
        <f>1/1000*'[1]4403Imp'!AH$38</f>
        <v>1.0528830000000001E-3</v>
      </c>
      <c r="AK7" s="12">
        <f>1/1000*'[1]4403Imp'!AI$38</f>
        <v>1.2926530000000002E-3</v>
      </c>
      <c r="AL7" s="12">
        <f>1/1000*'[1]4403Imp'!AJ$38</f>
        <v>1.1708255999999998E-2</v>
      </c>
      <c r="AM7" s="12">
        <f>1/1000*'[1]4403Imp'!AK$38</f>
        <v>3.1898293000000001E-2</v>
      </c>
      <c r="AN7" s="12">
        <f>1/1000*'[1]4403Imp'!AL$38</f>
        <v>3.3870120000000004E-2</v>
      </c>
      <c r="AO7" s="12">
        <f>1/1000*'[1]4403Imp'!AM$38</f>
        <v>6.5726868999999993E-2</v>
      </c>
      <c r="AP7" s="12">
        <f>1/1000*'[1]4403Imp'!AN$38</f>
        <v>5.8736821000000002E-2</v>
      </c>
      <c r="AQ7" s="12">
        <f>1/1000*'[1]4403Imp'!AO$38</f>
        <v>6.3555062999999995E-2</v>
      </c>
      <c r="AR7" s="12">
        <f>1/1000*'[1]4403Imp'!AP$38</f>
        <v>8.9658120999999993E-2</v>
      </c>
      <c r="AS7" s="12">
        <f>1/1000*'[1]4403Imp'!AQ$38</f>
        <v>0.12249376599999999</v>
      </c>
      <c r="AT7" s="12">
        <f>1/1000*'[1]4403Imp'!AR$38</f>
        <v>0.164280698</v>
      </c>
      <c r="AU7" s="12">
        <f>1/1000*'[1]4403Imp'!AS$38</f>
        <v>0.207579452</v>
      </c>
      <c r="AV7" s="12">
        <f>1/1000*'[1]4403Imp'!AT$38</f>
        <v>0.21585433799999998</v>
      </c>
      <c r="AW7" s="12">
        <f>1/1000*'[1]4403Imp'!AU$38</f>
        <v>0</v>
      </c>
      <c r="AX7" s="12">
        <f>1/1000*'[1]4403Imp'!AV$38</f>
        <v>0</v>
      </c>
      <c r="AY7" s="12">
        <f>1/1000*'[1]4403Imp'!AW$38</f>
        <v>0</v>
      </c>
      <c r="AZ7" s="12">
        <f>1/1000*'[1]4403Imp'!AX$38</f>
        <v>0</v>
      </c>
      <c r="BA7" s="12">
        <f>1/1000*'[1]4403Imp'!AY$38</f>
        <v>0</v>
      </c>
      <c r="BB7" s="12">
        <f>1/1000*'[1]4403Imp'!AZ$38</f>
        <v>0</v>
      </c>
      <c r="BC7" s="12">
        <f>1/1000*'[1]4403Imp'!BA$38</f>
        <v>0</v>
      </c>
      <c r="BD7" s="108"/>
    </row>
    <row r="8" spans="1:56">
      <c r="B8" s="115" t="s">
        <v>53</v>
      </c>
      <c r="C8" s="16">
        <f>1/$A$1*SUM('[1]4403Imp'!B$52:B$52)</f>
        <v>0</v>
      </c>
      <c r="D8" s="16">
        <f>1/$A$1*SUM('[1]4403Imp'!C$52:C$52)</f>
        <v>0</v>
      </c>
      <c r="E8" s="16">
        <f>1/$A$1*SUM('[1]4403Imp'!D$52:D$52)</f>
        <v>0</v>
      </c>
      <c r="F8" s="16">
        <f>1/$A$1*SUM('[1]4403Imp'!E$52:E$52)</f>
        <v>0</v>
      </c>
      <c r="G8" s="16">
        <f>1/$A$1*SUM('[1]4403Imp'!F$52:F$52)</f>
        <v>0</v>
      </c>
      <c r="H8" s="16">
        <f>1/$A$1*SUM('[1]4403Imp'!G$52:G$52)</f>
        <v>0</v>
      </c>
      <c r="I8" s="16">
        <f>1/$A$1*SUM('[1]4403Imp'!H$52:H$52)</f>
        <v>0</v>
      </c>
      <c r="J8" s="16">
        <f>1/$A$1*SUM('[1]4403Imp'!I$52:I$52)</f>
        <v>2.4559639999999997E-3</v>
      </c>
      <c r="K8" s="16">
        <f>1/$A$1*SUM('[1]4403Imp'!J$52:J$52)</f>
        <v>7.9317336000000009E-3</v>
      </c>
      <c r="L8" s="16">
        <f>1/$A$1*SUM('[1]4403Imp'!K$52:K$52)</f>
        <v>2.3700572000000001E-3</v>
      </c>
      <c r="M8" s="16">
        <f>1/$A$1*SUM('[1]4403Imp'!L$52:L$52)</f>
        <v>4.7293189999999992E-3</v>
      </c>
      <c r="N8" s="16">
        <f>1/$A$1*SUM('[1]4403Imp'!M$52:M$52)</f>
        <v>8.7807538000000008E-3</v>
      </c>
      <c r="O8" s="16">
        <f>1/$A$1*SUM('[1]4403Imp'!N$52:N$52)</f>
        <v>9.914391199999999E-3</v>
      </c>
      <c r="P8" s="16">
        <f>1/$A$1*SUM('[1]4403Imp'!O$52:O$52)</f>
        <v>1.9835342799999999E-2</v>
      </c>
      <c r="Q8" s="16">
        <f>1/$A$1*SUM('[1]4403Imp'!P$52:P$52)</f>
        <v>2.2687518E-2</v>
      </c>
      <c r="R8" s="16">
        <f>1/$A$1*SUM('[1]4403Imp'!Q$52:Q$52)</f>
        <v>0.03</v>
      </c>
      <c r="S8" s="16">
        <f>1/$A$1*SUM('[1]4403Imp'!R$52:R$52)</f>
        <v>2.1273999999999998E-2</v>
      </c>
      <c r="T8" s="16">
        <f>1/$A$1*SUM('[1]4403Imp'!S$52:S$52)</f>
        <v>3.5594000000000001E-2</v>
      </c>
      <c r="U8" s="16">
        <f>1/$A$1*SUM('[1]4403Imp'!T$52:T$52)</f>
        <v>2.342E-2</v>
      </c>
      <c r="V8" s="16">
        <f>1/$A$1*SUM('[1]4403Imp'!U$52:U$52)</f>
        <v>0</v>
      </c>
      <c r="W8" s="16">
        <f>1/$A$1*SUM('[1]4403Imp'!V$52:V$52)</f>
        <v>0</v>
      </c>
      <c r="X8" s="16">
        <f>1/$A$1*SUM('[1]4403Imp'!W$52:W$52)</f>
        <v>0</v>
      </c>
      <c r="Y8" s="16">
        <f>1/$A$1*SUM('[1]4403Imp'!X$52:X$52)</f>
        <v>0</v>
      </c>
      <c r="Z8" s="16">
        <f>1/$A$1*SUM('[1]4403Imp'!Y$52:Y$52)</f>
        <v>0</v>
      </c>
      <c r="AA8" s="16">
        <f>1/$A$1*SUM('[1]4403Imp'!Z$52:Z$52)</f>
        <v>0</v>
      </c>
      <c r="AB8" s="16">
        <f>1/$A$1*SUM('[1]4403Imp'!AA$52:AA$52)</f>
        <v>0</v>
      </c>
      <c r="AC8" s="59"/>
      <c r="AD8" s="16">
        <f>1/1000*'[1]4403Imp'!AB$52</f>
        <v>0</v>
      </c>
      <c r="AE8" s="12">
        <f>1/1000*'[1]4403Imp'!AC$52</f>
        <v>0</v>
      </c>
      <c r="AF8" s="12">
        <f>1/1000*'[1]4403Imp'!AD$52</f>
        <v>0</v>
      </c>
      <c r="AG8" s="12">
        <f>1/1000*'[1]4403Imp'!AE$52</f>
        <v>0</v>
      </c>
      <c r="AH8" s="12">
        <f>1/1000*'[1]4403Imp'!AF$52</f>
        <v>0</v>
      </c>
      <c r="AI8" s="12">
        <f>1/1000*'[1]4403Imp'!AG$52</f>
        <v>0</v>
      </c>
      <c r="AJ8" s="12">
        <f>1/1000*'[1]4403Imp'!AH$52</f>
        <v>1.2326999999999999E-5</v>
      </c>
      <c r="AK8" s="12">
        <f>1/1000*'[1]4403Imp'!AI$52</f>
        <v>2.7485200000000002E-4</v>
      </c>
      <c r="AL8" s="12">
        <f>1/1000*'[1]4403Imp'!AJ$52</f>
        <v>1.9939049999999998E-3</v>
      </c>
      <c r="AM8" s="12">
        <f>1/1000*'[1]4403Imp'!AK$52</f>
        <v>1.112069E-3</v>
      </c>
      <c r="AN8" s="12">
        <f>1/1000*'[1]4403Imp'!AL$52</f>
        <v>2.6965100000000001E-3</v>
      </c>
      <c r="AO8" s="12">
        <f>1/1000*'[1]4403Imp'!AM$52</f>
        <v>6.9560100000000003E-3</v>
      </c>
      <c r="AP8" s="12">
        <f>1/1000*'[1]4403Imp'!AN$52</f>
        <v>1.2725433E-2</v>
      </c>
      <c r="AQ8" s="12">
        <f>1/1000*'[1]4403Imp'!AO$52</f>
        <v>1.1733341E-2</v>
      </c>
      <c r="AR8" s="12">
        <f>1/1000*'[1]4403Imp'!AP$52</f>
        <v>1.3733328000000001E-2</v>
      </c>
      <c r="AS8" s="12">
        <f>1/1000*'[1]4403Imp'!AQ$52</f>
        <v>1.6742334000000001E-2</v>
      </c>
      <c r="AT8" s="12">
        <f>1/1000*'[1]4403Imp'!AR$52</f>
        <v>7.7284889999999998E-3</v>
      </c>
      <c r="AU8" s="12">
        <f>1/1000*'[1]4403Imp'!AS$52</f>
        <v>1.3484589E-2</v>
      </c>
      <c r="AV8" s="12">
        <f>1/1000*'[1]4403Imp'!AT$52</f>
        <v>1.0475009E-2</v>
      </c>
      <c r="AW8" s="12">
        <f>1/1000*'[1]4403Imp'!AU$52</f>
        <v>0</v>
      </c>
      <c r="AX8" s="12">
        <f>1/1000*'[1]4403Imp'!AV$52</f>
        <v>0</v>
      </c>
      <c r="AY8" s="12">
        <f>1/1000*'[1]4403Imp'!AW$52</f>
        <v>0</v>
      </c>
      <c r="AZ8" s="12">
        <f>1/1000*'[1]4403Imp'!AX$52</f>
        <v>0</v>
      </c>
      <c r="BA8" s="12">
        <f>1/1000*'[1]4403Imp'!AY$52</f>
        <v>0</v>
      </c>
      <c r="BB8" s="12">
        <f>1/1000*'[1]4403Imp'!AZ$52</f>
        <v>0</v>
      </c>
      <c r="BC8" s="12">
        <f>1/1000*'[1]4403Imp'!BA$52</f>
        <v>0</v>
      </c>
      <c r="BD8" s="108"/>
    </row>
    <row r="9" spans="1:56">
      <c r="B9" s="190" t="s">
        <v>222</v>
      </c>
      <c r="C9" s="16">
        <f>1/$A$1*SUM('[1]4403Imp'!B$53:B$53)</f>
        <v>0</v>
      </c>
      <c r="D9" s="16">
        <f>1/$A$1*SUM('[1]4403Imp'!C$53:C$53)</f>
        <v>0</v>
      </c>
      <c r="E9" s="16">
        <f>1/$A$1*SUM('[1]4403Imp'!D$53:D$53)</f>
        <v>0</v>
      </c>
      <c r="F9" s="16">
        <f>1/$A$1*SUM('[1]4403Imp'!E$53:E$53)</f>
        <v>0</v>
      </c>
      <c r="G9" s="16">
        <f>1/$A$1*SUM('[1]4403Imp'!F$53:F$53)</f>
        <v>0</v>
      </c>
      <c r="H9" s="16">
        <f>1/$A$1*SUM('[1]4403Imp'!G$53:G$53)</f>
        <v>0</v>
      </c>
      <c r="I9" s="16">
        <f>1/$A$1*SUM('[1]4403Imp'!H$53:H$53)</f>
        <v>0</v>
      </c>
      <c r="J9" s="16">
        <f>1/$A$1*SUM('[1]4403Imp'!I$53:I$53)</f>
        <v>0</v>
      </c>
      <c r="K9" s="16">
        <f>1/$A$1*SUM('[1]4403Imp'!J$53:J$53)</f>
        <v>0</v>
      </c>
      <c r="L9" s="16">
        <f>1/$A$1*SUM('[1]4403Imp'!K$53:K$53)</f>
        <v>0</v>
      </c>
      <c r="M9" s="16">
        <f>1/$A$1*SUM('[1]4403Imp'!L$53:L$53)</f>
        <v>0</v>
      </c>
      <c r="N9" s="16">
        <f>1/$A$1*SUM('[1]4403Imp'!M$53:M$53)</f>
        <v>0</v>
      </c>
      <c r="O9" s="16">
        <f>1/$A$1*SUM('[1]4403Imp'!N$53:N$53)</f>
        <v>0</v>
      </c>
      <c r="P9" s="16">
        <f>1/$A$1*SUM('[1]4403Imp'!O$53:O$53)</f>
        <v>4.0289599999999997E-4</v>
      </c>
      <c r="Q9" s="16">
        <f>1/$A$1*SUM('[1]4403Imp'!P$53:P$53)</f>
        <v>8.3939399999999993E-4</v>
      </c>
      <c r="R9" s="16">
        <f>1/$A$1*SUM('[1]4403Imp'!Q$53:Q$53)</f>
        <v>2.7455999999999999E-5</v>
      </c>
      <c r="S9" s="16">
        <f>1/$A$1*SUM('[1]4403Imp'!R$53:R$53)</f>
        <v>1.7842999999999998E-2</v>
      </c>
      <c r="T9" s="16">
        <f>1/$A$1*SUM('[1]4403Imp'!S$53:S$53)</f>
        <v>5.7328999999999998E-2</v>
      </c>
      <c r="U9" s="16">
        <f>1/$A$1*SUM('[1]4403Imp'!T$53:T$53)</f>
        <v>6.3786999999999996E-2</v>
      </c>
      <c r="V9" s="16">
        <f>1/$A$1*SUM('[1]4403Imp'!U$53:U$53)</f>
        <v>0</v>
      </c>
      <c r="W9" s="16">
        <f>1/$A$1*SUM('[1]4403Imp'!V$53:V$53)</f>
        <v>0</v>
      </c>
      <c r="X9" s="16">
        <f>1/$A$1*SUM('[1]4403Imp'!W$53:W$53)</f>
        <v>0</v>
      </c>
      <c r="Y9" s="16">
        <f>1/$A$1*SUM('[1]4403Imp'!X$53:X$53)</f>
        <v>0</v>
      </c>
      <c r="Z9" s="16">
        <f>1/$A$1*SUM('[1]4403Imp'!Y$53:Y$53)</f>
        <v>0</v>
      </c>
      <c r="AA9" s="16">
        <f>1/$A$1*SUM('[1]4403Imp'!Z$53:Z$53)</f>
        <v>0</v>
      </c>
      <c r="AB9" s="16">
        <f>1/$A$1*SUM('[1]4403Imp'!AA$53:AA$53)</f>
        <v>0</v>
      </c>
      <c r="AC9" s="59"/>
      <c r="AD9" s="16">
        <f>1/1000*'[1]4403Imp'!AB$53</f>
        <v>0</v>
      </c>
      <c r="AE9" s="12">
        <f>1/1000*'[1]4403Imp'!AC$53</f>
        <v>0</v>
      </c>
      <c r="AF9" s="12">
        <f>1/1000*'[1]4403Imp'!AD$53</f>
        <v>0</v>
      </c>
      <c r="AG9" s="12">
        <f>1/1000*'[1]4403Imp'!AE$53</f>
        <v>0</v>
      </c>
      <c r="AH9" s="12">
        <f>1/1000*'[1]4403Imp'!AF$53</f>
        <v>0</v>
      </c>
      <c r="AI9" s="12">
        <f>1/1000*'[1]4403Imp'!AG$53</f>
        <v>0</v>
      </c>
      <c r="AJ9" s="12">
        <f>1/1000*'[1]4403Imp'!AH$53</f>
        <v>0</v>
      </c>
      <c r="AK9" s="12">
        <f>1/1000*'[1]4403Imp'!AI$53</f>
        <v>0</v>
      </c>
      <c r="AL9" s="12">
        <f>1/1000*'[1]4403Imp'!AJ$53</f>
        <v>0</v>
      </c>
      <c r="AM9" s="12">
        <f>1/1000*'[1]4403Imp'!AK$53</f>
        <v>0</v>
      </c>
      <c r="AN9" s="12">
        <f>1/1000*'[1]4403Imp'!AL$53</f>
        <v>0</v>
      </c>
      <c r="AO9" s="12">
        <f>1/1000*'[1]4403Imp'!AM$53</f>
        <v>0</v>
      </c>
      <c r="AP9" s="12">
        <f>1/1000*'[1]4403Imp'!AN$53</f>
        <v>0</v>
      </c>
      <c r="AQ9" s="12">
        <f>1/1000*'[1]4403Imp'!AO$53</f>
        <v>2.0144799999999999E-4</v>
      </c>
      <c r="AR9" s="12">
        <f>1/1000*'[1]4403Imp'!AP$53</f>
        <v>4.1969700000000002E-4</v>
      </c>
      <c r="AS9" s="12">
        <f>1/1000*'[1]4403Imp'!AQ$53</f>
        <v>1.3728E-5</v>
      </c>
      <c r="AT9" s="12">
        <f>1/1000*'[1]4403Imp'!AR$53</f>
        <v>8.154372E-3</v>
      </c>
      <c r="AU9" s="12">
        <f>1/1000*'[1]4403Imp'!AS$53</f>
        <v>2.8917013999999998E-2</v>
      </c>
      <c r="AV9" s="12">
        <f>1/1000*'[1]4403Imp'!AT$53</f>
        <v>3.82423E-2</v>
      </c>
      <c r="AW9" s="12">
        <f>1/1000*'[1]4403Imp'!AU$53</f>
        <v>0</v>
      </c>
      <c r="AX9" s="12">
        <f>1/1000*'[1]4403Imp'!AV$53</f>
        <v>0</v>
      </c>
      <c r="AY9" s="12">
        <f>1/1000*'[1]4403Imp'!AW$53</f>
        <v>0</v>
      </c>
      <c r="AZ9" s="12">
        <f>1/1000*'[1]4403Imp'!AX$53</f>
        <v>0</v>
      </c>
      <c r="BA9" s="12">
        <f>1/1000*'[1]4403Imp'!AY$53</f>
        <v>0</v>
      </c>
      <c r="BB9" s="12">
        <f>1/1000*'[1]4403Imp'!AZ$53</f>
        <v>0</v>
      </c>
      <c r="BC9" s="12">
        <f>1/1000*'[1]4403Imp'!BA$53</f>
        <v>0</v>
      </c>
      <c r="BD9" s="108"/>
    </row>
    <row r="10" spans="1:56">
      <c r="B10" s="190" t="s">
        <v>215</v>
      </c>
      <c r="C10" s="16">
        <f>1/$A$1*SUM('[1]4403Imp'!B$92:B$92)</f>
        <v>0</v>
      </c>
      <c r="D10" s="16">
        <f>1/$A$1*SUM('[1]4403Imp'!C$92:C$92)</f>
        <v>0</v>
      </c>
      <c r="E10" s="16">
        <f>1/$A$1*SUM('[1]4403Imp'!D$92:D$92)</f>
        <v>0</v>
      </c>
      <c r="F10" s="16">
        <f>1/$A$1*SUM('[1]4403Imp'!E$92:E$92)</f>
        <v>0</v>
      </c>
      <c r="G10" s="16">
        <f>1/$A$1*SUM('[1]4403Imp'!F$92:F$92)</f>
        <v>0</v>
      </c>
      <c r="H10" s="16">
        <f>1/$A$1*SUM('[1]4403Imp'!G$92:G$92)</f>
        <v>0</v>
      </c>
      <c r="I10" s="16">
        <f>1/$A$1*SUM('[1]4403Imp'!H$92:H$92)</f>
        <v>2.5754269999999999E-3</v>
      </c>
      <c r="J10" s="16">
        <f>1/$A$1*SUM('[1]4403Imp'!I$92:I$92)</f>
        <v>4.9029499999999997E-3</v>
      </c>
      <c r="K10" s="16">
        <f>1/$A$1*SUM('[1]4403Imp'!J$92:J$92)</f>
        <v>3.4902579999999996E-3</v>
      </c>
      <c r="L10" s="16">
        <f>1/$A$1*SUM('[1]4403Imp'!K$92:K$92)</f>
        <v>0</v>
      </c>
      <c r="M10" s="16">
        <f>1/$A$1*SUM('[1]4403Imp'!L$92:L$92)</f>
        <v>0</v>
      </c>
      <c r="N10" s="16">
        <f>1/$A$1*SUM('[1]4403Imp'!M$92:M$92)</f>
        <v>0</v>
      </c>
      <c r="O10" s="16">
        <f>1/$A$1*SUM('[1]4403Imp'!N$92:N$92)</f>
        <v>0</v>
      </c>
      <c r="P10" s="16">
        <f>1/$A$1*SUM('[1]4403Imp'!O$92:O$92)</f>
        <v>0</v>
      </c>
      <c r="Q10" s="16">
        <f>1/$A$1*SUM('[1]4403Imp'!P$92:P$92)</f>
        <v>2.2257000000000001E-5</v>
      </c>
      <c r="R10" s="16">
        <f>1/$A$1*SUM('[1]4403Imp'!Q$92:Q$92)</f>
        <v>0</v>
      </c>
      <c r="S10" s="16">
        <f>1/$A$1*SUM('[1]4403Imp'!R$92:R$92)</f>
        <v>6.1869999999999994E-2</v>
      </c>
      <c r="T10" s="16">
        <f>1/$A$1*SUM('[1]4403Imp'!S$92:S$92)</f>
        <v>8.2938999999999999E-2</v>
      </c>
      <c r="U10" s="16">
        <f>1/$A$1*SUM('[1]4403Imp'!T$92:T$92)</f>
        <v>7.1173E-2</v>
      </c>
      <c r="V10" s="16">
        <f>1/$A$1*SUM('[1]4403Imp'!U$92:U$92)</f>
        <v>0</v>
      </c>
      <c r="W10" s="16">
        <f>1/$A$1*SUM('[1]4403Imp'!V$92:V$92)</f>
        <v>0</v>
      </c>
      <c r="X10" s="16">
        <f>1/$A$1*SUM('[1]4403Imp'!W$92:W$92)</f>
        <v>0</v>
      </c>
      <c r="Y10" s="16">
        <f>1/$A$1*SUM('[1]4403Imp'!X$92:X$92)</f>
        <v>0</v>
      </c>
      <c r="Z10" s="16">
        <f>1/$A$1*SUM('[1]4403Imp'!Y$92:Y$92)</f>
        <v>0</v>
      </c>
      <c r="AA10" s="16">
        <f>1/$A$1*SUM('[1]4403Imp'!Z$92:Z$92)</f>
        <v>0</v>
      </c>
      <c r="AB10" s="16">
        <f>1/$A$1*SUM('[1]4403Imp'!AA$92:AA$92)</f>
        <v>0</v>
      </c>
      <c r="AC10" s="59"/>
      <c r="AD10" s="16">
        <f>1/1000*'[1]4403Imp'!AB$92</f>
        <v>0</v>
      </c>
      <c r="AE10" s="12">
        <f>1/1000*'[1]4403Imp'!AC$92</f>
        <v>0</v>
      </c>
      <c r="AF10" s="12">
        <f>1/1000*'[1]4403Imp'!AD$92</f>
        <v>0</v>
      </c>
      <c r="AG10" s="12">
        <f>1/1000*'[1]4403Imp'!AE$92</f>
        <v>0</v>
      </c>
      <c r="AH10" s="12">
        <f>1/1000*'[1]4403Imp'!AF$92</f>
        <v>0</v>
      </c>
      <c r="AI10" s="12">
        <f>1/1000*'[1]4403Imp'!AG$92</f>
        <v>2.6880200000000001E-4</v>
      </c>
      <c r="AJ10" s="12">
        <f>1/1000*'[1]4403Imp'!AH$92</f>
        <v>1.0083499999999999E-3</v>
      </c>
      <c r="AK10" s="12">
        <f>1/1000*'[1]4403Imp'!AI$92</f>
        <v>5.3714920000000003E-3</v>
      </c>
      <c r="AL10" s="12">
        <f>1/1000*'[1]4403Imp'!AJ$92</f>
        <v>5.4391840000000006E-3</v>
      </c>
      <c r="AM10" s="12">
        <f>1/1000*'[1]4403Imp'!AK$92</f>
        <v>1.1332699999999999E-4</v>
      </c>
      <c r="AN10" s="12">
        <f>1/1000*'[1]4403Imp'!AL$92</f>
        <v>1.172E-5</v>
      </c>
      <c r="AO10" s="12">
        <f>1/1000*'[1]4403Imp'!AM$92</f>
        <v>2.4590300000000001E-4</v>
      </c>
      <c r="AP10" s="12">
        <f>1/1000*'[1]4403Imp'!AN$92</f>
        <v>3.21933E-4</v>
      </c>
      <c r="AQ10" s="12">
        <f>1/1000*'[1]4403Imp'!AO$92</f>
        <v>7.9463400000000001E-4</v>
      </c>
      <c r="AR10" s="12">
        <f>1/1000*'[1]4403Imp'!AP$92</f>
        <v>4.7858979999999994E-3</v>
      </c>
      <c r="AS10" s="12">
        <f>1/1000*'[1]4403Imp'!AQ$92</f>
        <v>1.231352E-2</v>
      </c>
      <c r="AT10" s="12">
        <f>1/1000*'[1]4403Imp'!AR$92</f>
        <v>2.5443062999999998E-2</v>
      </c>
      <c r="AU10" s="12">
        <f>1/1000*'[1]4403Imp'!AS$92</f>
        <v>3.0354645999999999E-2</v>
      </c>
      <c r="AV10" s="12">
        <f>1/1000*'[1]4403Imp'!AT$92</f>
        <v>2.3609516000000001E-2</v>
      </c>
      <c r="AW10" s="12">
        <f>1/1000*'[1]4403Imp'!AU$92</f>
        <v>0</v>
      </c>
      <c r="AX10" s="12">
        <f>1/1000*'[1]4403Imp'!AV$92</f>
        <v>0</v>
      </c>
      <c r="AY10" s="12">
        <f>1/1000*'[1]4403Imp'!AW$92</f>
        <v>0</v>
      </c>
      <c r="AZ10" s="12">
        <f>1/1000*'[1]4403Imp'!AX$92</f>
        <v>0</v>
      </c>
      <c r="BA10" s="12">
        <f>1/1000*'[1]4403Imp'!AY$92</f>
        <v>0</v>
      </c>
      <c r="BB10" s="12">
        <f>1/1000*'[1]4403Imp'!AZ$92</f>
        <v>0</v>
      </c>
      <c r="BC10" s="12">
        <f>1/1000*'[1]4403Imp'!BA$92</f>
        <v>0</v>
      </c>
      <c r="BD10" s="108"/>
    </row>
    <row r="11" spans="1:56">
      <c r="B11" s="115" t="s">
        <v>62</v>
      </c>
      <c r="C11" s="16">
        <f>1/$A$1*SUM('[1]4403Imp'!B$56:B$56)</f>
        <v>0</v>
      </c>
      <c r="D11" s="16">
        <f>1/$A$1*SUM('[1]4403Imp'!C$56:C$56)</f>
        <v>3.2012540000000002E-4</v>
      </c>
      <c r="E11" s="16">
        <f>1/$A$1*SUM('[1]4403Imp'!D$56:D$56)</f>
        <v>0</v>
      </c>
      <c r="F11" s="16">
        <f>1/$A$1*SUM('[1]4403Imp'!E$56:E$56)</f>
        <v>0</v>
      </c>
      <c r="G11" s="16">
        <f>1/$A$1*SUM('[1]4403Imp'!F$56:F$56)</f>
        <v>0</v>
      </c>
      <c r="H11" s="16">
        <f>1/$A$1*SUM('[1]4403Imp'!G$56:G$56)</f>
        <v>1.5331119999999998E-4</v>
      </c>
      <c r="I11" s="16">
        <f>1/$A$1*SUM('[1]4403Imp'!H$56:H$56)</f>
        <v>2.6356442E-3</v>
      </c>
      <c r="J11" s="16">
        <f>1/$A$1*SUM('[1]4403Imp'!I$56:I$56)</f>
        <v>2.0405001400000001E-2</v>
      </c>
      <c r="K11" s="16">
        <f>1/$A$1*SUM('[1]4403Imp'!J$56:J$56)</f>
        <v>2.0767411E-2</v>
      </c>
      <c r="L11" s="16">
        <f>1/$A$1*SUM('[1]4403Imp'!K$56:K$56)</f>
        <v>0</v>
      </c>
      <c r="M11" s="16">
        <f>1/$A$1*SUM('[1]4403Imp'!L$56:L$56)</f>
        <v>7.0045779999999998E-4</v>
      </c>
      <c r="N11" s="16">
        <f>1/$A$1*SUM('[1]4403Imp'!M$56:M$56)</f>
        <v>6.7131259999999996E-4</v>
      </c>
      <c r="O11" s="16">
        <f>1/$A$1*SUM('[1]4403Imp'!N$56:N$56)</f>
        <v>0</v>
      </c>
      <c r="P11" s="16">
        <f>1/$A$1*SUM('[1]4403Imp'!O$56:O$56)</f>
        <v>1.1304187999999998E-3</v>
      </c>
      <c r="Q11" s="16">
        <f>1/$A$1*SUM('[1]4403Imp'!P$56:P$56)</f>
        <v>8.1523819999999999E-4</v>
      </c>
      <c r="R11" s="16">
        <f>1/$A$1*SUM('[1]4403Imp'!Q$56:Q$56)</f>
        <v>0</v>
      </c>
      <c r="S11" s="16">
        <f>1/$A$1*SUM('[1]4403Imp'!R$56:R$56)</f>
        <v>0</v>
      </c>
      <c r="T11" s="16">
        <f>1/$A$1*SUM('[1]4403Imp'!S$56:S$56)</f>
        <v>0</v>
      </c>
      <c r="U11" s="16">
        <f>1/$A$1*SUM('[1]4403Imp'!T$56:T$56)</f>
        <v>6.8899999999999994E-4</v>
      </c>
      <c r="V11" s="16">
        <f>1/$A$1*SUM('[1]4403Imp'!U$56:U$56)</f>
        <v>0</v>
      </c>
      <c r="W11" s="16">
        <f>1/$A$1*SUM('[1]4403Imp'!V$56:V$56)</f>
        <v>0</v>
      </c>
      <c r="X11" s="16">
        <f>1/$A$1*SUM('[1]4403Imp'!W$56:W$56)</f>
        <v>0</v>
      </c>
      <c r="Y11" s="16">
        <f>1/$A$1*SUM('[1]4403Imp'!X$56:X$56)</f>
        <v>0</v>
      </c>
      <c r="Z11" s="16">
        <f>1/$A$1*SUM('[1]4403Imp'!Y$56:Y$56)</f>
        <v>0</v>
      </c>
      <c r="AA11" s="16">
        <f>1/$A$1*SUM('[1]4403Imp'!Z$56:Z$56)</f>
        <v>0</v>
      </c>
      <c r="AB11" s="16">
        <f>1/$A$1*SUM('[1]4403Imp'!AA$56:AA$56)</f>
        <v>0</v>
      </c>
      <c r="AC11" s="59"/>
      <c r="AD11" s="16">
        <f>1/1000*'[1]4403Imp'!AB$56</f>
        <v>0</v>
      </c>
      <c r="AE11" s="12">
        <f>1/1000*'[1]4403Imp'!AC$56</f>
        <v>0</v>
      </c>
      <c r="AF11" s="12">
        <f>1/1000*'[1]4403Imp'!AD$56</f>
        <v>0</v>
      </c>
      <c r="AG11" s="12">
        <f>1/1000*'[1]4403Imp'!AE$56</f>
        <v>0</v>
      </c>
      <c r="AH11" s="12">
        <f>1/1000*'[1]4403Imp'!AF$56</f>
        <v>0</v>
      </c>
      <c r="AI11" s="12">
        <f>1/1000*'[1]4403Imp'!AG$56</f>
        <v>6.3474000000000009E-5</v>
      </c>
      <c r="AJ11" s="12">
        <f>1/1000*'[1]4403Imp'!AH$56</f>
        <v>1.68407E-3</v>
      </c>
      <c r="AK11" s="12">
        <f>1/1000*'[1]4403Imp'!AI$56</f>
        <v>6.6056609999999997E-3</v>
      </c>
      <c r="AL11" s="12">
        <f>1/1000*'[1]4403Imp'!AJ$56</f>
        <v>1.2086062999999999E-2</v>
      </c>
      <c r="AM11" s="12">
        <f>1/1000*'[1]4403Imp'!AK$56</f>
        <v>1.903E-6</v>
      </c>
      <c r="AN11" s="12">
        <f>1/1000*'[1]4403Imp'!AL$56</f>
        <v>7.1922000000000002E-4</v>
      </c>
      <c r="AO11" s="12">
        <f>1/1000*'[1]4403Imp'!AM$56</f>
        <v>1.8788400000000001E-4</v>
      </c>
      <c r="AP11" s="12">
        <f>1/1000*'[1]4403Imp'!AN$56</f>
        <v>7.7506E-5</v>
      </c>
      <c r="AQ11" s="12">
        <f>1/1000*'[1]4403Imp'!AO$56</f>
        <v>3.2653199999999998E-4</v>
      </c>
      <c r="AR11" s="12">
        <f>1/1000*'[1]4403Imp'!AP$56</f>
        <v>4.3519100000000003E-4</v>
      </c>
      <c r="AS11" s="12">
        <f>1/1000*'[1]4403Imp'!AQ$56</f>
        <v>2.8685099999999997E-4</v>
      </c>
      <c r="AT11" s="12">
        <f>1/1000*'[1]4403Imp'!AR$56</f>
        <v>1.0760199999999999E-4</v>
      </c>
      <c r="AU11" s="12">
        <f>1/1000*'[1]4403Imp'!AS$56</f>
        <v>8.2171999999999999E-5</v>
      </c>
      <c r="AV11" s="12">
        <f>1/1000*'[1]4403Imp'!AT$56</f>
        <v>2.3451400000000001E-4</v>
      </c>
      <c r="AW11" s="12">
        <f>1/1000*'[1]4403Imp'!AU$56</f>
        <v>0</v>
      </c>
      <c r="AX11" s="12">
        <f>1/1000*'[1]4403Imp'!AV$56</f>
        <v>0</v>
      </c>
      <c r="AY11" s="12">
        <f>1/1000*'[1]4403Imp'!AW$56</f>
        <v>0</v>
      </c>
      <c r="AZ11" s="12">
        <f>1/1000*'[1]4403Imp'!AX$56</f>
        <v>0</v>
      </c>
      <c r="BA11" s="12">
        <f>1/1000*'[1]4403Imp'!AY$56</f>
        <v>0</v>
      </c>
      <c r="BB11" s="12">
        <f>1/1000*'[1]4403Imp'!AZ$56</f>
        <v>0</v>
      </c>
      <c r="BC11" s="12">
        <f>1/1000*'[1]4403Imp'!BA$56</f>
        <v>0</v>
      </c>
      <c r="BD11" s="108"/>
    </row>
    <row r="12" spans="1:56">
      <c r="B12" s="190" t="s">
        <v>214</v>
      </c>
      <c r="C12" s="16">
        <f>1/$A$1*'[1]4403Imp'!B$166</f>
        <v>0</v>
      </c>
      <c r="D12" s="12">
        <f>1/$A$1*'[1]4403Imp'!C$166</f>
        <v>0</v>
      </c>
      <c r="E12" s="12">
        <f>1/$A$1*'[1]4403Imp'!D$166</f>
        <v>0</v>
      </c>
      <c r="F12" s="12">
        <f>1/$A$1*'[1]4403Imp'!E$166</f>
        <v>0</v>
      </c>
      <c r="G12" s="12">
        <f>1/$A$1*'[1]4403Imp'!F$166</f>
        <v>0</v>
      </c>
      <c r="H12" s="12">
        <f>1/$A$1*'[1]4403Imp'!G$166</f>
        <v>0</v>
      </c>
      <c r="I12" s="12">
        <f>1/$A$1*'[1]4403Imp'!H$166</f>
        <v>0</v>
      </c>
      <c r="J12" s="12">
        <f>1/$A$1*'[1]4403Imp'!I$166</f>
        <v>0</v>
      </c>
      <c r="K12" s="12">
        <f>1/$A$1*'[1]4403Imp'!J$166</f>
        <v>0</v>
      </c>
      <c r="L12" s="12">
        <f>1/$A$1*'[1]4403Imp'!K$166</f>
        <v>2.41232E-4</v>
      </c>
      <c r="M12" s="12">
        <f>1/$A$1*'[1]4403Imp'!L$166</f>
        <v>8.3660000000000006E-4</v>
      </c>
      <c r="N12" s="12">
        <f>1/$A$1*'[1]4403Imp'!M$166</f>
        <v>2.0991333333333334E-4</v>
      </c>
      <c r="O12" s="12">
        <f>1/$A$1*'[1]4403Imp'!N$166</f>
        <v>0</v>
      </c>
      <c r="P12" s="12">
        <f>1/$A$1*'[1]4403Imp'!O$166</f>
        <v>1.7056212499999997E-2</v>
      </c>
      <c r="Q12" s="12">
        <f>1/$A$1*'[1]4403Imp'!P$166</f>
        <v>3.4376139999999999E-2</v>
      </c>
      <c r="R12" s="12">
        <f>1/$A$1*'[1]4403Imp'!Q$166</f>
        <v>4.7108004444444442E-2</v>
      </c>
      <c r="S12" s="12">
        <f>1/$A$1*'[1]4403Imp'!R$166</f>
        <v>8.5488999999999996E-2</v>
      </c>
      <c r="T12" s="12">
        <f>1/$A$1*'[1]4403Imp'!S$166</f>
        <v>8.5488999999999996E-2</v>
      </c>
      <c r="U12" s="12">
        <f>1/$A$1*'[1]4403Imp'!T$166</f>
        <v>9.4215999999999994E-2</v>
      </c>
      <c r="V12" s="12">
        <f>1/$A$1*'[1]4403Imp'!U$166</f>
        <v>0</v>
      </c>
      <c r="W12" s="12">
        <f>1/$A$1*'[1]4403Imp'!V$166</f>
        <v>0</v>
      </c>
      <c r="X12" s="12">
        <f>1/$A$1*'[1]4403Imp'!W$166</f>
        <v>0</v>
      </c>
      <c r="Y12" s="12">
        <f>1/$A$1*'[1]4403Imp'!X$166</f>
        <v>0</v>
      </c>
      <c r="Z12" s="12">
        <f>1/$A$1*'[1]4403Imp'!Y$166</f>
        <v>0</v>
      </c>
      <c r="AA12" s="12">
        <f>1/$A$1*'[1]4403Imp'!Z$166</f>
        <v>0</v>
      </c>
      <c r="AB12" s="12">
        <f>1/$A$1*'[1]4403Imp'!AA$166</f>
        <v>0</v>
      </c>
      <c r="AC12" s="59"/>
      <c r="AD12" s="16">
        <f>1/1000*'[1]4403Imp'!AB$166</f>
        <v>0</v>
      </c>
      <c r="AE12" s="12">
        <f>1/1000*'[1]4403Imp'!AC$166</f>
        <v>0</v>
      </c>
      <c r="AF12" s="12">
        <f>1/1000*'[1]4403Imp'!AD$166</f>
        <v>0</v>
      </c>
      <c r="AG12" s="12">
        <f>1/1000*'[1]4403Imp'!AE$166</f>
        <v>0</v>
      </c>
      <c r="AH12" s="12">
        <f>1/1000*'[1]4403Imp'!AF$166</f>
        <v>0</v>
      </c>
      <c r="AI12" s="12">
        <f>1/1000*'[1]4403Imp'!AG$166</f>
        <v>0</v>
      </c>
      <c r="AJ12" s="12">
        <f>1/1000*'[1]4403Imp'!AH$166</f>
        <v>0</v>
      </c>
      <c r="AK12" s="12">
        <f>1/1000*'[1]4403Imp'!AI$166</f>
        <v>0</v>
      </c>
      <c r="AL12" s="12">
        <f>1/1000*'[1]4403Imp'!AJ$166</f>
        <v>0</v>
      </c>
      <c r="AM12" s="12">
        <f>1/1000*'[1]4403Imp'!AK$166</f>
        <v>6.0307999999999999E-5</v>
      </c>
      <c r="AN12" s="12">
        <f>1/1000*'[1]4403Imp'!AL$166</f>
        <v>2.0915000000000002E-4</v>
      </c>
      <c r="AO12" s="12">
        <f>1/1000*'[1]4403Imp'!AM$166</f>
        <v>6.2973999999999997E-5</v>
      </c>
      <c r="AP12" s="12">
        <f>1/1000*'[1]4403Imp'!AN$166</f>
        <v>0</v>
      </c>
      <c r="AQ12" s="12">
        <f>1/1000*'[1]4403Imp'!AO$166</f>
        <v>6.8224849999999997E-3</v>
      </c>
      <c r="AR12" s="12">
        <f>1/1000*'[1]4403Imp'!AP$166</f>
        <v>1.5469263E-2</v>
      </c>
      <c r="AS12" s="12">
        <f>1/1000*'[1]4403Imp'!AQ$166</f>
        <v>2.1198601999999997E-2</v>
      </c>
      <c r="AT12" s="12">
        <f>1/1000*'[1]4403Imp'!AR$166</f>
        <v>3.5942186000000001E-2</v>
      </c>
      <c r="AU12" s="12">
        <f>1/1000*'[1]4403Imp'!AS$166</f>
        <v>1.8738204000000001E-2</v>
      </c>
      <c r="AV12" s="12">
        <f>1/1000*'[1]4403Imp'!AT$166</f>
        <v>3.1594216000000001E-2</v>
      </c>
      <c r="AW12" s="12">
        <f>1/1000*'[1]4403Imp'!AU$166</f>
        <v>0</v>
      </c>
      <c r="AX12" s="12">
        <f>1/1000*'[1]4403Imp'!AV$166</f>
        <v>0</v>
      </c>
      <c r="AY12" s="12">
        <f>1/1000*'[1]4403Imp'!AW$166</f>
        <v>0</v>
      </c>
      <c r="AZ12" s="12">
        <f>1/1000*'[1]4403Imp'!AX$166</f>
        <v>0</v>
      </c>
      <c r="BA12" s="12">
        <f>1/1000*'[1]4403Imp'!AY$166</f>
        <v>0</v>
      </c>
      <c r="BB12" s="12">
        <f>1/1000*'[1]4403Imp'!AZ$166</f>
        <v>0</v>
      </c>
      <c r="BC12" s="12">
        <f>1/1000*'[1]4403Imp'!BA$166</f>
        <v>0</v>
      </c>
      <c r="BD12" s="108"/>
    </row>
    <row r="13" spans="1:56">
      <c r="B13" s="115" t="s">
        <v>39</v>
      </c>
      <c r="C13" s="16">
        <f>1/$A$1*SUM('[1]4403Imp'!B$211:B$211)</f>
        <v>0</v>
      </c>
      <c r="D13" s="16">
        <f>1/$A$1*SUM('[1]4403Imp'!C$211:C$211)</f>
        <v>6.9519999999999997E-6</v>
      </c>
      <c r="E13" s="16">
        <f>1/$A$1*SUM('[1]4403Imp'!D$211:D$211)</f>
        <v>1.05368E-3</v>
      </c>
      <c r="F13" s="16">
        <f>1/$A$1*SUM('[1]4403Imp'!E$211:E$211)</f>
        <v>3.3727839999999993E-3</v>
      </c>
      <c r="G13" s="16">
        <f>1/$A$1*SUM('[1]4403Imp'!F$211:F$211)</f>
        <v>1.7560843999999999E-2</v>
      </c>
      <c r="H13" s="16">
        <f>1/$A$1*SUM('[1]4403Imp'!G$211:G$211)</f>
        <v>1.2726103333333332E-2</v>
      </c>
      <c r="I13" s="16">
        <f>1/$A$1*SUM('[1]4403Imp'!H$211:H$211)</f>
        <v>1.5469376666666666E-2</v>
      </c>
      <c r="J13" s="16">
        <f>1/$A$1*SUM('[1]4403Imp'!I$211:I$211)</f>
        <v>1.4707099999999999E-2</v>
      </c>
      <c r="K13" s="16">
        <f>1/$A$1*SUM('[1]4403Imp'!J$211:J$211)</f>
        <v>9.4045821428571427E-3</v>
      </c>
      <c r="L13" s="16">
        <f>1/$A$1*SUM('[1]4403Imp'!K$211:K$211)</f>
        <v>7.4488533333333332E-3</v>
      </c>
      <c r="M13" s="16">
        <f>1/$A$1*SUM('[1]4403Imp'!L$211:L$211)</f>
        <v>4.1349999999999998E-3</v>
      </c>
      <c r="N13" s="16">
        <f>1/$A$1*SUM('[1]4403Imp'!M$211:M$211)</f>
        <v>5.6210000000000001E-3</v>
      </c>
      <c r="O13" s="16">
        <f>1/$A$1*SUM('[1]4403Imp'!N$211:N$211)</f>
        <v>1.0161688235294118E-2</v>
      </c>
      <c r="P13" s="16">
        <f>1/$A$1*SUM('[1]4403Imp'!O$211:O$211)</f>
        <v>2.1762102857142855E-2</v>
      </c>
      <c r="Q13" s="16">
        <f>1/$A$1*SUM('[1]4403Imp'!P$211:P$211)</f>
        <v>1.1618411666666667E-2</v>
      </c>
      <c r="R13" s="16">
        <f>1/$A$1*SUM('[1]4403Imp'!Q$211:Q$211)</f>
        <v>8.6020000000000003E-3</v>
      </c>
      <c r="S13" s="16">
        <f>1/$A$1*SUM('[1]4403Imp'!R$211:R$211)</f>
        <v>1.9259999999999999E-2</v>
      </c>
      <c r="T13" s="16">
        <f>1/$A$1*SUM('[1]4403Imp'!S$211:S$211)</f>
        <v>1.9259999999999999E-2</v>
      </c>
      <c r="U13" s="16">
        <f>1/$A$1*SUM('[1]4403Imp'!T$211:T$211)</f>
        <v>5.5763999999999994E-2</v>
      </c>
      <c r="V13" s="16">
        <f>1/$A$1*SUM('[1]4403Imp'!U$211:U$211)</f>
        <v>0</v>
      </c>
      <c r="W13" s="16">
        <f>1/$A$1*SUM('[1]4403Imp'!V$211:V$211)</f>
        <v>0</v>
      </c>
      <c r="X13" s="16">
        <f>1/$A$1*SUM('[1]4403Imp'!W$211:W$211)</f>
        <v>0</v>
      </c>
      <c r="Y13" s="16">
        <f>1/$A$1*SUM('[1]4403Imp'!X$211:X$211)</f>
        <v>0</v>
      </c>
      <c r="Z13" s="16">
        <f>1/$A$1*SUM('[1]4403Imp'!Y$211:Y$211)</f>
        <v>0</v>
      </c>
      <c r="AA13" s="16">
        <f>1/$A$1*SUM('[1]4403Imp'!Z$211:Z$211)</f>
        <v>0</v>
      </c>
      <c r="AB13" s="16">
        <f>1/$A$1*SUM('[1]4403Imp'!AA$211:AA$211)</f>
        <v>0</v>
      </c>
      <c r="AC13" s="59"/>
      <c r="AD13" s="16">
        <f>1/1000*'[1]4403Imp'!AB$211</f>
        <v>0</v>
      </c>
      <c r="AE13" s="12">
        <f>1/1000*'[1]4403Imp'!AC$211</f>
        <v>2.1664000000000001E-5</v>
      </c>
      <c r="AF13" s="12">
        <f>1/1000*'[1]4403Imp'!AD$211</f>
        <v>4.3097799999999999E-4</v>
      </c>
      <c r="AG13" s="12">
        <f>1/1000*'[1]4403Imp'!AE$211</f>
        <v>9.5712299999999994E-4</v>
      </c>
      <c r="AH13" s="12">
        <f>1/1000*'[1]4403Imp'!AF$211</f>
        <v>5.9502850000000005E-3</v>
      </c>
      <c r="AI13" s="12">
        <f>1/1000*'[1]4403Imp'!AG$211</f>
        <v>6.4623599999999995E-3</v>
      </c>
      <c r="AJ13" s="12">
        <f>1/1000*'[1]4403Imp'!AH$211</f>
        <v>1.2294105999999999E-2</v>
      </c>
      <c r="AK13" s="12">
        <f>1/1000*'[1]4403Imp'!AI$211</f>
        <v>8.5430449999999991E-3</v>
      </c>
      <c r="AL13" s="12">
        <f>1/1000*'[1]4403Imp'!AJ$211</f>
        <v>6.2430410000000004E-3</v>
      </c>
      <c r="AM13" s="12">
        <f>1/1000*'[1]4403Imp'!AK$211</f>
        <v>4.544846E-3</v>
      </c>
      <c r="AN13" s="12">
        <f>1/1000*'[1]4403Imp'!AL$211</f>
        <v>2.18833E-3</v>
      </c>
      <c r="AO13" s="12">
        <f>1/1000*'[1]4403Imp'!AM$211</f>
        <v>1.2468589999999999E-3</v>
      </c>
      <c r="AP13" s="12">
        <f>1/1000*'[1]4403Imp'!AN$211</f>
        <v>3.087911E-3</v>
      </c>
      <c r="AQ13" s="12">
        <f>1/1000*'[1]4403Imp'!AO$211</f>
        <v>3.1087279999999998E-3</v>
      </c>
      <c r="AR13" s="12">
        <f>1/1000*'[1]4403Imp'!AP$211</f>
        <v>3.6369739999999998E-3</v>
      </c>
      <c r="AS13" s="12">
        <f>1/1000*'[1]4403Imp'!AQ$211</f>
        <v>4.6778399999999999E-3</v>
      </c>
      <c r="AT13" s="12">
        <f>1/1000*'[1]4403Imp'!AR$211</f>
        <v>3.7840130000000001E-3</v>
      </c>
      <c r="AU13" s="12">
        <f>1/1000*'[1]4403Imp'!AS$211</f>
        <v>6.4042699999999992E-3</v>
      </c>
      <c r="AV13" s="12">
        <f>1/1000*'[1]4403Imp'!AT$211</f>
        <v>1.0754933E-2</v>
      </c>
      <c r="AW13" s="12">
        <f>1/1000*'[1]4403Imp'!AU$211</f>
        <v>0</v>
      </c>
      <c r="AX13" s="12">
        <f>1/1000*'[1]4403Imp'!AV$211</f>
        <v>0</v>
      </c>
      <c r="AY13" s="12">
        <f>1/1000*'[1]4403Imp'!AW$211</f>
        <v>0</v>
      </c>
      <c r="AZ13" s="12">
        <f>1/1000*'[1]4403Imp'!AX$211</f>
        <v>0</v>
      </c>
      <c r="BA13" s="12">
        <f>1/1000*'[1]4403Imp'!AY$211</f>
        <v>0</v>
      </c>
      <c r="BB13" s="12">
        <f>1/1000*'[1]4403Imp'!AZ$211</f>
        <v>0</v>
      </c>
      <c r="BC13" s="12">
        <f>1/1000*'[1]4403Imp'!BA$211</f>
        <v>0</v>
      </c>
      <c r="BD13" s="108"/>
    </row>
    <row r="14" spans="1:56">
      <c r="B14" s="116" t="s">
        <v>20</v>
      </c>
      <c r="C14" s="117">
        <f t="shared" ref="C14:AB14" si="2">SUM(C6:C6)-SUM(C7:C13)</f>
        <v>7.8100000000000001E-4</v>
      </c>
      <c r="D14" s="45">
        <f t="shared" si="2"/>
        <v>1.3915999999999999E-4</v>
      </c>
      <c r="E14" s="45">
        <f t="shared" si="2"/>
        <v>1.2240800000000007E-4</v>
      </c>
      <c r="F14" s="45">
        <f t="shared" si="2"/>
        <v>1.9539500000000012E-4</v>
      </c>
      <c r="G14" s="45">
        <f t="shared" si="2"/>
        <v>2.3184000000000052E-4</v>
      </c>
      <c r="H14" s="45">
        <f t="shared" si="2"/>
        <v>3.7406459999999794E-4</v>
      </c>
      <c r="I14" s="45">
        <f t="shared" si="2"/>
        <v>1.080750200000001E-3</v>
      </c>
      <c r="J14" s="45">
        <f t="shared" si="2"/>
        <v>1.0172852000000093E-3</v>
      </c>
      <c r="K14" s="45">
        <f t="shared" si="2"/>
        <v>3.3074854000000042E-3</v>
      </c>
      <c r="L14" s="45">
        <f t="shared" si="2"/>
        <v>1.0140265199999998E-2</v>
      </c>
      <c r="M14" s="45">
        <f t="shared" si="2"/>
        <v>9.9876979999999338E-4</v>
      </c>
      <c r="N14" s="45">
        <f t="shared" si="2"/>
        <v>8.2768280000000694E-4</v>
      </c>
      <c r="O14" s="45">
        <f t="shared" si="2"/>
        <v>0</v>
      </c>
      <c r="P14" s="45">
        <f t="shared" si="2"/>
        <v>1.6499999999997073E-4</v>
      </c>
      <c r="Q14" s="13">
        <f t="shared" si="2"/>
        <v>2.7398700000003107E-4</v>
      </c>
      <c r="R14" s="13">
        <f t="shared" si="2"/>
        <v>1.8578919999999999E-2</v>
      </c>
      <c r="S14" s="13">
        <f t="shared" si="2"/>
        <v>7.4308533333333315E-2</v>
      </c>
      <c r="T14" s="13">
        <f t="shared" si="2"/>
        <v>0.15137900000000015</v>
      </c>
      <c r="U14" s="13">
        <f t="shared" si="2"/>
        <v>0.13611599999999979</v>
      </c>
      <c r="V14" s="13">
        <f t="shared" si="2"/>
        <v>0</v>
      </c>
      <c r="W14" s="13">
        <f t="shared" si="2"/>
        <v>0</v>
      </c>
      <c r="X14" s="13">
        <f t="shared" si="2"/>
        <v>0</v>
      </c>
      <c r="Y14" s="13">
        <f t="shared" si="2"/>
        <v>0</v>
      </c>
      <c r="Z14" s="13">
        <f t="shared" si="2"/>
        <v>0</v>
      </c>
      <c r="AA14" s="13">
        <f t="shared" si="2"/>
        <v>0</v>
      </c>
      <c r="AB14" s="13">
        <f t="shared" si="2"/>
        <v>0</v>
      </c>
      <c r="AC14" s="59"/>
      <c r="AD14" s="17">
        <f t="shared" ref="AD14:BC14" si="3">SUM(AD6:AD6)-SUM(AD7:AD13)</f>
        <v>6.0000000000000002E-5</v>
      </c>
      <c r="AE14" s="13">
        <f t="shared" si="3"/>
        <v>2.2727699999999996E-4</v>
      </c>
      <c r="AF14" s="13">
        <f t="shared" si="3"/>
        <v>2.5112600000000012E-4</v>
      </c>
      <c r="AG14" s="13">
        <f t="shared" si="3"/>
        <v>1.8405119999999999E-3</v>
      </c>
      <c r="AH14" s="13">
        <f t="shared" si="3"/>
        <v>4.1854179999999989E-3</v>
      </c>
      <c r="AI14" s="13">
        <f t="shared" si="3"/>
        <v>4.2492539999999992E-3</v>
      </c>
      <c r="AJ14" s="13">
        <f t="shared" si="3"/>
        <v>3.4461020000000064E-3</v>
      </c>
      <c r="AK14" s="13">
        <f t="shared" si="3"/>
        <v>4.374933000000001E-3</v>
      </c>
      <c r="AL14" s="13">
        <f t="shared" si="3"/>
        <v>6.5922089999999947E-3</v>
      </c>
      <c r="AM14" s="13">
        <f t="shared" si="3"/>
        <v>5.1926409999999909E-3</v>
      </c>
      <c r="AN14" s="13">
        <f t="shared" si="3"/>
        <v>9.9475899999999853E-3</v>
      </c>
      <c r="AO14" s="13">
        <f t="shared" si="3"/>
        <v>8.0811979999999978E-3</v>
      </c>
      <c r="AP14" s="13">
        <f t="shared" si="3"/>
        <v>2.6388209999999995E-3</v>
      </c>
      <c r="AQ14" s="13">
        <f t="shared" si="3"/>
        <v>3.4688859999999766E-3</v>
      </c>
      <c r="AR14" s="13">
        <f t="shared" si="3"/>
        <v>1.0873094999999999E-2</v>
      </c>
      <c r="AS14" s="13">
        <f t="shared" si="3"/>
        <v>1.4881498000000049E-2</v>
      </c>
      <c r="AT14" s="13">
        <f t="shared" si="3"/>
        <v>4.659314500000003E-2</v>
      </c>
      <c r="AU14" s="13">
        <f t="shared" si="3"/>
        <v>9.4580325000000132E-2</v>
      </c>
      <c r="AV14" s="13">
        <f t="shared" si="3"/>
        <v>3.7373041000000051E-2</v>
      </c>
      <c r="AW14" s="13">
        <f t="shared" si="3"/>
        <v>0</v>
      </c>
      <c r="AX14" s="13">
        <f t="shared" si="3"/>
        <v>0</v>
      </c>
      <c r="AY14" s="13">
        <f t="shared" si="3"/>
        <v>0</v>
      </c>
      <c r="AZ14" s="13">
        <f t="shared" si="3"/>
        <v>0</v>
      </c>
      <c r="BA14" s="13">
        <f t="shared" si="3"/>
        <v>0</v>
      </c>
      <c r="BB14" s="13">
        <f t="shared" si="3"/>
        <v>0</v>
      </c>
      <c r="BC14" s="13">
        <f t="shared" si="3"/>
        <v>0</v>
      </c>
      <c r="BD14" s="108"/>
    </row>
    <row r="15" spans="1:56" ht="17.149999999999999" customHeight="1">
      <c r="B15" s="119" t="s">
        <v>73</v>
      </c>
      <c r="C15" s="20">
        <f>1/$A$1*'[1]4403Imp'!B$268</f>
        <v>7.7249999999999997E-4</v>
      </c>
      <c r="D15" s="31">
        <f>1/$A$1*'[1]4403Imp'!C$268</f>
        <v>3.5486299999999997E-3</v>
      </c>
      <c r="E15" s="31">
        <f>1/$A$1*'[1]4403Imp'!D$268</f>
        <v>1.4588352499999999E-2</v>
      </c>
      <c r="F15" s="31">
        <f>1/$A$1*'[1]4403Imp'!E$268</f>
        <v>1.7305793333333333E-2</v>
      </c>
      <c r="G15" s="31">
        <f>1/$A$1*'[1]4403Imp'!F$268</f>
        <v>2.2670999999999997E-2</v>
      </c>
      <c r="H15" s="31">
        <f>1/$A$1*'[1]4403Imp'!G$268</f>
        <v>2.8257000000000001E-2</v>
      </c>
      <c r="I15" s="31">
        <f>1/$A$1*'[1]4403Imp'!H$268</f>
        <v>3.8300386666666665E-2</v>
      </c>
      <c r="J15" s="31">
        <f>1/$A$1*'[1]4403Imp'!I$268</f>
        <v>7.9232743133333325E-2</v>
      </c>
      <c r="K15" s="31">
        <f>1/$A$1*'[1]4403Imp'!J$268</f>
        <v>0.1302855302</v>
      </c>
      <c r="L15" s="31">
        <f>1/$A$1*'[1]4403Imp'!K$268</f>
        <v>0.11320599999999999</v>
      </c>
      <c r="M15" s="31">
        <f>1/$A$1*'[1]4403Imp'!L$268</f>
        <v>0.11148899999999999</v>
      </c>
      <c r="N15" s="31">
        <f>1/$A$1*'[1]4403Imp'!M$268</f>
        <v>0.11361095999999998</v>
      </c>
      <c r="O15" s="31">
        <f>1/$A$1*'[1]4403Imp'!N$268</f>
        <v>0.128387</v>
      </c>
      <c r="P15" s="31">
        <f>1/$A$1*'[1]4403Imp'!O$268</f>
        <v>0.11797861</v>
      </c>
      <c r="Q15" s="31">
        <f>1/$A$1*'[1]4403Imp'!P$268</f>
        <v>0.11908659599999999</v>
      </c>
      <c r="R15" s="31">
        <f>1/$A$1*'[1]4403Imp'!Q$268</f>
        <v>0.14006654999999998</v>
      </c>
      <c r="S15" s="31">
        <f>1/$A$1*'[1]4403Imp'!R$268</f>
        <v>0.11590120599999999</v>
      </c>
      <c r="T15" s="31">
        <f>1/$A$1*'[1]4403Imp'!S$268</f>
        <v>0.18604450899999997</v>
      </c>
      <c r="U15" s="31">
        <f>1/$A$1*'[1]4403Imp'!T$268</f>
        <v>0</v>
      </c>
      <c r="V15" s="31">
        <f>1/$A$1*'[1]4403Imp'!U$268</f>
        <v>0</v>
      </c>
      <c r="W15" s="31">
        <f>1/$A$1*'[1]4403Imp'!V$268</f>
        <v>0</v>
      </c>
      <c r="X15" s="31">
        <f>1/$A$1*'[1]4403Imp'!W$268</f>
        <v>0</v>
      </c>
      <c r="Y15" s="31">
        <f>1/$A$1*'[1]4403Imp'!X$268</f>
        <v>0</v>
      </c>
      <c r="Z15" s="31">
        <f>1/$A$1*'[1]4403Imp'!Y$268</f>
        <v>0</v>
      </c>
      <c r="AA15" s="31">
        <f>1/$A$1*'[1]4403Imp'!Z$268</f>
        <v>0</v>
      </c>
      <c r="AB15" s="31">
        <f>1/$A$1*'[1]4403Imp'!AA$268</f>
        <v>0</v>
      </c>
      <c r="AC15" s="59"/>
      <c r="AD15" s="20">
        <f>1/1000*'[1]4403Imp'!AB$268</f>
        <v>2.2299999999999997E-4</v>
      </c>
      <c r="AE15" s="31">
        <f>1/1000*'[1]4403Imp'!AC$268</f>
        <v>9.7678499999999998E-4</v>
      </c>
      <c r="AF15" s="31">
        <f>1/1000*'[1]4403Imp'!AD$268</f>
        <v>3.6952429999999995E-3</v>
      </c>
      <c r="AG15" s="31">
        <f>1/1000*'[1]4403Imp'!AE$268</f>
        <v>1.61688E-3</v>
      </c>
      <c r="AH15" s="31">
        <f>1/1000*'[1]4403Imp'!AF$268</f>
        <v>2.036511E-3</v>
      </c>
      <c r="AI15" s="31">
        <f>1/1000*'[1]4403Imp'!AG$268</f>
        <v>5.377316E-3</v>
      </c>
      <c r="AJ15" s="31">
        <f>1/1000*'[1]4403Imp'!AH$268</f>
        <v>5.2704279999999997E-3</v>
      </c>
      <c r="AK15" s="31">
        <f>1/1000*'[1]4403Imp'!AI$268</f>
        <v>1.1445348000000001E-2</v>
      </c>
      <c r="AL15" s="31">
        <f>1/1000*'[1]4403Imp'!AJ$268</f>
        <v>1.8435272999999999E-2</v>
      </c>
      <c r="AM15" s="31">
        <f>1/1000*'[1]4403Imp'!AK$268</f>
        <v>1.2816217E-2</v>
      </c>
      <c r="AN15" s="31">
        <f>1/1000*'[1]4403Imp'!AL$268</f>
        <v>1.7569599999999998E-2</v>
      </c>
      <c r="AO15" s="31">
        <f>1/1000*'[1]4403Imp'!AM$268</f>
        <v>1.9884821E-2</v>
      </c>
      <c r="AP15" s="31">
        <f>1/1000*'[1]4403Imp'!AN$268</f>
        <v>2.2310557999999998E-2</v>
      </c>
      <c r="AQ15" s="31">
        <f>1/1000*'[1]4403Imp'!AO$268</f>
        <v>2.8678988999999998E-2</v>
      </c>
      <c r="AR15" s="31">
        <f>1/1000*'[1]4403Imp'!AP$268</f>
        <v>2.9782924999999998E-2</v>
      </c>
      <c r="AS15" s="31">
        <f>1/1000*'[1]4403Imp'!AQ$268</f>
        <v>3.1431363999999996E-2</v>
      </c>
      <c r="AT15" s="31">
        <f>1/1000*'[1]4403Imp'!AR$268</f>
        <v>3.3608339000000001E-2</v>
      </c>
      <c r="AU15" s="31">
        <f>1/1000*'[1]4403Imp'!AS$268</f>
        <v>4.6988432999999996E-2</v>
      </c>
      <c r="AV15" s="31">
        <f>1/1000*'[1]4403Imp'!AT$268</f>
        <v>0</v>
      </c>
      <c r="AW15" s="31">
        <f>1/1000*'[1]4403Imp'!AU$268</f>
        <v>0</v>
      </c>
      <c r="AX15" s="31">
        <f>1/1000*'[1]4403Imp'!AV$268</f>
        <v>0</v>
      </c>
      <c r="AY15" s="31">
        <f>1/1000*'[1]4403Imp'!AW$268</f>
        <v>0</v>
      </c>
      <c r="AZ15" s="31">
        <f>1/1000*'[1]4403Imp'!AX$268</f>
        <v>0</v>
      </c>
      <c r="BA15" s="31">
        <f>1/1000*'[1]4403Imp'!AY$268</f>
        <v>0</v>
      </c>
      <c r="BB15" s="31">
        <f>1/1000*'[1]4403Imp'!AZ$268</f>
        <v>0</v>
      </c>
      <c r="BC15" s="31">
        <f>1/1000*'[1]4403Imp'!BA$268</f>
        <v>0</v>
      </c>
      <c r="BD15" s="108"/>
    </row>
    <row r="16" spans="1:56">
      <c r="B16" s="115" t="s">
        <v>75</v>
      </c>
      <c r="C16" s="16">
        <f>1/$A$1*'[1]4403Imp'!B$247</f>
        <v>6.3599999999999996E-4</v>
      </c>
      <c r="D16" s="12">
        <f>1/$A$1*'[1]4403Imp'!C$247</f>
        <v>3.1748299999999996E-3</v>
      </c>
      <c r="E16" s="12">
        <f>1/$A$1*'[1]4403Imp'!D$247</f>
        <v>1.2530962499999999E-2</v>
      </c>
      <c r="F16" s="12">
        <f>1/$A$1*'[1]4403Imp'!E$247</f>
        <v>1.3163999999999999E-2</v>
      </c>
      <c r="G16" s="12">
        <f>1/$A$1*'[1]4403Imp'!F$247</f>
        <v>2.2238999999999998E-2</v>
      </c>
      <c r="H16" s="12">
        <f>1/$A$1*'[1]4403Imp'!G$247</f>
        <v>2.6638999999999999E-2</v>
      </c>
      <c r="I16" s="12">
        <f>1/$A$1*'[1]4403Imp'!H$247</f>
        <v>3.7100000000000001E-2</v>
      </c>
      <c r="J16" s="12">
        <f>1/$A$1*'[1]4403Imp'!I$247</f>
        <v>7.5835438333333324E-2</v>
      </c>
      <c r="K16" s="12">
        <f>1/$A$1*'[1]4403Imp'!J$247</f>
        <v>0.1302325302</v>
      </c>
      <c r="L16" s="12">
        <f>1/$A$1*'[1]4403Imp'!K$247</f>
        <v>0.11265399999999999</v>
      </c>
      <c r="M16" s="12">
        <f>1/$A$1*'[1]4403Imp'!L$247</f>
        <v>0.11106099999999999</v>
      </c>
      <c r="N16" s="12">
        <f>1/$A$1*'[1]4403Imp'!M$247</f>
        <v>0.11240389999999999</v>
      </c>
      <c r="O16" s="12">
        <f>1/$A$1*'[1]4403Imp'!N$247</f>
        <v>0.12792999999999999</v>
      </c>
      <c r="P16" s="12">
        <f>1/$A$1*'[1]4403Imp'!O$247</f>
        <v>0.11732461</v>
      </c>
      <c r="Q16" s="12">
        <f>1/$A$1*'[1]4403Imp'!P$247</f>
        <v>0.11595359599999999</v>
      </c>
      <c r="R16" s="12">
        <f>1/$A$1*'[1]4403Imp'!Q$247</f>
        <v>0.13682954999999999</v>
      </c>
      <c r="S16" s="12">
        <f>1/$A$1*'[1]4403Imp'!R$247</f>
        <v>0.114781206</v>
      </c>
      <c r="T16" s="12">
        <f>1/$A$1*'[1]4403Imp'!S$247</f>
        <v>0.18604450899999997</v>
      </c>
      <c r="U16" s="12">
        <f>1/$A$1*'[1]4403Imp'!T$247</f>
        <v>0</v>
      </c>
      <c r="V16" s="12">
        <f>1/$A$1*'[1]4403Imp'!U$247</f>
        <v>0</v>
      </c>
      <c r="W16" s="12">
        <f>1/$A$1*'[1]4403Imp'!V$247</f>
        <v>0</v>
      </c>
      <c r="X16" s="12">
        <f>1/$A$1*'[1]4403Imp'!W$247</f>
        <v>0</v>
      </c>
      <c r="Y16" s="12">
        <f>1/$A$1*'[1]4403Imp'!X$247</f>
        <v>0</v>
      </c>
      <c r="Z16" s="12">
        <f>1/$A$1*'[1]4403Imp'!Y$247</f>
        <v>0</v>
      </c>
      <c r="AA16" s="12">
        <f>1/$A$1*'[1]4403Imp'!Z$247</f>
        <v>0</v>
      </c>
      <c r="AB16" s="12">
        <f>1/$A$1*'[1]4403Imp'!AA$247</f>
        <v>0</v>
      </c>
      <c r="AC16" s="59"/>
      <c r="AD16" s="16">
        <f>1/1000*'[1]4403Imp'!AB$247</f>
        <v>2.0099999999999998E-4</v>
      </c>
      <c r="AE16" s="12">
        <f>1/1000*'[1]4403Imp'!AC$247</f>
        <v>9.0477400000000001E-4</v>
      </c>
      <c r="AF16" s="12">
        <f>1/1000*'[1]4403Imp'!AD$247</f>
        <v>3.3088249999999996E-3</v>
      </c>
      <c r="AG16" s="12">
        <f>1/1000*'[1]4403Imp'!AE$247</f>
        <v>1.2756969999999999E-3</v>
      </c>
      <c r="AH16" s="12">
        <f>1/1000*'[1]4403Imp'!AF$247</f>
        <v>1.988231E-3</v>
      </c>
      <c r="AI16" s="12">
        <f>1/1000*'[1]4403Imp'!AG$247</f>
        <v>5.0697929999999995E-3</v>
      </c>
      <c r="AJ16" s="12">
        <f>1/1000*'[1]4403Imp'!AH$247</f>
        <v>5.1300709999999999E-3</v>
      </c>
      <c r="AK16" s="12">
        <f>1/1000*'[1]4403Imp'!AI$247</f>
        <v>1.0451475E-2</v>
      </c>
      <c r="AL16" s="12">
        <f>1/1000*'[1]4403Imp'!AJ$247</f>
        <v>1.7238280000000002E-2</v>
      </c>
      <c r="AM16" s="12">
        <f>1/1000*'[1]4403Imp'!AK$247</f>
        <v>1.1841590000000001E-2</v>
      </c>
      <c r="AN16" s="12">
        <f>1/1000*'[1]4403Imp'!AL$247</f>
        <v>1.696887E-2</v>
      </c>
      <c r="AO16" s="12">
        <f>1/1000*'[1]4403Imp'!AM$247</f>
        <v>1.8828972999999999E-2</v>
      </c>
      <c r="AP16" s="12">
        <f>1/1000*'[1]4403Imp'!AN$247</f>
        <v>2.1500502999999997E-2</v>
      </c>
      <c r="AQ16" s="12">
        <f>1/1000*'[1]4403Imp'!AO$247</f>
        <v>2.7945635E-2</v>
      </c>
      <c r="AR16" s="12">
        <f>1/1000*'[1]4403Imp'!AP$247</f>
        <v>2.8536456999999998E-2</v>
      </c>
      <c r="AS16" s="12">
        <f>1/1000*'[1]4403Imp'!AQ$247</f>
        <v>3.0153487999999999E-2</v>
      </c>
      <c r="AT16" s="12">
        <f>1/1000*'[1]4403Imp'!AR$247</f>
        <v>3.2486680000000004E-2</v>
      </c>
      <c r="AU16" s="12">
        <f>1/1000*'[1]4403Imp'!AS$247</f>
        <v>4.5655274999999995E-2</v>
      </c>
      <c r="AV16" s="12">
        <f>1/1000*'[1]4403Imp'!AT$247</f>
        <v>0</v>
      </c>
      <c r="AW16" s="12">
        <f>1/1000*'[1]4403Imp'!AU$247</f>
        <v>0</v>
      </c>
      <c r="AX16" s="12">
        <f>1/1000*'[1]4403Imp'!AV$247</f>
        <v>0</v>
      </c>
      <c r="AY16" s="12">
        <f>1/1000*'[1]4403Imp'!AW$247</f>
        <v>0</v>
      </c>
      <c r="AZ16" s="12">
        <f>1/1000*'[1]4403Imp'!AX$247</f>
        <v>0</v>
      </c>
      <c r="BA16" s="12">
        <f>1/1000*'[1]4403Imp'!AY$247</f>
        <v>0</v>
      </c>
      <c r="BB16" s="12">
        <f>1/1000*'[1]4403Imp'!AZ$247</f>
        <v>0</v>
      </c>
      <c r="BC16" s="12">
        <f>1/1000*'[1]4403Imp'!BA$247</f>
        <v>0</v>
      </c>
      <c r="BD16" s="108"/>
    </row>
    <row r="17" spans="2:56">
      <c r="B17" s="116" t="s">
        <v>20</v>
      </c>
      <c r="C17" s="94">
        <f t="shared" ref="C17:AB17" si="4">SUM(C15:C15)-SUM(C16:C16)</f>
        <v>1.3650000000000001E-4</v>
      </c>
      <c r="D17" s="13">
        <f t="shared" si="4"/>
        <v>3.7380000000000009E-4</v>
      </c>
      <c r="E17" s="13">
        <f t="shared" si="4"/>
        <v>2.0573899999999992E-3</v>
      </c>
      <c r="F17" s="13">
        <f t="shared" si="4"/>
        <v>4.1417933333333344E-3</v>
      </c>
      <c r="G17" s="13">
        <f t="shared" si="4"/>
        <v>4.3199999999999836E-4</v>
      </c>
      <c r="H17" s="13">
        <f t="shared" si="4"/>
        <v>1.6180000000000014E-3</v>
      </c>
      <c r="I17" s="13">
        <f t="shared" si="4"/>
        <v>1.200386666666664E-3</v>
      </c>
      <c r="J17" s="13">
        <f t="shared" si="4"/>
        <v>3.3973048000000006E-3</v>
      </c>
      <c r="K17" s="13">
        <f t="shared" si="4"/>
        <v>5.2999999999997494E-5</v>
      </c>
      <c r="L17" s="13">
        <f t="shared" si="4"/>
        <v>5.5199999999999694E-4</v>
      </c>
      <c r="M17" s="13">
        <f t="shared" si="4"/>
        <v>4.2799999999999783E-4</v>
      </c>
      <c r="N17" s="13">
        <f t="shared" si="4"/>
        <v>1.2070599999999959E-3</v>
      </c>
      <c r="O17" s="13">
        <f t="shared" si="4"/>
        <v>4.5700000000001295E-4</v>
      </c>
      <c r="P17" s="13">
        <f t="shared" si="4"/>
        <v>6.540000000000018E-4</v>
      </c>
      <c r="Q17" s="13">
        <f t="shared" si="4"/>
        <v>3.1329999999999969E-3</v>
      </c>
      <c r="R17" s="13">
        <f t="shared" si="4"/>
        <v>3.2369999999999899E-3</v>
      </c>
      <c r="S17" s="13">
        <f t="shared" si="4"/>
        <v>1.119999999999996E-3</v>
      </c>
      <c r="T17" s="13">
        <f t="shared" si="4"/>
        <v>0</v>
      </c>
      <c r="U17" s="13">
        <f t="shared" si="4"/>
        <v>0</v>
      </c>
      <c r="V17" s="13">
        <f t="shared" si="4"/>
        <v>0</v>
      </c>
      <c r="W17" s="13">
        <f t="shared" si="4"/>
        <v>0</v>
      </c>
      <c r="X17" s="13">
        <f t="shared" si="4"/>
        <v>0</v>
      </c>
      <c r="Y17" s="13">
        <f t="shared" si="4"/>
        <v>0</v>
      </c>
      <c r="Z17" s="13">
        <f t="shared" si="4"/>
        <v>0</v>
      </c>
      <c r="AA17" s="13">
        <f t="shared" si="4"/>
        <v>0</v>
      </c>
      <c r="AB17" s="13">
        <f t="shared" si="4"/>
        <v>0</v>
      </c>
      <c r="AC17" s="59"/>
      <c r="AD17" s="94">
        <f t="shared" ref="AD17:BC17" si="5">SUM(AD15:AD15)-SUM(AD16:AD16)</f>
        <v>2.1999999999999993E-5</v>
      </c>
      <c r="AE17" s="13">
        <f t="shared" si="5"/>
        <v>7.2010999999999972E-5</v>
      </c>
      <c r="AF17" s="13">
        <f t="shared" si="5"/>
        <v>3.8641799999999992E-4</v>
      </c>
      <c r="AG17" s="13">
        <f t="shared" si="5"/>
        <v>3.4118300000000011E-4</v>
      </c>
      <c r="AH17" s="13">
        <f t="shared" si="5"/>
        <v>4.8279999999999938E-5</v>
      </c>
      <c r="AI17" s="13">
        <f t="shared" si="5"/>
        <v>3.0752300000000052E-4</v>
      </c>
      <c r="AJ17" s="13">
        <f t="shared" si="5"/>
        <v>1.4035699999999981E-4</v>
      </c>
      <c r="AK17" s="13">
        <f t="shared" si="5"/>
        <v>9.9387300000000102E-4</v>
      </c>
      <c r="AL17" s="13">
        <f t="shared" si="5"/>
        <v>1.1969929999999969E-3</v>
      </c>
      <c r="AM17" s="13">
        <f t="shared" si="5"/>
        <v>9.7462699999999874E-4</v>
      </c>
      <c r="AN17" s="13">
        <f t="shared" si="5"/>
        <v>6.0072999999999724E-4</v>
      </c>
      <c r="AO17" s="13">
        <f t="shared" si="5"/>
        <v>1.0558480000000016E-3</v>
      </c>
      <c r="AP17" s="13">
        <f t="shared" si="5"/>
        <v>8.100550000000005E-4</v>
      </c>
      <c r="AQ17" s="13">
        <f t="shared" si="5"/>
        <v>7.3335399999999856E-4</v>
      </c>
      <c r="AR17" s="13">
        <f t="shared" si="5"/>
        <v>1.2464680000000006E-3</v>
      </c>
      <c r="AS17" s="13">
        <f t="shared" si="5"/>
        <v>1.2778759999999972E-3</v>
      </c>
      <c r="AT17" s="13">
        <f t="shared" si="5"/>
        <v>1.1216589999999971E-3</v>
      </c>
      <c r="AU17" s="13">
        <f t="shared" si="5"/>
        <v>1.333158000000001E-3</v>
      </c>
      <c r="AV17" s="13">
        <f t="shared" si="5"/>
        <v>0</v>
      </c>
      <c r="AW17" s="13">
        <f t="shared" si="5"/>
        <v>0</v>
      </c>
      <c r="AX17" s="13">
        <f t="shared" si="5"/>
        <v>0</v>
      </c>
      <c r="AY17" s="13">
        <f t="shared" si="5"/>
        <v>0</v>
      </c>
      <c r="AZ17" s="13">
        <f t="shared" si="5"/>
        <v>0</v>
      </c>
      <c r="BA17" s="13">
        <f t="shared" si="5"/>
        <v>0</v>
      </c>
      <c r="BB17" s="13">
        <f t="shared" si="5"/>
        <v>0</v>
      </c>
      <c r="BC17" s="13">
        <f t="shared" si="5"/>
        <v>0</v>
      </c>
      <c r="BD17" s="108"/>
    </row>
    <row r="18" spans="2:56" ht="17.149999999999999" customHeight="1">
      <c r="B18" s="119" t="s">
        <v>72</v>
      </c>
      <c r="C18" s="20">
        <f>1/$A$1*'[1]4403Imp'!B$269</f>
        <v>1.1441088799999997E-2</v>
      </c>
      <c r="D18" s="31">
        <f>1/$A$1*'[1]4403Imp'!C$269</f>
        <v>3.6399999999999997E-5</v>
      </c>
      <c r="E18" s="31">
        <f>1/$A$1*'[1]4403Imp'!D$269</f>
        <v>2.7313577168000001E-2</v>
      </c>
      <c r="F18" s="31">
        <f>1/$A$1*'[1]4403Imp'!E$269</f>
        <v>2.0573156160000002E-2</v>
      </c>
      <c r="G18" s="31">
        <f>1/$A$1*'[1]4403Imp'!F$269</f>
        <v>5.63805998E-2</v>
      </c>
      <c r="H18" s="31">
        <f>1/$A$1*'[1]4403Imp'!G$269</f>
        <v>9.7160859119999998E-2</v>
      </c>
      <c r="I18" s="31">
        <f>1/$A$1*'[1]4403Imp'!H$269</f>
        <v>0.13841797180000001</v>
      </c>
      <c r="J18" s="31">
        <f>1/$A$1*'[1]4403Imp'!I$269</f>
        <v>0.14006876508000002</v>
      </c>
      <c r="K18" s="31">
        <f>1/$A$1*'[1]4403Imp'!J$269</f>
        <v>0.14298620356</v>
      </c>
      <c r="L18" s="31">
        <f>1/$A$1*'[1]4403Imp'!K$269</f>
        <v>9.2555960239999999E-2</v>
      </c>
      <c r="M18" s="31">
        <f>1/$A$1*'[1]4403Imp'!L$269</f>
        <v>0.1779960357</v>
      </c>
      <c r="N18" s="31">
        <f>1/$A$1*'[1]4403Imp'!M$269</f>
        <v>0.14918877379999998</v>
      </c>
      <c r="O18" s="31">
        <f>1/$A$1*'[1]4403Imp'!N$269</f>
        <v>0.13702295919999999</v>
      </c>
      <c r="P18" s="31">
        <f>1/$A$1*'[1]4403Imp'!O$269</f>
        <v>8.1413198966666669E-2</v>
      </c>
      <c r="Q18" s="31">
        <f>1/$A$1*'[1]4403Imp'!P$269</f>
        <v>0.15448142573333334</v>
      </c>
      <c r="R18" s="31">
        <f>1/$A$1*'[1]4403Imp'!Q$269</f>
        <v>0.12153488193333334</v>
      </c>
      <c r="S18" s="31">
        <f>1/$A$1*'[1]4403Imp'!R$269</f>
        <v>0.14482422380952381</v>
      </c>
      <c r="T18" s="31">
        <f>1/$A$1*'[1]4403Imp'!S$269</f>
        <v>0.10137848128</v>
      </c>
      <c r="U18" s="31">
        <f>1/$A$1*'[1]4403Imp'!T$269</f>
        <v>0</v>
      </c>
      <c r="V18" s="31">
        <f>1/$A$1*'[1]4403Imp'!U$269</f>
        <v>0</v>
      </c>
      <c r="W18" s="31">
        <f>1/$A$1*'[1]4403Imp'!V$269</f>
        <v>0</v>
      </c>
      <c r="X18" s="31">
        <f>1/$A$1*'[1]4403Imp'!W$269</f>
        <v>0</v>
      </c>
      <c r="Y18" s="31">
        <f>1/$A$1*'[1]4403Imp'!X$269</f>
        <v>0</v>
      </c>
      <c r="Z18" s="31">
        <f>1/$A$1*'[1]4403Imp'!Y$269</f>
        <v>0</v>
      </c>
      <c r="AA18" s="31">
        <f>1/$A$1*'[1]4403Imp'!Z$269</f>
        <v>0</v>
      </c>
      <c r="AB18" s="31">
        <f>1/$A$1*'[1]4403Imp'!AA$269</f>
        <v>0</v>
      </c>
      <c r="AC18" s="59"/>
      <c r="AD18" s="20">
        <f>1/1000*'[1]4403Imp'!AB$269</f>
        <v>9.7899999999999984E-4</v>
      </c>
      <c r="AE18" s="31">
        <f>1/1000*'[1]4403Imp'!AC$269</f>
        <v>0</v>
      </c>
      <c r="AF18" s="31">
        <f>1/1000*'[1]4403Imp'!AD$269</f>
        <v>3.1838129999999997E-3</v>
      </c>
      <c r="AG18" s="31">
        <f>1/1000*'[1]4403Imp'!AE$269</f>
        <v>1.9855250000000001E-3</v>
      </c>
      <c r="AH18" s="31">
        <f>1/1000*'[1]4403Imp'!AF$269</f>
        <v>7.8429459999999999E-3</v>
      </c>
      <c r="AI18" s="31">
        <f>1/1000*'[1]4403Imp'!AG$269</f>
        <v>1.3145322000000001E-2</v>
      </c>
      <c r="AJ18" s="31">
        <f>1/1000*'[1]4403Imp'!AH$269</f>
        <v>1.9805861999999997E-2</v>
      </c>
      <c r="AK18" s="31">
        <f>1/1000*'[1]4403Imp'!AI$269</f>
        <v>2.4722295000000002E-2</v>
      </c>
      <c r="AL18" s="31">
        <f>1/1000*'[1]4403Imp'!AJ$269</f>
        <v>4.0702117000000003E-2</v>
      </c>
      <c r="AM18" s="31">
        <f>1/1000*'[1]4403Imp'!AK$269</f>
        <v>1.8839426999999999E-2</v>
      </c>
      <c r="AN18" s="31">
        <f>1/1000*'[1]4403Imp'!AL$269</f>
        <v>2.595451E-2</v>
      </c>
      <c r="AO18" s="31">
        <f>1/1000*'[1]4403Imp'!AM$269</f>
        <v>2.4839413000000001E-2</v>
      </c>
      <c r="AP18" s="31">
        <f>1/1000*'[1]4403Imp'!AN$269</f>
        <v>2.2709968000000001E-2</v>
      </c>
      <c r="AQ18" s="31">
        <f>1/1000*'[1]4403Imp'!AO$269</f>
        <v>1.9719369E-2</v>
      </c>
      <c r="AR18" s="31">
        <f>1/1000*'[1]4403Imp'!AP$269</f>
        <v>3.4008084999999993E-2</v>
      </c>
      <c r="AS18" s="31">
        <f>1/1000*'[1]4403Imp'!AQ$269</f>
        <v>3.6747115999999996E-2</v>
      </c>
      <c r="AT18" s="31">
        <f>1/1000*'[1]4403Imp'!AR$269</f>
        <v>2.4870046999999999E-2</v>
      </c>
      <c r="AU18" s="31">
        <f>1/1000*'[1]4403Imp'!AS$269</f>
        <v>3.4274575000000002E-2</v>
      </c>
      <c r="AV18" s="31">
        <f>1/1000*'[1]4403Imp'!AT$269</f>
        <v>0</v>
      </c>
      <c r="AW18" s="31">
        <f>1/1000*'[1]4403Imp'!AU$269</f>
        <v>0</v>
      </c>
      <c r="AX18" s="31">
        <f>1/1000*'[1]4403Imp'!AV$269</f>
        <v>0</v>
      </c>
      <c r="AY18" s="31">
        <f>1/1000*'[1]4403Imp'!AW$269</f>
        <v>0</v>
      </c>
      <c r="AZ18" s="31">
        <f>1/1000*'[1]4403Imp'!AX$269</f>
        <v>0</v>
      </c>
      <c r="BA18" s="31">
        <f>1/1000*'[1]4403Imp'!AY$269</f>
        <v>0</v>
      </c>
      <c r="BB18" s="31">
        <f>1/1000*'[1]4403Imp'!AZ$269</f>
        <v>0</v>
      </c>
      <c r="BC18" s="31">
        <f>1/1000*'[1]4403Imp'!BA$269</f>
        <v>0</v>
      </c>
      <c r="BD18" s="108"/>
    </row>
    <row r="19" spans="2:56">
      <c r="B19" s="115" t="s">
        <v>29</v>
      </c>
      <c r="C19" s="16">
        <f>1/$A$1*SUM('[1]4403Imp'!B$31:B$31)</f>
        <v>2.1999999999999999E-5</v>
      </c>
      <c r="D19" s="16">
        <f>1/$A$1*SUM('[1]4403Imp'!C$31:C$31)</f>
        <v>0</v>
      </c>
      <c r="E19" s="16">
        <f>1/$A$1*SUM('[1]4403Imp'!D$31:D$31)</f>
        <v>1.562E-2</v>
      </c>
      <c r="F19" s="16">
        <f>1/$A$1*SUM('[1]4403Imp'!E$31:E$31)</f>
        <v>1.9289999999999999E-3</v>
      </c>
      <c r="G19" s="16">
        <f>1/$A$1*SUM('[1]4403Imp'!F$31:F$31)</f>
        <v>0</v>
      </c>
      <c r="H19" s="16">
        <f>1/$A$1*SUM('[1]4403Imp'!G$31:G$31)</f>
        <v>0</v>
      </c>
      <c r="I19" s="16">
        <f>1/$A$1*SUM('[1]4403Imp'!H$31:H$31)</f>
        <v>1.1309999999999998E-3</v>
      </c>
      <c r="J19" s="16">
        <f>1/$A$1*SUM('[1]4403Imp'!I$31:I$31)</f>
        <v>9.162E-3</v>
      </c>
      <c r="K19" s="16">
        <f>1/$A$1*SUM('[1]4403Imp'!J$31:J$31)</f>
        <v>1.2493000000000001E-2</v>
      </c>
      <c r="L19" s="16">
        <f>1/$A$1*SUM('[1]4403Imp'!K$31:K$31)</f>
        <v>3.0299999999999999E-4</v>
      </c>
      <c r="M19" s="16">
        <f>1/$A$1*SUM('[1]4403Imp'!L$31:L$31)</f>
        <v>3.7799999999999999E-3</v>
      </c>
      <c r="N19" s="16">
        <f>1/$A$1*SUM('[1]4403Imp'!M$31:M$31)</f>
        <v>4.5439999999999994E-3</v>
      </c>
      <c r="O19" s="16">
        <f>1/$A$1*SUM('[1]4403Imp'!N$31:N$31)</f>
        <v>3.1929999999999997E-3</v>
      </c>
      <c r="P19" s="16">
        <f>1/$A$1*SUM('[1]4403Imp'!O$31:O$31)</f>
        <v>1.57E-3</v>
      </c>
      <c r="Q19" s="16">
        <f>1/$A$1*SUM('[1]4403Imp'!P$31:P$31)</f>
        <v>7.9170000000000004E-3</v>
      </c>
      <c r="R19" s="16">
        <f>1/$A$1*SUM('[1]4403Imp'!Q$31:Q$31)</f>
        <v>7.0029999999999997E-3</v>
      </c>
      <c r="S19" s="16">
        <f>1/$A$1*SUM('[1]4403Imp'!R$31:R$31)</f>
        <v>7.5299999999999994E-3</v>
      </c>
      <c r="T19" s="16">
        <f>1/$A$1*SUM('[1]4403Imp'!S$31:S$31)</f>
        <v>1.2740999999999999E-2</v>
      </c>
      <c r="U19" s="16">
        <f>1/$A$1*SUM('[1]4403Imp'!T$31:T$31)</f>
        <v>0</v>
      </c>
      <c r="V19" s="16">
        <f>1/$A$1*SUM('[1]4403Imp'!U$31:U$31)</f>
        <v>0</v>
      </c>
      <c r="W19" s="16">
        <f>1/$A$1*SUM('[1]4403Imp'!V$31:V$31)</f>
        <v>0</v>
      </c>
      <c r="X19" s="16">
        <f>1/$A$1*SUM('[1]4403Imp'!W$31:W$31)</f>
        <v>0</v>
      </c>
      <c r="Y19" s="16">
        <f>1/$A$1*SUM('[1]4403Imp'!X$31:X$31)</f>
        <v>0</v>
      </c>
      <c r="Z19" s="16">
        <f>1/$A$1*SUM('[1]4403Imp'!Y$31:Y$31)</f>
        <v>0</v>
      </c>
      <c r="AA19" s="16">
        <f>1/$A$1*SUM('[1]4403Imp'!Z$31:Z$31)</f>
        <v>0</v>
      </c>
      <c r="AB19" s="16">
        <f>1/$A$1*SUM('[1]4403Imp'!AA$31:AA$31)</f>
        <v>0</v>
      </c>
      <c r="AC19" s="59"/>
      <c r="AD19" s="16">
        <f>1/1000*'[1]4403Imp'!AB$31</f>
        <v>1.92E-4</v>
      </c>
      <c r="AE19" s="12">
        <f>1/1000*'[1]4403Imp'!AC$31</f>
        <v>0</v>
      </c>
      <c r="AF19" s="12">
        <f>1/1000*'[1]4403Imp'!AD$31</f>
        <v>3.1402069999999999E-3</v>
      </c>
      <c r="AG19" s="12">
        <f>1/1000*'[1]4403Imp'!AE$31</f>
        <v>7.1617900000000006E-4</v>
      </c>
      <c r="AH19" s="12">
        <f>1/1000*'[1]4403Imp'!AF$31</f>
        <v>8.3008300000000001E-4</v>
      </c>
      <c r="AI19" s="12">
        <f>1/1000*'[1]4403Imp'!AG$31</f>
        <v>5.5132899999999993E-4</v>
      </c>
      <c r="AJ19" s="12">
        <f>1/1000*'[1]4403Imp'!AH$31</f>
        <v>6.9462699999999996E-4</v>
      </c>
      <c r="AK19" s="12">
        <f>1/1000*'[1]4403Imp'!AI$31</f>
        <v>2.4013209999999997E-3</v>
      </c>
      <c r="AL19" s="12">
        <f>1/1000*'[1]4403Imp'!AJ$31</f>
        <v>6.2201540000000003E-3</v>
      </c>
      <c r="AM19" s="12">
        <f>1/1000*'[1]4403Imp'!AK$31</f>
        <v>9.1240400000000001E-4</v>
      </c>
      <c r="AN19" s="12">
        <f>1/1000*'[1]4403Imp'!AL$31</f>
        <v>3.4282700000000002E-3</v>
      </c>
      <c r="AO19" s="12">
        <f>1/1000*'[1]4403Imp'!AM$31</f>
        <v>3.3049059999999998E-3</v>
      </c>
      <c r="AP19" s="12">
        <f>1/1000*'[1]4403Imp'!AN$31</f>
        <v>2.3132069999999999E-3</v>
      </c>
      <c r="AQ19" s="12">
        <f>1/1000*'[1]4403Imp'!AO$31</f>
        <v>2.7236339999999995E-3</v>
      </c>
      <c r="AR19" s="12">
        <f>1/1000*'[1]4403Imp'!AP$31</f>
        <v>2.8273619999999999E-3</v>
      </c>
      <c r="AS19" s="12">
        <f>1/1000*'[1]4403Imp'!AQ$31</f>
        <v>4.996388E-3</v>
      </c>
      <c r="AT19" s="12">
        <f>1/1000*'[1]4403Imp'!AR$31</f>
        <v>5.3630420000000002E-3</v>
      </c>
      <c r="AU19" s="12">
        <f>1/1000*'[1]4403Imp'!AS$31</f>
        <v>4.6304620000000001E-3</v>
      </c>
      <c r="AV19" s="12">
        <f>1/1000*'[1]4403Imp'!AT$31</f>
        <v>0</v>
      </c>
      <c r="AW19" s="12">
        <f>1/1000*'[1]4403Imp'!AU$31</f>
        <v>0</v>
      </c>
      <c r="AX19" s="12">
        <f>1/1000*'[1]4403Imp'!AV$31</f>
        <v>0</v>
      </c>
      <c r="AY19" s="12">
        <f>1/1000*'[1]4403Imp'!AW$31</f>
        <v>0</v>
      </c>
      <c r="AZ19" s="12">
        <f>1/1000*'[1]4403Imp'!AX$31</f>
        <v>0</v>
      </c>
      <c r="BA19" s="12">
        <f>1/1000*'[1]4403Imp'!AY$31</f>
        <v>0</v>
      </c>
      <c r="BB19" s="12">
        <f>1/1000*'[1]4403Imp'!AZ$31</f>
        <v>0</v>
      </c>
      <c r="BC19" s="12">
        <f>1/1000*'[1]4403Imp'!BA$31</f>
        <v>0</v>
      </c>
      <c r="BD19" s="108"/>
    </row>
    <row r="20" spans="2:56">
      <c r="B20" s="115" t="s">
        <v>23</v>
      </c>
      <c r="C20" s="16">
        <f>1/$A$1*SUM('[1]4403Imp'!B$102:B$102)</f>
        <v>1.1419088799999998E-2</v>
      </c>
      <c r="D20" s="16">
        <f>1/$A$1*SUM('[1]4403Imp'!C$102:C$102)</f>
        <v>0</v>
      </c>
      <c r="E20" s="16">
        <f>1/$A$1*SUM('[1]4403Imp'!D$102:D$102)</f>
        <v>9.662921968000001E-3</v>
      </c>
      <c r="F20" s="16">
        <f>1/$A$1*SUM('[1]4403Imp'!E$102:E$102)</f>
        <v>7.2670416000000001E-4</v>
      </c>
      <c r="G20" s="16">
        <f>1/$A$1*SUM('[1]4403Imp'!F$102:F$102)</f>
        <v>2.4426624599999999E-2</v>
      </c>
      <c r="H20" s="16">
        <f>1/$A$1*SUM('[1]4403Imp'!G$102:G$102)</f>
        <v>2.1095660719999999E-2</v>
      </c>
      <c r="I20" s="16">
        <f>1/$A$1*SUM('[1]4403Imp'!H$102:H$102)</f>
        <v>3.9500000000000001E-4</v>
      </c>
      <c r="J20" s="16">
        <f>1/$A$1*SUM('[1]4403Imp'!I$102:I$102)</f>
        <v>1.02393508E-3</v>
      </c>
      <c r="K20" s="16">
        <f>1/$A$1*SUM('[1]4403Imp'!J$102:J$102)</f>
        <v>2.1011387600000002E-3</v>
      </c>
      <c r="L20" s="16">
        <f>1/$A$1*SUM('[1]4403Imp'!K$102:K$102)</f>
        <v>3.9140639999999999E-5</v>
      </c>
      <c r="M20" s="16">
        <f>1/$A$1*SUM('[1]4403Imp'!L$102:L$102)</f>
        <v>2.9164799999999996E-5</v>
      </c>
      <c r="N20" s="16">
        <f>1/$A$1*SUM('[1]4403Imp'!M$102:M$102)</f>
        <v>2.8830200000000001E-5</v>
      </c>
      <c r="O20" s="16">
        <f>1/$A$1*SUM('[1]4403Imp'!N$102:N$102)</f>
        <v>0</v>
      </c>
      <c r="P20" s="16">
        <f>1/$A$1*SUM('[1]4403Imp'!O$102:O$102)</f>
        <v>0</v>
      </c>
      <c r="Q20" s="16">
        <f>1/$A$1*SUM('[1]4403Imp'!P$102:P$102)</f>
        <v>0</v>
      </c>
      <c r="R20" s="16">
        <f>1/$A$1*SUM('[1]4403Imp'!Q$102:Q$102)</f>
        <v>0</v>
      </c>
      <c r="S20" s="16">
        <f>1/$A$1*SUM('[1]4403Imp'!R$102:R$102)</f>
        <v>0</v>
      </c>
      <c r="T20" s="16">
        <f>1/$A$1*SUM('[1]4403Imp'!S$102:S$102)</f>
        <v>8.645212799999999E-4</v>
      </c>
      <c r="U20" s="16">
        <f>1/$A$1*SUM('[1]4403Imp'!T$102:T$102)</f>
        <v>0</v>
      </c>
      <c r="V20" s="16">
        <f>1/$A$1*SUM('[1]4403Imp'!U$102:U$102)</f>
        <v>0</v>
      </c>
      <c r="W20" s="16">
        <f>1/$A$1*SUM('[1]4403Imp'!V$102:V$102)</f>
        <v>0</v>
      </c>
      <c r="X20" s="16">
        <f>1/$A$1*SUM('[1]4403Imp'!W$102:W$102)</f>
        <v>0</v>
      </c>
      <c r="Y20" s="16">
        <f>1/$A$1*SUM('[1]4403Imp'!X$102:X$102)</f>
        <v>0</v>
      </c>
      <c r="Z20" s="16">
        <f>1/$A$1*SUM('[1]4403Imp'!Y$102:Y$102)</f>
        <v>0</v>
      </c>
      <c r="AA20" s="16">
        <f>1/$A$1*SUM('[1]4403Imp'!Z$102:Z$102)</f>
        <v>0</v>
      </c>
      <c r="AB20" s="16">
        <f>1/$A$1*SUM('[1]4403Imp'!AA$102:AA$102)</f>
        <v>0</v>
      </c>
      <c r="AC20" s="59"/>
      <c r="AD20" s="16">
        <f>1/1000*'[1]4403Imp'!AB$102</f>
        <v>7.7899999999999996E-4</v>
      </c>
      <c r="AE20" s="12">
        <f>1/1000*'[1]4403Imp'!AC$102</f>
        <v>0</v>
      </c>
      <c r="AF20" s="12">
        <f>1/1000*'[1]4403Imp'!AD$102</f>
        <v>2.8991000000000001E-5</v>
      </c>
      <c r="AG20" s="12">
        <f>1/1000*'[1]4403Imp'!AE$102</f>
        <v>2.6559400000000002E-4</v>
      </c>
      <c r="AH20" s="12">
        <f>1/1000*'[1]4403Imp'!AF$102</f>
        <v>2.712084E-3</v>
      </c>
      <c r="AI20" s="12">
        <f>1/1000*'[1]4403Imp'!AG$102</f>
        <v>2.8130539999999997E-3</v>
      </c>
      <c r="AJ20" s="12">
        <f>1/1000*'[1]4403Imp'!AH$102</f>
        <v>2.5557589999999999E-3</v>
      </c>
      <c r="AK20" s="12">
        <f>1/1000*'[1]4403Imp'!AI$102</f>
        <v>0</v>
      </c>
      <c r="AL20" s="12">
        <f>1/1000*'[1]4403Imp'!AJ$102</f>
        <v>1.2865689999999998E-3</v>
      </c>
      <c r="AM20" s="12">
        <f>1/1000*'[1]4403Imp'!AK$102</f>
        <v>5.7075000000000005E-5</v>
      </c>
      <c r="AN20" s="12">
        <f>1/1000*'[1]4403Imp'!AL$102</f>
        <v>2.588E-5</v>
      </c>
      <c r="AO20" s="12">
        <f>1/1000*'[1]4403Imp'!AM$102</f>
        <v>0</v>
      </c>
      <c r="AP20" s="12">
        <f>1/1000*'[1]4403Imp'!AN$102</f>
        <v>0</v>
      </c>
      <c r="AQ20" s="12">
        <f>1/1000*'[1]4403Imp'!AO$102</f>
        <v>0</v>
      </c>
      <c r="AR20" s="12">
        <f>1/1000*'[1]4403Imp'!AP$102</f>
        <v>0</v>
      </c>
      <c r="AS20" s="12">
        <f>1/1000*'[1]4403Imp'!AQ$102</f>
        <v>0</v>
      </c>
      <c r="AT20" s="12">
        <f>1/1000*'[1]4403Imp'!AR$102</f>
        <v>0</v>
      </c>
      <c r="AU20" s="12">
        <f>1/1000*'[1]4403Imp'!AS$102</f>
        <v>0</v>
      </c>
      <c r="AV20" s="12">
        <f>1/1000*'[1]4403Imp'!AT$102</f>
        <v>0</v>
      </c>
      <c r="AW20" s="12">
        <f>1/1000*'[1]4403Imp'!AU$102</f>
        <v>0</v>
      </c>
      <c r="AX20" s="12">
        <f>1/1000*'[1]4403Imp'!AV$102</f>
        <v>0</v>
      </c>
      <c r="AY20" s="12">
        <f>1/1000*'[1]4403Imp'!AW$102</f>
        <v>0</v>
      </c>
      <c r="AZ20" s="12">
        <f>1/1000*'[1]4403Imp'!AX$102</f>
        <v>0</v>
      </c>
      <c r="BA20" s="12">
        <f>1/1000*'[1]4403Imp'!AY$102</f>
        <v>0</v>
      </c>
      <c r="BB20" s="12">
        <f>1/1000*'[1]4403Imp'!AZ$102</f>
        <v>0</v>
      </c>
      <c r="BC20" s="12">
        <f>1/1000*'[1]4403Imp'!BA$102</f>
        <v>0</v>
      </c>
      <c r="BD20" s="108"/>
    </row>
    <row r="21" spans="2:56">
      <c r="B21" s="115" t="s">
        <v>55</v>
      </c>
      <c r="C21" s="16">
        <f>1/$A$1*SUM('[1]4403Imp'!B$248:B$248)</f>
        <v>0</v>
      </c>
      <c r="D21" s="16">
        <f>1/$A$1*SUM('[1]4403Imp'!C$248:C$248)</f>
        <v>0</v>
      </c>
      <c r="E21" s="16">
        <f>1/$A$1*SUM('[1]4403Imp'!D$248:D$248)</f>
        <v>2.5230519999999999E-4</v>
      </c>
      <c r="F21" s="16">
        <f>1/$A$1*SUM('[1]4403Imp'!E$248:E$248)</f>
        <v>1.6907825200000001E-2</v>
      </c>
      <c r="G21" s="16">
        <f>1/$A$1*SUM('[1]4403Imp'!F$248:F$248)</f>
        <v>2.9689141999999998E-2</v>
      </c>
      <c r="H21" s="16">
        <f>1/$A$1*SUM('[1]4403Imp'!G$248:G$248)</f>
        <v>6.7130999999999996E-2</v>
      </c>
      <c r="I21" s="16">
        <f>1/$A$1*SUM('[1]4403Imp'!H$248:H$248)</f>
        <v>0.12710440000000001</v>
      </c>
      <c r="J21" s="16">
        <f>1/$A$1*SUM('[1]4403Imp'!I$248:I$248)</f>
        <v>0.11218997300000001</v>
      </c>
      <c r="K21" s="16">
        <f>1/$A$1*SUM('[1]4403Imp'!J$248:J$248)</f>
        <v>0.1027737</v>
      </c>
      <c r="L21" s="16">
        <f>1/$A$1*SUM('[1]4403Imp'!K$248:K$248)</f>
        <v>8.5205000000000003E-2</v>
      </c>
      <c r="M21" s="16">
        <f>1/$A$1*SUM('[1]4403Imp'!L$248:L$248)</f>
        <v>0.12120839999999999</v>
      </c>
      <c r="N21" s="16">
        <f>1/$A$1*SUM('[1]4403Imp'!M$248:M$248)</f>
        <v>6.9924E-2</v>
      </c>
      <c r="O21" s="16">
        <f>1/$A$1*SUM('[1]4403Imp'!N$248:N$248)</f>
        <v>8.3421999999999996E-2</v>
      </c>
      <c r="P21" s="16">
        <f>1/$A$1*SUM('[1]4403Imp'!O$248:O$248)</f>
        <v>5.7711999999999999E-2</v>
      </c>
      <c r="Q21" s="16">
        <f>1/$A$1*SUM('[1]4403Imp'!P$248:P$248)</f>
        <v>0.1261551564</v>
      </c>
      <c r="R21" s="16">
        <f>1/$A$1*SUM('[1]4403Imp'!Q$248:Q$248)</f>
        <v>0.11151948333333334</v>
      </c>
      <c r="S21" s="16">
        <f>1/$A$1*SUM('[1]4403Imp'!R$248:R$248)</f>
        <v>0.13404115714285714</v>
      </c>
      <c r="T21" s="16">
        <f>1/$A$1*SUM('[1]4403Imp'!S$248:S$248)</f>
        <v>8.2284960000000004E-2</v>
      </c>
      <c r="U21" s="16">
        <f>1/$A$1*SUM('[1]4403Imp'!T$248:T$248)</f>
        <v>0</v>
      </c>
      <c r="V21" s="16">
        <f>1/$A$1*SUM('[1]4403Imp'!U$248:U$248)</f>
        <v>0</v>
      </c>
      <c r="W21" s="16">
        <f>1/$A$1*SUM('[1]4403Imp'!V$248:V$248)</f>
        <v>0</v>
      </c>
      <c r="X21" s="16">
        <f>1/$A$1*SUM('[1]4403Imp'!W$248:W$248)</f>
        <v>0</v>
      </c>
      <c r="Y21" s="16">
        <f>1/$A$1*SUM('[1]4403Imp'!X$248:X$248)</f>
        <v>0</v>
      </c>
      <c r="Z21" s="16">
        <f>1/$A$1*SUM('[1]4403Imp'!Y$248:Y$248)</f>
        <v>0</v>
      </c>
      <c r="AA21" s="16">
        <f>1/$A$1*SUM('[1]4403Imp'!Z$248:Z$248)</f>
        <v>0</v>
      </c>
      <c r="AB21" s="16">
        <f>1/$A$1*SUM('[1]4403Imp'!AA$248:AA$248)</f>
        <v>0</v>
      </c>
      <c r="AC21" s="61"/>
      <c r="AD21" s="16">
        <f>1/1000*'[1]4403Imp'!AB$248</f>
        <v>0</v>
      </c>
      <c r="AE21" s="12">
        <f>1/1000*'[1]4403Imp'!AC$248</f>
        <v>0</v>
      </c>
      <c r="AF21" s="12">
        <f>1/1000*'[1]4403Imp'!AD$248</f>
        <v>0</v>
      </c>
      <c r="AG21" s="12">
        <f>1/1000*'[1]4403Imp'!AE$248</f>
        <v>7.9133000000000003E-4</v>
      </c>
      <c r="AH21" s="12">
        <f>1/1000*'[1]4403Imp'!AF$248</f>
        <v>3.17279E-3</v>
      </c>
      <c r="AI21" s="12">
        <f>1/1000*'[1]4403Imp'!AG$248</f>
        <v>6.9641269999999996E-3</v>
      </c>
      <c r="AJ21" s="12">
        <f>1/1000*'[1]4403Imp'!AH$248</f>
        <v>1.2429661E-2</v>
      </c>
      <c r="AK21" s="12">
        <f>1/1000*'[1]4403Imp'!AI$248</f>
        <v>1.6949538E-2</v>
      </c>
      <c r="AL21" s="12">
        <f>1/1000*'[1]4403Imp'!AJ$248</f>
        <v>2.1267517999999999E-2</v>
      </c>
      <c r="AM21" s="12">
        <f>1/1000*'[1]4403Imp'!AK$248</f>
        <v>1.4963216999999999E-2</v>
      </c>
      <c r="AN21" s="12">
        <f>1/1000*'[1]4403Imp'!AL$248</f>
        <v>1.5257159999999999E-2</v>
      </c>
      <c r="AO21" s="12">
        <f>1/1000*'[1]4403Imp'!AM$248</f>
        <v>1.1555470999999999E-2</v>
      </c>
      <c r="AP21" s="12">
        <f>1/1000*'[1]4403Imp'!AN$248</f>
        <v>1.3620561999999999E-2</v>
      </c>
      <c r="AQ21" s="12">
        <f>1/1000*'[1]4403Imp'!AO$248</f>
        <v>9.4908309999999999E-3</v>
      </c>
      <c r="AR21" s="12">
        <f>1/1000*'[1]4403Imp'!AP$248</f>
        <v>1.5870978000000001E-2</v>
      </c>
      <c r="AS21" s="12">
        <f>1/1000*'[1]4403Imp'!AQ$248</f>
        <v>1.8070246999999998E-2</v>
      </c>
      <c r="AT21" s="12">
        <f>1/1000*'[1]4403Imp'!AR$248</f>
        <v>1.1455499999999999E-2</v>
      </c>
      <c r="AU21" s="12">
        <f>1/1000*'[1]4403Imp'!AS$248</f>
        <v>9.5301399999999994E-3</v>
      </c>
      <c r="AV21" s="12">
        <f>1/1000*'[1]4403Imp'!AT$248</f>
        <v>0</v>
      </c>
      <c r="AW21" s="12">
        <f>1/1000*'[1]4403Imp'!AU$248</f>
        <v>0</v>
      </c>
      <c r="AX21" s="12">
        <f>1/1000*'[1]4403Imp'!AV$248</f>
        <v>0</v>
      </c>
      <c r="AY21" s="12">
        <f>1/1000*'[1]4403Imp'!AW$248</f>
        <v>0</v>
      </c>
      <c r="AZ21" s="12">
        <f>1/1000*'[1]4403Imp'!AX$248</f>
        <v>0</v>
      </c>
      <c r="BA21" s="12">
        <f>1/1000*'[1]4403Imp'!AY$248</f>
        <v>0</v>
      </c>
      <c r="BB21" s="12">
        <f>1/1000*'[1]4403Imp'!AZ$248</f>
        <v>0</v>
      </c>
      <c r="BC21" s="12">
        <f>1/1000*'[1]4403Imp'!BA$248</f>
        <v>0</v>
      </c>
      <c r="BD21" s="108"/>
    </row>
    <row r="22" spans="2:56">
      <c r="B22" s="116" t="s">
        <v>20</v>
      </c>
      <c r="C22" s="117">
        <f t="shared" ref="C22:AB22" si="6">SUM(C18:C18)-SUM(C19:C21)</f>
        <v>0</v>
      </c>
      <c r="D22" s="45">
        <f t="shared" si="6"/>
        <v>3.6399999999999997E-5</v>
      </c>
      <c r="E22" s="45">
        <f t="shared" si="6"/>
        <v>1.7783500000000015E-3</v>
      </c>
      <c r="F22" s="45">
        <f t="shared" si="6"/>
        <v>1.0096267999999999E-3</v>
      </c>
      <c r="G22" s="45">
        <f t="shared" si="6"/>
        <v>2.2648332000000035E-3</v>
      </c>
      <c r="H22" s="45">
        <f t="shared" si="6"/>
        <v>8.9341984000000096E-3</v>
      </c>
      <c r="I22" s="45">
        <f t="shared" si="6"/>
        <v>9.7875718000000056E-3</v>
      </c>
      <c r="J22" s="45">
        <f t="shared" si="6"/>
        <v>1.7692857000000006E-2</v>
      </c>
      <c r="K22" s="45">
        <f t="shared" si="6"/>
        <v>2.5618364800000001E-2</v>
      </c>
      <c r="L22" s="45">
        <f t="shared" si="6"/>
        <v>7.0088195999999936E-3</v>
      </c>
      <c r="M22" s="45">
        <f t="shared" si="6"/>
        <v>5.2978470900000019E-2</v>
      </c>
      <c r="N22" s="45">
        <f t="shared" si="6"/>
        <v>7.4691943599999977E-2</v>
      </c>
      <c r="O22" s="45">
        <f t="shared" si="6"/>
        <v>5.0407959199999991E-2</v>
      </c>
      <c r="P22" s="45">
        <f t="shared" si="6"/>
        <v>2.2131198966666668E-2</v>
      </c>
      <c r="Q22" s="45">
        <f t="shared" si="6"/>
        <v>2.0409269333333341E-2</v>
      </c>
      <c r="R22" s="45">
        <f t="shared" si="6"/>
        <v>3.0123986000000075E-3</v>
      </c>
      <c r="S22" s="45">
        <f t="shared" si="6"/>
        <v>3.2530666666666652E-3</v>
      </c>
      <c r="T22" s="45">
        <f t="shared" si="6"/>
        <v>5.4879999999999929E-3</v>
      </c>
      <c r="U22" s="45">
        <f t="shared" si="6"/>
        <v>0</v>
      </c>
      <c r="V22" s="45">
        <f t="shared" si="6"/>
        <v>0</v>
      </c>
      <c r="W22" s="45">
        <f t="shared" si="6"/>
        <v>0</v>
      </c>
      <c r="X22" s="45">
        <f t="shared" si="6"/>
        <v>0</v>
      </c>
      <c r="Y22" s="45">
        <f t="shared" si="6"/>
        <v>0</v>
      </c>
      <c r="Z22" s="45">
        <f t="shared" si="6"/>
        <v>0</v>
      </c>
      <c r="AA22" s="45">
        <f t="shared" si="6"/>
        <v>0</v>
      </c>
      <c r="AB22" s="45">
        <f t="shared" si="6"/>
        <v>0</v>
      </c>
      <c r="AC22" s="61"/>
      <c r="AD22" s="17">
        <f t="shared" ref="AD22:BC22" si="7">SUM(AD18:AD18)-SUM(AD19:AD21)</f>
        <v>7.9999999999998692E-6</v>
      </c>
      <c r="AE22" s="13">
        <f t="shared" si="7"/>
        <v>0</v>
      </c>
      <c r="AF22" s="13">
        <f t="shared" si="7"/>
        <v>1.4614999999999941E-5</v>
      </c>
      <c r="AG22" s="13">
        <f t="shared" si="7"/>
        <v>2.1242200000000009E-4</v>
      </c>
      <c r="AH22" s="13">
        <f t="shared" si="7"/>
        <v>1.1279889999999994E-3</v>
      </c>
      <c r="AI22" s="13">
        <f t="shared" si="7"/>
        <v>2.8168120000000019E-3</v>
      </c>
      <c r="AJ22" s="13">
        <f t="shared" si="7"/>
        <v>4.125814999999998E-3</v>
      </c>
      <c r="AK22" s="13">
        <f t="shared" si="7"/>
        <v>5.3714360000000037E-3</v>
      </c>
      <c r="AL22" s="13">
        <f t="shared" si="7"/>
        <v>1.1927876000000004E-2</v>
      </c>
      <c r="AM22" s="13">
        <f t="shared" si="7"/>
        <v>2.9067309999999992E-3</v>
      </c>
      <c r="AN22" s="13">
        <f t="shared" si="7"/>
        <v>7.2432000000000017E-3</v>
      </c>
      <c r="AO22" s="13">
        <f t="shared" si="7"/>
        <v>9.9790360000000019E-3</v>
      </c>
      <c r="AP22" s="13">
        <f t="shared" si="7"/>
        <v>6.7761990000000001E-3</v>
      </c>
      <c r="AQ22" s="13">
        <f t="shared" si="7"/>
        <v>7.5049040000000015E-3</v>
      </c>
      <c r="AR22" s="13">
        <f t="shared" si="7"/>
        <v>1.5309744999999993E-2</v>
      </c>
      <c r="AS22" s="13">
        <f t="shared" si="7"/>
        <v>1.3680480999999998E-2</v>
      </c>
      <c r="AT22" s="13">
        <f t="shared" si="7"/>
        <v>8.0515050000000005E-3</v>
      </c>
      <c r="AU22" s="13">
        <f t="shared" si="7"/>
        <v>2.0113973E-2</v>
      </c>
      <c r="AV22" s="13">
        <f t="shared" si="7"/>
        <v>0</v>
      </c>
      <c r="AW22" s="13">
        <f t="shared" si="7"/>
        <v>0</v>
      </c>
      <c r="AX22" s="13">
        <f t="shared" si="7"/>
        <v>0</v>
      </c>
      <c r="AY22" s="13">
        <f t="shared" si="7"/>
        <v>0</v>
      </c>
      <c r="AZ22" s="13">
        <f t="shared" si="7"/>
        <v>0</v>
      </c>
      <c r="BA22" s="13">
        <f t="shared" si="7"/>
        <v>0</v>
      </c>
      <c r="BB22" s="13">
        <f t="shared" si="7"/>
        <v>0</v>
      </c>
      <c r="BC22" s="13">
        <f t="shared" si="7"/>
        <v>0</v>
      </c>
      <c r="BD22" s="108"/>
    </row>
    <row r="23" spans="2:56" ht="17.149999999999999" customHeight="1">
      <c r="B23" s="119" t="s">
        <v>84</v>
      </c>
      <c r="C23" s="96">
        <f>1/$A$1*'[1]4403Imp'!B$267</f>
        <v>0.34504103265454544</v>
      </c>
      <c r="D23" s="32">
        <f>1/$A$1*'[1]4403Imp'!C$267</f>
        <v>0.23128659800000004</v>
      </c>
      <c r="E23" s="32">
        <f>1/$A$1*'[1]4403Imp'!D$267</f>
        <v>0.17170006297142856</v>
      </c>
      <c r="F23" s="32">
        <f>1/$A$1*'[1]4403Imp'!E$267</f>
        <v>0.44097671639999997</v>
      </c>
      <c r="G23" s="32">
        <f>1/$A$1*'[1]4403Imp'!F$267</f>
        <v>0.54466267000000002</v>
      </c>
      <c r="H23" s="32">
        <f>1/$A$1*'[1]4403Imp'!G$267</f>
        <v>0.58992155579999994</v>
      </c>
      <c r="I23" s="32">
        <f>1/$A$1*'[1]4403Imp'!H$267</f>
        <v>0.43805482926221595</v>
      </c>
      <c r="J23" s="32">
        <f>1/$A$1*'[1]4403Imp'!I$267</f>
        <v>0.61587203560000003</v>
      </c>
      <c r="K23" s="32">
        <f>1/$A$1*'[1]4403Imp'!J$267</f>
        <v>0.60205045402857149</v>
      </c>
      <c r="L23" s="32">
        <f>1/$A$1*'[1]4403Imp'!K$267</f>
        <v>0.54825941017142832</v>
      </c>
      <c r="M23" s="32">
        <f>1/$A$1*'[1]4403Imp'!L$267</f>
        <v>0.50197609219999995</v>
      </c>
      <c r="N23" s="32">
        <f>1/$A$1*'[1]4403Imp'!M$267</f>
        <v>0.44741594738624846</v>
      </c>
      <c r="O23" s="32">
        <f>1/$A$1*'[1]4403Imp'!N$267</f>
        <v>0.42913256571428571</v>
      </c>
      <c r="P23" s="32">
        <f>1/$A$1*'[1]4403Imp'!O$267</f>
        <v>0.49677936689181779</v>
      </c>
      <c r="Q23" s="32">
        <f>1/$A$1*'[1]4403Imp'!P$267</f>
        <v>0.59947407319578938</v>
      </c>
      <c r="R23" s="32">
        <f>1/$A$1*'[1]4403Imp'!Q$267</f>
        <v>0.61259105995269225</v>
      </c>
      <c r="S23" s="32">
        <f>1/$A$1*'[1]4403Imp'!R$267</f>
        <v>0.45853760109834024</v>
      </c>
      <c r="T23" s="32">
        <f>1/$A$1*'[1]4403Imp'!S$267</f>
        <v>0.40304429271731546</v>
      </c>
      <c r="U23" s="32">
        <f>1/$A$1*'[1]4403Imp'!T$267</f>
        <v>0</v>
      </c>
      <c r="V23" s="32">
        <f>1/$A$1*'[1]4403Imp'!U$267</f>
        <v>0</v>
      </c>
      <c r="W23" s="32">
        <f>1/$A$1*'[1]4403Imp'!V$267</f>
        <v>0</v>
      </c>
      <c r="X23" s="32">
        <f>1/$A$1*'[1]4403Imp'!W$267</f>
        <v>0</v>
      </c>
      <c r="Y23" s="32">
        <f>1/$A$1*'[1]4403Imp'!X$267</f>
        <v>0</v>
      </c>
      <c r="Z23" s="32">
        <f>1/$A$1*'[1]4403Imp'!Y$267</f>
        <v>0</v>
      </c>
      <c r="AA23" s="32">
        <f>1/$A$1*'[1]4403Imp'!Z$267</f>
        <v>0</v>
      </c>
      <c r="AB23" s="32">
        <f>1/$A$1*'[1]4403Imp'!AA$267</f>
        <v>0</v>
      </c>
      <c r="AC23" s="59"/>
      <c r="AD23" s="20">
        <f>1/1000*'[1]4403Imp'!AB$267</f>
        <v>8.2136999999999988E-2</v>
      </c>
      <c r="AE23" s="31">
        <f>1/1000*'[1]4403Imp'!AC$267</f>
        <v>6.0825665000000001E-2</v>
      </c>
      <c r="AF23" s="31">
        <f>1/1000*'[1]4403Imp'!AD$267</f>
        <v>6.2497121999999995E-2</v>
      </c>
      <c r="AG23" s="31">
        <f>1/1000*'[1]4403Imp'!AE$267</f>
        <v>0.11284910599999999</v>
      </c>
      <c r="AH23" s="31">
        <f>1/1000*'[1]4403Imp'!AF$267</f>
        <v>0.152466095</v>
      </c>
      <c r="AI23" s="31">
        <f>1/1000*'[1]4403Imp'!AG$267</f>
        <v>0.14107464299999997</v>
      </c>
      <c r="AJ23" s="31">
        <f>1/1000*'[1]4403Imp'!AH$267</f>
        <v>0.137903046</v>
      </c>
      <c r="AK23" s="31">
        <f>1/1000*'[1]4403Imp'!AI$267</f>
        <v>0.17724722700000003</v>
      </c>
      <c r="AL23" s="31">
        <f>1/1000*'[1]4403Imp'!AJ$267</f>
        <v>0.21281734800000002</v>
      </c>
      <c r="AM23" s="31">
        <f>1/1000*'[1]4403Imp'!AK$267</f>
        <v>0.14303365800000001</v>
      </c>
      <c r="AN23" s="31">
        <f>1/1000*'[1]4403Imp'!AL$267</f>
        <v>0.14270013999999998</v>
      </c>
      <c r="AO23" s="31">
        <f>1/1000*'[1]4403Imp'!AM$267</f>
        <v>0.16988960499999997</v>
      </c>
      <c r="AP23" s="31">
        <f>1/1000*'[1]4403Imp'!AN$267</f>
        <v>0.16053810399999999</v>
      </c>
      <c r="AQ23" s="31">
        <f>1/1000*'[1]4403Imp'!AO$267</f>
        <v>0.23385378300000001</v>
      </c>
      <c r="AR23" s="31">
        <f>1/1000*'[1]4403Imp'!AP$267</f>
        <v>0.24841164800000001</v>
      </c>
      <c r="AS23" s="31">
        <f>1/1000*'[1]4403Imp'!AQ$267</f>
        <v>0.163351095</v>
      </c>
      <c r="AT23" s="31">
        <f>1/1000*'[1]4403Imp'!AR$267</f>
        <v>7.9860099999999989E-2</v>
      </c>
      <c r="AU23" s="31">
        <f>1/1000*'[1]4403Imp'!AS$267</f>
        <v>7.1645551000000002E-2</v>
      </c>
      <c r="AV23" s="31">
        <f>1/1000*'[1]4403Imp'!AT$267</f>
        <v>0</v>
      </c>
      <c r="AW23" s="31">
        <f>1/1000*'[1]4403Imp'!AU$267</f>
        <v>0</v>
      </c>
      <c r="AX23" s="31">
        <f>1/1000*'[1]4403Imp'!AV$267</f>
        <v>0</v>
      </c>
      <c r="AY23" s="31">
        <f>1/1000*'[1]4403Imp'!AW$267</f>
        <v>0</v>
      </c>
      <c r="AZ23" s="31">
        <f>1/1000*'[1]4403Imp'!AX$267</f>
        <v>0</v>
      </c>
      <c r="BA23" s="31">
        <f>1/1000*'[1]4403Imp'!AY$267</f>
        <v>0</v>
      </c>
      <c r="BB23" s="31">
        <f>1/1000*'[1]4403Imp'!AZ$267</f>
        <v>0</v>
      </c>
      <c r="BC23" s="31">
        <f>1/1000*'[1]4403Imp'!BA$267</f>
        <v>0</v>
      </c>
      <c r="BD23" s="108"/>
    </row>
    <row r="24" spans="2:56">
      <c r="B24" s="190" t="s">
        <v>76</v>
      </c>
      <c r="C24" s="16">
        <f>1/$A$1*'[1]4403Imp'!B$37</f>
        <v>3.5900000000000001E-2</v>
      </c>
      <c r="D24" s="12">
        <f>1/$A$1*'[1]4403Imp'!C$37</f>
        <v>0</v>
      </c>
      <c r="E24" s="12">
        <f>1/$A$1*'[1]4403Imp'!D$37</f>
        <v>4.28768E-4</v>
      </c>
      <c r="F24" s="12">
        <f>1/$A$1*'[1]4403Imp'!E$37</f>
        <v>7.7760000000000001E-5</v>
      </c>
      <c r="G24" s="12">
        <f>1/$A$1*'[1]4403Imp'!F$37</f>
        <v>1.6432E-4</v>
      </c>
      <c r="H24" s="12">
        <f>1/$A$1*'[1]4403Imp'!G$37</f>
        <v>5.1703999999999997E-4</v>
      </c>
      <c r="I24" s="12">
        <f>1/$A$1*'[1]4403Imp'!H$37</f>
        <v>1.3336399999999999E-4</v>
      </c>
      <c r="J24" s="12">
        <f>1/$A$1*'[1]4403Imp'!I$37</f>
        <v>2.2270739999999999E-4</v>
      </c>
      <c r="K24" s="12">
        <f>1/$A$1*'[1]4403Imp'!J$37</f>
        <v>5.9553259999999995E-4</v>
      </c>
      <c r="L24" s="12">
        <f>1/$A$1*'[1]4403Imp'!K$37</f>
        <v>5.6060000000000002E-5</v>
      </c>
      <c r="M24" s="12">
        <f>1/$A$1*'[1]4403Imp'!L$37</f>
        <v>2.1335467999999999E-3</v>
      </c>
      <c r="N24" s="12">
        <f>1/$A$1*'[1]4403Imp'!M$37</f>
        <v>1.6279214000000002E-3</v>
      </c>
      <c r="O24" s="12">
        <f>1/$A$1*'[1]4403Imp'!N$37</f>
        <v>6.7199999999999992E-6</v>
      </c>
      <c r="P24" s="12">
        <f>1/$A$1*'[1]4403Imp'!O$37</f>
        <v>1.1199999999999999E-6</v>
      </c>
      <c r="Q24" s="12">
        <f>1/$A$1*'[1]4403Imp'!P$37</f>
        <v>7.1456999999999996E-3</v>
      </c>
      <c r="R24" s="12">
        <f>1/$A$1*'[1]4403Imp'!Q$37</f>
        <v>6.7034875999999993E-2</v>
      </c>
      <c r="S24" s="12">
        <f>1/$A$1*'[1]4403Imp'!R$37</f>
        <v>0.13937692307692309</v>
      </c>
      <c r="T24" s="12">
        <f>1/$A$1*'[1]4403Imp'!S$37</f>
        <v>0.16055277608249999</v>
      </c>
      <c r="U24" s="12">
        <f>1/$A$1*'[1]4403Imp'!T$37</f>
        <v>0</v>
      </c>
      <c r="V24" s="12">
        <f>1/$A$1*'[1]4403Imp'!U$37</f>
        <v>0</v>
      </c>
      <c r="W24" s="12">
        <f>1/$A$1*'[1]4403Imp'!V$37</f>
        <v>0</v>
      </c>
      <c r="X24" s="12">
        <f>1/$A$1*'[1]4403Imp'!W$37</f>
        <v>0</v>
      </c>
      <c r="Y24" s="12">
        <f>1/$A$1*'[1]4403Imp'!X$37</f>
        <v>0</v>
      </c>
      <c r="Z24" s="12">
        <f>1/$A$1*'[1]4403Imp'!Y$37</f>
        <v>0</v>
      </c>
      <c r="AA24" s="12">
        <f>1/$A$1*'[1]4403Imp'!Z$37</f>
        <v>0</v>
      </c>
      <c r="AB24" s="12">
        <f>1/$A$1*'[1]4403Imp'!AA$37</f>
        <v>0</v>
      </c>
      <c r="AC24" s="61"/>
      <c r="AD24" s="16">
        <f>1/1000*'[1]4403Imp'!AB$37</f>
        <v>8.9750000000000003E-3</v>
      </c>
      <c r="AE24" s="12">
        <f>1/1000*'[1]4403Imp'!AC$37</f>
        <v>0</v>
      </c>
      <c r="AF24" s="12">
        <f>1/1000*'[1]4403Imp'!AD$37</f>
        <v>1.07192E-4</v>
      </c>
      <c r="AG24" s="12">
        <f>1/1000*'[1]4403Imp'!AE$37</f>
        <v>1.944E-5</v>
      </c>
      <c r="AH24" s="12">
        <f>1/1000*'[1]4403Imp'!AF$37</f>
        <v>5.7713899999999995E-4</v>
      </c>
      <c r="AI24" s="12">
        <f>1/1000*'[1]4403Imp'!AG$37</f>
        <v>1.2925999999999999E-4</v>
      </c>
      <c r="AJ24" s="12">
        <f>1/1000*'[1]4403Imp'!AH$37</f>
        <v>3.3340999999999998E-5</v>
      </c>
      <c r="AK24" s="12">
        <f>1/1000*'[1]4403Imp'!AI$37</f>
        <v>9.0947999999999997E-5</v>
      </c>
      <c r="AL24" s="12">
        <f>1/1000*'[1]4403Imp'!AJ$37</f>
        <v>1.3865700000000001E-4</v>
      </c>
      <c r="AM24" s="12">
        <f>1/1000*'[1]4403Imp'!AK$37</f>
        <v>1.2099999999999999E-5</v>
      </c>
      <c r="AN24" s="12">
        <f>1/1000*'[1]4403Imp'!AL$37</f>
        <v>3.6319999999999999E-4</v>
      </c>
      <c r="AO24" s="12">
        <f>1/1000*'[1]4403Imp'!AM$37</f>
        <v>1.4561399999999999E-4</v>
      </c>
      <c r="AP24" s="12">
        <f>1/1000*'[1]4403Imp'!AN$37</f>
        <v>1.8387699999999999E-4</v>
      </c>
      <c r="AQ24" s="12">
        <f>1/1000*'[1]4403Imp'!AO$37</f>
        <v>7.3067300000000004E-4</v>
      </c>
      <c r="AR24" s="12">
        <f>1/1000*'[1]4403Imp'!AP$37</f>
        <v>1.7864249999999999E-3</v>
      </c>
      <c r="AS24" s="12">
        <f>1/1000*'[1]4403Imp'!AQ$37</f>
        <v>1.6758718999999998E-2</v>
      </c>
      <c r="AT24" s="12">
        <f>1/1000*'[1]4403Imp'!AR$37</f>
        <v>3.3387032999999997E-2</v>
      </c>
      <c r="AU24" s="12">
        <f>1/1000*'[1]4403Imp'!AS$37</f>
        <v>3.9382300000000002E-2</v>
      </c>
      <c r="AV24" s="12">
        <f>1/1000*'[1]4403Imp'!AT$37</f>
        <v>0</v>
      </c>
      <c r="AW24" s="12">
        <f>1/1000*'[1]4403Imp'!AU$37</f>
        <v>0</v>
      </c>
      <c r="AX24" s="12">
        <f>1/1000*'[1]4403Imp'!AV$37</f>
        <v>0</v>
      </c>
      <c r="AY24" s="12">
        <f>1/1000*'[1]4403Imp'!AW$37</f>
        <v>0</v>
      </c>
      <c r="AZ24" s="12">
        <f>1/1000*'[1]4403Imp'!AX$37</f>
        <v>0</v>
      </c>
      <c r="BA24" s="12">
        <f>1/1000*'[1]4403Imp'!AY$37</f>
        <v>0</v>
      </c>
      <c r="BB24" s="12">
        <f>1/1000*'[1]4403Imp'!AZ$37</f>
        <v>0</v>
      </c>
      <c r="BC24" s="12">
        <f>1/1000*'[1]4403Imp'!BA$37</f>
        <v>0</v>
      </c>
      <c r="BD24" s="108"/>
    </row>
    <row r="25" spans="2:56">
      <c r="B25" s="115" t="s">
        <v>24</v>
      </c>
      <c r="C25" s="16">
        <f>1/$A$1*SUM('[1]4403Imp'!B$109:B$109)</f>
        <v>9.8116871999999987E-3</v>
      </c>
      <c r="D25" s="16">
        <f>1/$A$1*SUM('[1]4403Imp'!C$109:C$109)</f>
        <v>2.1428500000000003E-2</v>
      </c>
      <c r="E25" s="16">
        <f>1/$A$1*SUM('[1]4403Imp'!D$109:D$109)</f>
        <v>2.5199999999999999E-5</v>
      </c>
      <c r="F25" s="16">
        <f>1/$A$1*SUM('[1]4403Imp'!E$109:E$109)</f>
        <v>1.9641999999999999E-5</v>
      </c>
      <c r="G25" s="16">
        <f>1/$A$1*SUM('[1]4403Imp'!F$109:F$109)</f>
        <v>0</v>
      </c>
      <c r="H25" s="16">
        <f>1/$A$1*SUM('[1]4403Imp'!G$109:G$109)</f>
        <v>0</v>
      </c>
      <c r="I25" s="16">
        <f>1/$A$1*SUM('[1]4403Imp'!H$109:H$109)</f>
        <v>0</v>
      </c>
      <c r="J25" s="16">
        <f>1/$A$1*SUM('[1]4403Imp'!I$109:I$109)</f>
        <v>2.5199999999999997E-8</v>
      </c>
      <c r="K25" s="16">
        <f>1/$A$1*SUM('[1]4403Imp'!J$109:J$109)</f>
        <v>1.3999999999999998E-8</v>
      </c>
      <c r="L25" s="16">
        <f>1/$A$1*SUM('[1]4403Imp'!K$109:K$109)</f>
        <v>0</v>
      </c>
      <c r="M25" s="16">
        <f>1/$A$1*SUM('[1]4403Imp'!L$109:L$109)</f>
        <v>0</v>
      </c>
      <c r="N25" s="16">
        <f>1/$A$1*SUM('[1]4403Imp'!M$109:M$109)</f>
        <v>0</v>
      </c>
      <c r="O25" s="16">
        <f>1/$A$1*SUM('[1]4403Imp'!N$109:N$109)</f>
        <v>0</v>
      </c>
      <c r="P25" s="16">
        <f>1/$A$1*SUM('[1]4403Imp'!O$109:O$109)</f>
        <v>0</v>
      </c>
      <c r="Q25" s="16">
        <f>1/$A$1*SUM('[1]4403Imp'!P$109:P$109)</f>
        <v>0</v>
      </c>
      <c r="R25" s="16">
        <f>1/$A$1*SUM('[1]4403Imp'!Q$109:Q$109)</f>
        <v>0</v>
      </c>
      <c r="S25" s="16">
        <f>1/$A$1*SUM('[1]4403Imp'!R$109:R$109)</f>
        <v>0</v>
      </c>
      <c r="T25" s="16">
        <f>1/$A$1*SUM('[1]4403Imp'!S$109:S$109)</f>
        <v>0</v>
      </c>
      <c r="U25" s="16">
        <f>1/$A$1*SUM('[1]4403Imp'!T$109:T$109)</f>
        <v>0</v>
      </c>
      <c r="V25" s="16">
        <f>1/$A$1*SUM('[1]4403Imp'!U$109:U$109)</f>
        <v>0</v>
      </c>
      <c r="W25" s="16">
        <f>1/$A$1*SUM('[1]4403Imp'!V$109:V$109)</f>
        <v>0</v>
      </c>
      <c r="X25" s="16">
        <f>1/$A$1*SUM('[1]4403Imp'!W$109:W$109)</f>
        <v>0</v>
      </c>
      <c r="Y25" s="16">
        <f>1/$A$1*SUM('[1]4403Imp'!X$109:X$109)</f>
        <v>0</v>
      </c>
      <c r="Z25" s="16">
        <f>1/$A$1*SUM('[1]4403Imp'!Y$109:Y$109)</f>
        <v>0</v>
      </c>
      <c r="AA25" s="16">
        <f>1/$A$1*SUM('[1]4403Imp'!Z$109:Z$109)</f>
        <v>0</v>
      </c>
      <c r="AB25" s="16">
        <f>1/$A$1*SUM('[1]4403Imp'!AA$109:AA$109)</f>
        <v>0</v>
      </c>
      <c r="AC25" s="61"/>
      <c r="AD25" s="16">
        <f>1/1000*'[1]4403Imp'!AB$109</f>
        <v>9.2449999999999997E-3</v>
      </c>
      <c r="AE25" s="12">
        <f>1/1000*'[1]4403Imp'!AC$109</f>
        <v>1.4077586000000001E-2</v>
      </c>
      <c r="AF25" s="12">
        <f>1/1000*'[1]4403Imp'!AD$109</f>
        <v>2.6934959999999997E-3</v>
      </c>
      <c r="AG25" s="12">
        <f>1/1000*'[1]4403Imp'!AE$109</f>
        <v>5.3051300000000003E-4</v>
      </c>
      <c r="AH25" s="12">
        <f>1/1000*'[1]4403Imp'!AF$109</f>
        <v>1.344739E-3</v>
      </c>
      <c r="AI25" s="12">
        <f>1/1000*'[1]4403Imp'!AG$109</f>
        <v>5.1575E-5</v>
      </c>
      <c r="AJ25" s="12">
        <f>1/1000*'[1]4403Imp'!AH$109</f>
        <v>1.1790000000000001E-5</v>
      </c>
      <c r="AK25" s="12">
        <f>1/1000*'[1]4403Imp'!AI$109</f>
        <v>0</v>
      </c>
      <c r="AL25" s="12">
        <f>1/1000*'[1]4403Imp'!AJ$109</f>
        <v>2.7022799999999996E-4</v>
      </c>
      <c r="AM25" s="12">
        <f>1/1000*'[1]4403Imp'!AK$109</f>
        <v>0</v>
      </c>
      <c r="AN25" s="12">
        <f>1/1000*'[1]4403Imp'!AL$109</f>
        <v>0</v>
      </c>
      <c r="AO25" s="12">
        <f>1/1000*'[1]4403Imp'!AM$109</f>
        <v>8.8769999999999999E-6</v>
      </c>
      <c r="AP25" s="12">
        <f>1/1000*'[1]4403Imp'!AN$109</f>
        <v>3.9750000000000001E-6</v>
      </c>
      <c r="AQ25" s="12">
        <f>1/1000*'[1]4403Imp'!AO$109</f>
        <v>2.4119999999999999E-5</v>
      </c>
      <c r="AR25" s="12">
        <f>1/1000*'[1]4403Imp'!AP$109</f>
        <v>0</v>
      </c>
      <c r="AS25" s="12">
        <f>1/1000*'[1]4403Imp'!AQ$109</f>
        <v>0</v>
      </c>
      <c r="AT25" s="12">
        <f>1/1000*'[1]4403Imp'!AR$109</f>
        <v>0</v>
      </c>
      <c r="AU25" s="12">
        <f>1/1000*'[1]4403Imp'!AS$109</f>
        <v>1.8791E-5</v>
      </c>
      <c r="AV25" s="12">
        <f>1/1000*'[1]4403Imp'!AT$109</f>
        <v>0</v>
      </c>
      <c r="AW25" s="12">
        <f>1/1000*'[1]4403Imp'!AU$109</f>
        <v>0</v>
      </c>
      <c r="AX25" s="12">
        <f>1/1000*'[1]4403Imp'!AV$109</f>
        <v>0</v>
      </c>
      <c r="AY25" s="12">
        <f>1/1000*'[1]4403Imp'!AW$109</f>
        <v>0</v>
      </c>
      <c r="AZ25" s="12">
        <f>1/1000*'[1]4403Imp'!AX$109</f>
        <v>0</v>
      </c>
      <c r="BA25" s="12">
        <f>1/1000*'[1]4403Imp'!AY$109</f>
        <v>0</v>
      </c>
      <c r="BB25" s="12">
        <f>1/1000*'[1]4403Imp'!AZ$109</f>
        <v>0</v>
      </c>
      <c r="BC25" s="12">
        <f>1/1000*'[1]4403Imp'!BA$109</f>
        <v>0</v>
      </c>
      <c r="BD25" s="108"/>
    </row>
    <row r="26" spans="2:56">
      <c r="B26" s="115" t="s">
        <v>78</v>
      </c>
      <c r="C26" s="16">
        <f>1/$A$1*'[1]4403Imp'!B$125</f>
        <v>0.18012</v>
      </c>
      <c r="D26" s="12">
        <f>1/$A$1*'[1]4403Imp'!C$125</f>
        <v>0.12174175599999999</v>
      </c>
      <c r="E26" s="12">
        <f>1/$A$1*'[1]4403Imp'!D$125</f>
        <v>3.2677408571428569E-2</v>
      </c>
      <c r="F26" s="12">
        <f>1/$A$1*'[1]4403Imp'!E$125</f>
        <v>9.9904879999999988E-2</v>
      </c>
      <c r="G26" s="12">
        <f>1/$A$1*'[1]4403Imp'!F$125</f>
        <v>8.9528771999999993E-2</v>
      </c>
      <c r="H26" s="12">
        <f>1/$A$1*'[1]4403Imp'!G$125</f>
        <v>9.2377715999999999E-2</v>
      </c>
      <c r="I26" s="12">
        <f>1/$A$1*'[1]4403Imp'!H$125</f>
        <v>5.369729142857143E-2</v>
      </c>
      <c r="J26" s="12">
        <f>1/$A$1*'[1]4403Imp'!I$125</f>
        <v>0.170510888</v>
      </c>
      <c r="K26" s="12">
        <f>1/$A$1*'[1]4403Imp'!J$125</f>
        <v>0.15851853428571427</v>
      </c>
      <c r="L26" s="12">
        <f>1/$A$1*'[1]4403Imp'!K$125</f>
        <v>0.10509623999999999</v>
      </c>
      <c r="M26" s="12">
        <f>1/$A$1*'[1]4403Imp'!L$125</f>
        <v>0.17748</v>
      </c>
      <c r="N26" s="12">
        <f>1/$A$1*'[1]4403Imp'!M$125</f>
        <v>0.18474399999999999</v>
      </c>
      <c r="O26" s="12">
        <f>1/$A$1*'[1]4403Imp'!N$125</f>
        <v>0.199349</v>
      </c>
      <c r="P26" s="12">
        <f>1/$A$1*'[1]4403Imp'!O$125</f>
        <v>0.22581200000000001</v>
      </c>
      <c r="Q26" s="12">
        <f>1/$A$1*'[1]4403Imp'!P$125</f>
        <v>0.308647</v>
      </c>
      <c r="R26" s="12">
        <f>1/$A$1*'[1]4403Imp'!Q$125</f>
        <v>0.32174799999999998</v>
      </c>
      <c r="S26" s="12">
        <f>1/$A$1*'[1]4403Imp'!R$125</f>
        <v>3.6060000000000002E-2</v>
      </c>
      <c r="T26" s="12">
        <f>1/$A$1*'[1]4403Imp'!S$125</f>
        <v>3.9425083999999992E-3</v>
      </c>
      <c r="U26" s="12">
        <f>1/$A$1*'[1]4403Imp'!T$125</f>
        <v>0</v>
      </c>
      <c r="V26" s="12">
        <f>1/$A$1*'[1]4403Imp'!U$125</f>
        <v>0</v>
      </c>
      <c r="W26" s="12">
        <f>1/$A$1*'[1]4403Imp'!V$125</f>
        <v>0</v>
      </c>
      <c r="X26" s="12">
        <f>1/$A$1*'[1]4403Imp'!W$125</f>
        <v>0</v>
      </c>
      <c r="Y26" s="12">
        <f>1/$A$1*'[1]4403Imp'!X$125</f>
        <v>0</v>
      </c>
      <c r="Z26" s="12">
        <f>1/$A$1*'[1]4403Imp'!Y$125</f>
        <v>0</v>
      </c>
      <c r="AA26" s="12">
        <f>1/$A$1*'[1]4403Imp'!Z$125</f>
        <v>0</v>
      </c>
      <c r="AB26" s="12">
        <f>1/$A$1*'[1]4403Imp'!AA$125</f>
        <v>0</v>
      </c>
      <c r="AC26" s="61"/>
      <c r="AD26" s="16">
        <f>1/1000*'[1]4403Imp'!AB$125</f>
        <v>3.6024E-2</v>
      </c>
      <c r="AE26" s="12">
        <f>1/1000*'[1]4403Imp'!AC$125</f>
        <v>3.0435438999999998E-2</v>
      </c>
      <c r="AF26" s="12">
        <f>1/1000*'[1]4403Imp'!AD$125</f>
        <v>1.1437092999999999E-2</v>
      </c>
      <c r="AG26" s="12">
        <f>1/1000*'[1]4403Imp'!AE$125</f>
        <v>2.4976219999999997E-2</v>
      </c>
      <c r="AH26" s="12">
        <f>1/1000*'[1]4403Imp'!AF$125</f>
        <v>2.2382192999999998E-2</v>
      </c>
      <c r="AI26" s="12">
        <f>1/1000*'[1]4403Imp'!AG$125</f>
        <v>2.3094429E-2</v>
      </c>
      <c r="AJ26" s="12">
        <f>1/1000*'[1]4403Imp'!AH$125</f>
        <v>1.8794052000000002E-2</v>
      </c>
      <c r="AK26" s="12">
        <f>1/1000*'[1]4403Imp'!AI$125</f>
        <v>4.2627722E-2</v>
      </c>
      <c r="AL26" s="12">
        <f>1/1000*'[1]4403Imp'!AJ$125</f>
        <v>5.5481486999999996E-2</v>
      </c>
      <c r="AM26" s="12">
        <f>1/1000*'[1]4403Imp'!AK$125</f>
        <v>2.6274059999999998E-2</v>
      </c>
      <c r="AN26" s="12">
        <f>1/1000*'[1]4403Imp'!AL$125</f>
        <v>3.8558209999999996E-2</v>
      </c>
      <c r="AO26" s="12">
        <f>1/1000*'[1]4403Imp'!AM$125</f>
        <v>9.0279315999999998E-2</v>
      </c>
      <c r="AP26" s="12">
        <f>1/1000*'[1]4403Imp'!AN$125</f>
        <v>7.6013888000000002E-2</v>
      </c>
      <c r="AQ26" s="12">
        <f>1/1000*'[1]4403Imp'!AO$125</f>
        <v>0.13540664999999999</v>
      </c>
      <c r="AR26" s="12">
        <f>1/1000*'[1]4403Imp'!AP$125</f>
        <v>0.162623146</v>
      </c>
      <c r="AS26" s="12">
        <f>1/1000*'[1]4403Imp'!AQ$125</f>
        <v>0.110893564</v>
      </c>
      <c r="AT26" s="12">
        <f>1/1000*'[1]4403Imp'!AR$125</f>
        <v>1.0174802E-2</v>
      </c>
      <c r="AU26" s="12">
        <f>1/1000*'[1]4403Imp'!AS$125</f>
        <v>1.204681E-3</v>
      </c>
      <c r="AV26" s="12">
        <f>1/1000*'[1]4403Imp'!AT$125</f>
        <v>0</v>
      </c>
      <c r="AW26" s="12">
        <f>1/1000*'[1]4403Imp'!AU$125</f>
        <v>0</v>
      </c>
      <c r="AX26" s="12">
        <f>1/1000*'[1]4403Imp'!AV$125</f>
        <v>0</v>
      </c>
      <c r="AY26" s="12">
        <f>1/1000*'[1]4403Imp'!AW$125</f>
        <v>0</v>
      </c>
      <c r="AZ26" s="12">
        <f>1/1000*'[1]4403Imp'!AX$125</f>
        <v>0</v>
      </c>
      <c r="BA26" s="12">
        <f>1/1000*'[1]4403Imp'!AY$125</f>
        <v>0</v>
      </c>
      <c r="BB26" s="12">
        <f>1/1000*'[1]4403Imp'!AZ$125</f>
        <v>0</v>
      </c>
      <c r="BC26" s="12">
        <f>1/1000*'[1]4403Imp'!BA$125</f>
        <v>0</v>
      </c>
      <c r="BD26" s="108"/>
    </row>
    <row r="27" spans="2:56">
      <c r="B27" s="115" t="s">
        <v>79</v>
      </c>
      <c r="C27" s="16">
        <f>1/$A$1*'[1]4403Imp'!B$138</f>
        <v>0.11584700000000001</v>
      </c>
      <c r="D27" s="12">
        <f>1/$A$1*'[1]4403Imp'!C$138</f>
        <v>8.4463999999999997E-2</v>
      </c>
      <c r="E27" s="12">
        <f>1/$A$1*'[1]4403Imp'!D$138</f>
        <v>0.13220199999999999</v>
      </c>
      <c r="F27" s="12">
        <f>1/$A$1*'[1]4403Imp'!E$138</f>
        <v>0.33044699999999999</v>
      </c>
      <c r="G27" s="12">
        <f>1/$A$1*'[1]4403Imp'!F$138</f>
        <v>0.43732900000000002</v>
      </c>
      <c r="H27" s="12">
        <f>1/$A$1*'[1]4403Imp'!G$138</f>
        <v>0.43350899999999998</v>
      </c>
      <c r="I27" s="12">
        <f>1/$A$1*'[1]4403Imp'!H$138</f>
        <v>0.30432013747000819</v>
      </c>
      <c r="J27" s="12">
        <f>1/$A$1*'[1]4403Imp'!I$138</f>
        <v>0.34837299999999999</v>
      </c>
      <c r="K27" s="12">
        <f>1/$A$1*'[1]4403Imp'!J$138</f>
        <v>0.35411298720000006</v>
      </c>
      <c r="L27" s="12">
        <f>1/$A$1*'[1]4403Imp'!K$138</f>
        <v>0.3685589999999998</v>
      </c>
      <c r="M27" s="12">
        <f>1/$A$1*'[1]4403Imp'!L$138</f>
        <v>0.24215899999999999</v>
      </c>
      <c r="N27" s="12">
        <f>1/$A$1*'[1]4403Imp'!M$138</f>
        <v>0.18245999999999998</v>
      </c>
      <c r="O27" s="12">
        <f>1/$A$1*'[1]4403Imp'!N$138</f>
        <v>0.15048599999999998</v>
      </c>
      <c r="P27" s="12">
        <f>1/$A$1*'[1]4403Imp'!O$138</f>
        <v>0.16155357423467492</v>
      </c>
      <c r="Q27" s="12">
        <f>1/$A$1*'[1]4403Imp'!P$138</f>
        <v>0.20515599999999998</v>
      </c>
      <c r="R27" s="12">
        <f>1/$A$1*'[1]4403Imp'!Q$138</f>
        <v>0.20899599999999999</v>
      </c>
      <c r="S27" s="12">
        <f>1/$A$1*'[1]4403Imp'!R$138</f>
        <v>0.183888</v>
      </c>
      <c r="T27" s="12">
        <f>1/$A$1*'[1]4403Imp'!S$138</f>
        <v>0.144259</v>
      </c>
      <c r="U27" s="12">
        <f>1/$A$1*'[1]4403Imp'!T$138</f>
        <v>0</v>
      </c>
      <c r="V27" s="12">
        <f>1/$A$1*'[1]4403Imp'!U$138</f>
        <v>0</v>
      </c>
      <c r="W27" s="12">
        <f>1/$A$1*'[1]4403Imp'!V$138</f>
        <v>0</v>
      </c>
      <c r="X27" s="12">
        <f>1/$A$1*'[1]4403Imp'!W$138</f>
        <v>0</v>
      </c>
      <c r="Y27" s="12">
        <f>1/$A$1*'[1]4403Imp'!X$138</f>
        <v>0</v>
      </c>
      <c r="Z27" s="12">
        <f>1/$A$1*'[1]4403Imp'!Y$138</f>
        <v>0</v>
      </c>
      <c r="AA27" s="12">
        <f>1/$A$1*'[1]4403Imp'!Z$138</f>
        <v>0</v>
      </c>
      <c r="AB27" s="12">
        <f>1/$A$1*'[1]4403Imp'!AA$138</f>
        <v>0</v>
      </c>
      <c r="AC27" s="61"/>
      <c r="AD27" s="16">
        <f>1/1000*'[1]4403Imp'!AB$138</f>
        <v>1.2429000000000001E-2</v>
      </c>
      <c r="AE27" s="12">
        <f>1/1000*'[1]4403Imp'!AC$138</f>
        <v>1.1337962E-2</v>
      </c>
      <c r="AF27" s="12">
        <f>1/1000*'[1]4403Imp'!AD$138</f>
        <v>3.6585893000000001E-2</v>
      </c>
      <c r="AG27" s="12">
        <f>1/1000*'[1]4403Imp'!AE$138</f>
        <v>7.0366861000000003E-2</v>
      </c>
      <c r="AH27" s="12">
        <f>1/1000*'[1]4403Imp'!AF$138</f>
        <v>0.10102254699999999</v>
      </c>
      <c r="AI27" s="12">
        <f>1/1000*'[1]4403Imp'!AG$138</f>
        <v>7.0759580000000002E-2</v>
      </c>
      <c r="AJ27" s="12">
        <f>1/1000*'[1]4403Imp'!AH$138</f>
        <v>6.1240284999999998E-2</v>
      </c>
      <c r="AK27" s="12">
        <f>1/1000*'[1]4403Imp'!AI$138</f>
        <v>6.1716797000000004E-2</v>
      </c>
      <c r="AL27" s="12">
        <f>1/1000*'[1]4403Imp'!AJ$138</f>
        <v>8.1519471999999996E-2</v>
      </c>
      <c r="AM27" s="12">
        <f>1/1000*'[1]4403Imp'!AK$138</f>
        <v>6.2068622999999996E-2</v>
      </c>
      <c r="AN27" s="12">
        <f>1/1000*'[1]4403Imp'!AL$138</f>
        <v>4.7318849999999996E-2</v>
      </c>
      <c r="AO27" s="12">
        <f>1/1000*'[1]4403Imp'!AM$138</f>
        <v>3.2974226000000002E-2</v>
      </c>
      <c r="AP27" s="12">
        <f>1/1000*'[1]4403Imp'!AN$138</f>
        <v>3.2001422999999994E-2</v>
      </c>
      <c r="AQ27" s="12">
        <f>1/1000*'[1]4403Imp'!AO$138</f>
        <v>3.0265759E-2</v>
      </c>
      <c r="AR27" s="12">
        <f>1/1000*'[1]4403Imp'!AP$138</f>
        <v>3.6851635000000001E-2</v>
      </c>
      <c r="AS27" s="12">
        <f>1/1000*'[1]4403Imp'!AQ$138</f>
        <v>3.4348580999999996E-2</v>
      </c>
      <c r="AT27" s="12">
        <f>1/1000*'[1]4403Imp'!AR$138</f>
        <v>3.5004458000000002E-2</v>
      </c>
      <c r="AU27" s="12">
        <f>1/1000*'[1]4403Imp'!AS$138</f>
        <v>2.9180149000000002E-2</v>
      </c>
      <c r="AV27" s="12">
        <f>1/1000*'[1]4403Imp'!AT$138</f>
        <v>0</v>
      </c>
      <c r="AW27" s="12">
        <f>1/1000*'[1]4403Imp'!AU$138</f>
        <v>0</v>
      </c>
      <c r="AX27" s="12">
        <f>1/1000*'[1]4403Imp'!AV$138</f>
        <v>0</v>
      </c>
      <c r="AY27" s="12">
        <f>1/1000*'[1]4403Imp'!AW$138</f>
        <v>0</v>
      </c>
      <c r="AZ27" s="12">
        <f>1/1000*'[1]4403Imp'!AX$138</f>
        <v>0</v>
      </c>
      <c r="BA27" s="12">
        <f>1/1000*'[1]4403Imp'!AY$138</f>
        <v>0</v>
      </c>
      <c r="BB27" s="12">
        <f>1/1000*'[1]4403Imp'!AZ$138</f>
        <v>0</v>
      </c>
      <c r="BC27" s="12">
        <f>1/1000*'[1]4403Imp'!BA$138</f>
        <v>0</v>
      </c>
      <c r="BD27" s="108"/>
    </row>
    <row r="28" spans="2:56">
      <c r="B28" s="190" t="s">
        <v>223</v>
      </c>
      <c r="C28" s="16">
        <f>1/$A$1*'[1]4403Imp'!B$156</f>
        <v>2.4545454545454545E-3</v>
      </c>
      <c r="D28" s="12">
        <f>1/$A$1*'[1]4403Imp'!C$156</f>
        <v>3.3820820000000002E-3</v>
      </c>
      <c r="E28" s="12">
        <f>1/$A$1*'[1]4403Imp'!D$156</f>
        <v>5.7533560000000003E-3</v>
      </c>
      <c r="F28" s="12">
        <f>1/$A$1*'[1]4403Imp'!E$156</f>
        <v>9.6014819999999997E-3</v>
      </c>
      <c r="G28" s="12">
        <f>1/$A$1*'[1]4403Imp'!F$156</f>
        <v>1.4582377999999998E-2</v>
      </c>
      <c r="H28" s="12">
        <f>1/$A$1*'[1]4403Imp'!G$156</f>
        <v>5.7014989999999995E-2</v>
      </c>
      <c r="I28" s="12">
        <f>1/$A$1*'[1]4403Imp'!H$156</f>
        <v>7.622383636363636E-2</v>
      </c>
      <c r="J28" s="12">
        <f>1/$A$1*'[1]4403Imp'!I$156</f>
        <v>8.8808415000000002E-2</v>
      </c>
      <c r="K28" s="12">
        <f>1/$A$1*'[1]4403Imp'!J$156</f>
        <v>8.1084477142857131E-2</v>
      </c>
      <c r="L28" s="12">
        <f>1/$A$1*'[1]4403Imp'!K$156</f>
        <v>6.0641858571428571E-2</v>
      </c>
      <c r="M28" s="12">
        <f>1/$A$1*'[1]4403Imp'!L$156</f>
        <v>6.0352545399999999E-2</v>
      </c>
      <c r="N28" s="12">
        <f>1/$A$1*'[1]4403Imp'!M$156</f>
        <v>6.384722428571428E-2</v>
      </c>
      <c r="O28" s="12">
        <f>1/$A$1*'[1]4403Imp'!N$156</f>
        <v>7.1754245714285722E-2</v>
      </c>
      <c r="P28" s="12">
        <f>1/$A$1*'[1]4403Imp'!O$156</f>
        <v>9.3314662857142849E-2</v>
      </c>
      <c r="Q28" s="12">
        <f>1/$A$1*'[1]4403Imp'!P$156</f>
        <v>6.5005405714285702E-2</v>
      </c>
      <c r="R28" s="12">
        <f>1/$A$1*'[1]4403Imp'!Q$156</f>
        <v>1.65506E-4</v>
      </c>
      <c r="S28" s="12">
        <f>1/$A$1*'[1]4403Imp'!R$156</f>
        <v>0</v>
      </c>
      <c r="T28" s="12">
        <f>1/$A$1*'[1]4403Imp'!S$156</f>
        <v>1.9999999999999999E-7</v>
      </c>
      <c r="U28" s="12">
        <f>1/$A$1*'[1]4403Imp'!T$156</f>
        <v>0</v>
      </c>
      <c r="V28" s="12">
        <f>1/$A$1*'[1]4403Imp'!U$156</f>
        <v>0</v>
      </c>
      <c r="W28" s="12">
        <f>1/$A$1*'[1]4403Imp'!V$156</f>
        <v>0</v>
      </c>
      <c r="X28" s="12">
        <f>1/$A$1*'[1]4403Imp'!W$156</f>
        <v>0</v>
      </c>
      <c r="Y28" s="12">
        <f>1/$A$1*'[1]4403Imp'!X$156</f>
        <v>0</v>
      </c>
      <c r="Z28" s="12">
        <f>1/$A$1*'[1]4403Imp'!Y$156</f>
        <v>0</v>
      </c>
      <c r="AA28" s="12">
        <f>1/$A$1*'[1]4403Imp'!Z$156</f>
        <v>0</v>
      </c>
      <c r="AB28" s="12">
        <f>1/$A$1*'[1]4403Imp'!AA$156</f>
        <v>0</v>
      </c>
      <c r="AC28" s="61"/>
      <c r="AD28" s="16">
        <f>1/1000*'[1]4403Imp'!AB$156</f>
        <v>1.3499999999999999E-3</v>
      </c>
      <c r="AE28" s="12">
        <f>1/1000*'[1]4403Imp'!AC$156</f>
        <v>1.6910410000000001E-3</v>
      </c>
      <c r="AF28" s="12">
        <f>1/1000*'[1]4403Imp'!AD$156</f>
        <v>2.8766780000000001E-3</v>
      </c>
      <c r="AG28" s="12">
        <f>1/1000*'[1]4403Imp'!AE$156</f>
        <v>4.8007409999999999E-3</v>
      </c>
      <c r="AH28" s="12">
        <f>1/1000*'[1]4403Imp'!AF$156</f>
        <v>7.2911889999999991E-3</v>
      </c>
      <c r="AI28" s="12">
        <f>1/1000*'[1]4403Imp'!AG$156</f>
        <v>2.8507495000000001E-2</v>
      </c>
      <c r="AJ28" s="12">
        <f>1/1000*'[1]4403Imp'!AH$156</f>
        <v>4.192311E-2</v>
      </c>
      <c r="AK28" s="12">
        <f>1/1000*'[1]4403Imp'!AI$156</f>
        <v>5.3285049000000001E-2</v>
      </c>
      <c r="AL28" s="12">
        <f>1/1000*'[1]4403Imp'!AJ$156</f>
        <v>5.6759133999999996E-2</v>
      </c>
      <c r="AM28" s="12">
        <f>1/1000*'[1]4403Imp'!AK$156</f>
        <v>4.2449301000000002E-2</v>
      </c>
      <c r="AN28" s="12">
        <f>1/1000*'[1]4403Imp'!AL$156</f>
        <v>5.4797949999999998E-2</v>
      </c>
      <c r="AO28" s="12">
        <f>1/1000*'[1]4403Imp'!AM$156</f>
        <v>4.4693056999999994E-2</v>
      </c>
      <c r="AP28" s="12">
        <f>1/1000*'[1]4403Imp'!AN$156</f>
        <v>5.0227972000000003E-2</v>
      </c>
      <c r="AQ28" s="12">
        <f>1/1000*'[1]4403Imp'!AO$156</f>
        <v>6.5320263999999989E-2</v>
      </c>
      <c r="AR28" s="12">
        <f>1/1000*'[1]4403Imp'!AP$156</f>
        <v>4.5503783999999999E-2</v>
      </c>
      <c r="AS28" s="12">
        <f>1/1000*'[1]4403Imp'!AQ$156</f>
        <v>1.65506E-4</v>
      </c>
      <c r="AT28" s="12">
        <f>1/1000*'[1]4403Imp'!AR$156</f>
        <v>0</v>
      </c>
      <c r="AU28" s="12">
        <f>1/1000*'[1]4403Imp'!AS$156</f>
        <v>1.9999999999999999E-7</v>
      </c>
      <c r="AV28" s="12">
        <f>1/1000*'[1]4403Imp'!AT$156</f>
        <v>0</v>
      </c>
      <c r="AW28" s="12">
        <f>1/1000*'[1]4403Imp'!AU$156</f>
        <v>0</v>
      </c>
      <c r="AX28" s="12">
        <f>1/1000*'[1]4403Imp'!AV$156</f>
        <v>0</v>
      </c>
      <c r="AY28" s="12">
        <f>1/1000*'[1]4403Imp'!AW$156</f>
        <v>0</v>
      </c>
      <c r="AZ28" s="12">
        <f>1/1000*'[1]4403Imp'!AX$156</f>
        <v>0</v>
      </c>
      <c r="BA28" s="12">
        <f>1/1000*'[1]4403Imp'!AY$156</f>
        <v>0</v>
      </c>
      <c r="BB28" s="12">
        <f>1/1000*'[1]4403Imp'!AZ$156</f>
        <v>0</v>
      </c>
      <c r="BC28" s="12">
        <f>1/1000*'[1]4403Imp'!BA$156</f>
        <v>0</v>
      </c>
      <c r="BD28" s="108"/>
    </row>
    <row r="29" spans="2:56">
      <c r="B29" s="116" t="s">
        <v>20</v>
      </c>
      <c r="C29" s="117">
        <f t="shared" ref="C29:AB29" si="8">SUM(C23:C23)-SUM(C24:C27)</f>
        <v>3.3623454545453901E-3</v>
      </c>
      <c r="D29" s="45">
        <f t="shared" si="8"/>
        <v>3.6523420000000584E-3</v>
      </c>
      <c r="E29" s="45">
        <f t="shared" si="8"/>
        <v>6.3666864000000156E-3</v>
      </c>
      <c r="F29" s="45">
        <f t="shared" si="8"/>
        <v>1.052743439999998E-2</v>
      </c>
      <c r="G29" s="45">
        <f t="shared" si="8"/>
        <v>1.7640577999999962E-2</v>
      </c>
      <c r="H29" s="45">
        <f t="shared" si="8"/>
        <v>6.3517799799999941E-2</v>
      </c>
      <c r="I29" s="45">
        <f t="shared" si="8"/>
        <v>7.9904036363636355E-2</v>
      </c>
      <c r="J29" s="45">
        <f t="shared" si="8"/>
        <v>9.6765415000000021E-2</v>
      </c>
      <c r="K29" s="45">
        <f t="shared" si="8"/>
        <v>8.8823385942857214E-2</v>
      </c>
      <c r="L29" s="45">
        <f t="shared" si="8"/>
        <v>7.4548110171428539E-2</v>
      </c>
      <c r="M29" s="45">
        <f t="shared" si="8"/>
        <v>8.0203545399999965E-2</v>
      </c>
      <c r="N29" s="45">
        <f t="shared" si="8"/>
        <v>7.8584025986248474E-2</v>
      </c>
      <c r="O29" s="45">
        <f t="shared" si="8"/>
        <v>7.929084571428574E-2</v>
      </c>
      <c r="P29" s="45">
        <f t="shared" si="8"/>
        <v>0.10941267265714283</v>
      </c>
      <c r="Q29" s="45">
        <f t="shared" si="8"/>
        <v>7.852537319578945E-2</v>
      </c>
      <c r="R29" s="45">
        <f t="shared" si="8"/>
        <v>1.4812183952692348E-2</v>
      </c>
      <c r="S29" s="45">
        <f t="shared" si="8"/>
        <v>9.9212678021417144E-2</v>
      </c>
      <c r="T29" s="45">
        <f t="shared" si="8"/>
        <v>9.4290008234815481E-2</v>
      </c>
      <c r="U29" s="45">
        <f t="shared" si="8"/>
        <v>0</v>
      </c>
      <c r="V29" s="45">
        <f t="shared" si="8"/>
        <v>0</v>
      </c>
      <c r="W29" s="45">
        <f t="shared" si="8"/>
        <v>0</v>
      </c>
      <c r="X29" s="45">
        <f t="shared" si="8"/>
        <v>0</v>
      </c>
      <c r="Y29" s="45">
        <f t="shared" si="8"/>
        <v>0</v>
      </c>
      <c r="Z29" s="45">
        <f t="shared" si="8"/>
        <v>0</v>
      </c>
      <c r="AA29" s="45">
        <f t="shared" si="8"/>
        <v>0</v>
      </c>
      <c r="AB29" s="45">
        <f t="shared" si="8"/>
        <v>0</v>
      </c>
      <c r="AC29" s="61"/>
      <c r="AD29" s="17">
        <f t="shared" ref="AD29:BC29" si="9">SUM(AD23:AD23)-SUM(AD24:AD27)</f>
        <v>1.5463999999999992E-2</v>
      </c>
      <c r="AE29" s="13">
        <f t="shared" si="9"/>
        <v>4.9746780000000032E-3</v>
      </c>
      <c r="AF29" s="13">
        <f t="shared" si="9"/>
        <v>1.1673447999999996E-2</v>
      </c>
      <c r="AG29" s="13">
        <f t="shared" si="9"/>
        <v>1.6956071999999989E-2</v>
      </c>
      <c r="AH29" s="13">
        <f t="shared" si="9"/>
        <v>2.7139476999999995E-2</v>
      </c>
      <c r="AI29" s="13">
        <f t="shared" si="9"/>
        <v>4.7039798999999966E-2</v>
      </c>
      <c r="AJ29" s="13">
        <f t="shared" si="9"/>
        <v>5.7823578E-2</v>
      </c>
      <c r="AK29" s="13">
        <f t="shared" si="9"/>
        <v>7.2811760000000031E-2</v>
      </c>
      <c r="AL29" s="13">
        <f t="shared" si="9"/>
        <v>7.5407504000000014E-2</v>
      </c>
      <c r="AM29" s="13">
        <f t="shared" si="9"/>
        <v>5.4678875000000016E-2</v>
      </c>
      <c r="AN29" s="13">
        <f t="shared" si="9"/>
        <v>5.645987999999999E-2</v>
      </c>
      <c r="AO29" s="13">
        <f t="shared" si="9"/>
        <v>4.6481571999999971E-2</v>
      </c>
      <c r="AP29" s="13">
        <f t="shared" si="9"/>
        <v>5.2334940999999996E-2</v>
      </c>
      <c r="AQ29" s="13">
        <f t="shared" si="9"/>
        <v>6.7426581000000013E-2</v>
      </c>
      <c r="AR29" s="13">
        <f t="shared" si="9"/>
        <v>4.7150442000000015E-2</v>
      </c>
      <c r="AS29" s="13">
        <f t="shared" si="9"/>
        <v>1.3502310000000073E-3</v>
      </c>
      <c r="AT29" s="13">
        <f t="shared" si="9"/>
        <v>1.293806999999994E-3</v>
      </c>
      <c r="AU29" s="13">
        <f t="shared" si="9"/>
        <v>1.859630000000001E-3</v>
      </c>
      <c r="AV29" s="13">
        <f t="shared" si="9"/>
        <v>0</v>
      </c>
      <c r="AW29" s="13">
        <f t="shared" si="9"/>
        <v>0</v>
      </c>
      <c r="AX29" s="13">
        <f t="shared" si="9"/>
        <v>0</v>
      </c>
      <c r="AY29" s="13">
        <f t="shared" si="9"/>
        <v>0</v>
      </c>
      <c r="AZ29" s="13">
        <f t="shared" si="9"/>
        <v>0</v>
      </c>
      <c r="BA29" s="13">
        <f t="shared" si="9"/>
        <v>0</v>
      </c>
      <c r="BB29" s="13">
        <f t="shared" si="9"/>
        <v>0</v>
      </c>
      <c r="BC29" s="13">
        <f t="shared" si="9"/>
        <v>0</v>
      </c>
      <c r="BD29" s="108"/>
    </row>
    <row r="30" spans="2:56" ht="17.149999999999999" customHeight="1">
      <c r="B30" s="120" t="s">
        <v>219</v>
      </c>
      <c r="C30" s="21">
        <f>1/$A$1*'[1]4403Imp'!B$264</f>
        <v>5.2599999999999999E-4</v>
      </c>
      <c r="D30" s="33">
        <f>1/$A$1*'[1]4403Imp'!C$264</f>
        <v>4.9799999999999996E-4</v>
      </c>
      <c r="E30" s="33">
        <f>1/$A$1*'[1]4403Imp'!D$264</f>
        <v>2.1855999999999998E-3</v>
      </c>
      <c r="F30" s="33">
        <f>1/$A$1*'[1]4403Imp'!E$264</f>
        <v>1.7607999999999999E-3</v>
      </c>
      <c r="G30" s="33">
        <f>1/$A$1*'[1]4403Imp'!F$264</f>
        <v>8.2535999999999998E-3</v>
      </c>
      <c r="H30" s="33">
        <f>1/$A$1*'[1]4403Imp'!G$264</f>
        <v>6.9333999999999993E-3</v>
      </c>
      <c r="I30" s="33">
        <f>1/$A$1*'[1]4403Imp'!H$264</f>
        <v>3.1306239999999992E-2</v>
      </c>
      <c r="J30" s="33">
        <f>1/$A$1*'[1]4403Imp'!I$264</f>
        <v>7.0698999999999984E-2</v>
      </c>
      <c r="K30" s="33">
        <f>1/$A$1*'[1]4403Imp'!J$264</f>
        <v>2.6687619999999999E-2</v>
      </c>
      <c r="L30" s="33">
        <f>1/$A$1*'[1]4403Imp'!K$264</f>
        <v>3.8787979999999993E-2</v>
      </c>
      <c r="M30" s="33">
        <f>1/$A$1*'[1]4403Imp'!L$264</f>
        <v>4.1386399999999997E-2</v>
      </c>
      <c r="N30" s="33">
        <f>1/$A$1*'[1]4403Imp'!M$264</f>
        <v>4.6343239999999994E-2</v>
      </c>
      <c r="O30" s="33">
        <f>1/$A$1*'[1]4403Imp'!N$264</f>
        <v>4.5781000000000002E-2</v>
      </c>
      <c r="P30" s="33">
        <f>1/$A$1*'[1]4403Imp'!O$264</f>
        <v>7.0227500000000012E-2</v>
      </c>
      <c r="Q30" s="33">
        <f>1/$A$1*'[1]4403Imp'!P$264</f>
        <v>0.19084754000000001</v>
      </c>
      <c r="R30" s="33">
        <f>1/$A$1*'[1]4403Imp'!Q$264</f>
        <v>0.24733662333333331</v>
      </c>
      <c r="S30" s="33">
        <f>1/$A$1*'[1]4403Imp'!R$264</f>
        <v>0.25608872999999993</v>
      </c>
      <c r="T30" s="33">
        <f>1/$A$1*'[1]4403Imp'!S$264</f>
        <v>0.18199835999999997</v>
      </c>
      <c r="U30" s="33">
        <f>1/$A$1*'[1]4403Imp'!T$264</f>
        <v>0</v>
      </c>
      <c r="V30" s="33">
        <f>1/$A$1*'[1]4403Imp'!U$264</f>
        <v>8.0999999999999996E-4</v>
      </c>
      <c r="W30" s="33">
        <f>1/$A$1*'[1]4403Imp'!V$264</f>
        <v>8.0999999999999996E-4</v>
      </c>
      <c r="X30" s="33">
        <f>1/$A$1*'[1]4403Imp'!W$264</f>
        <v>8.0999999999999996E-4</v>
      </c>
      <c r="Y30" s="33">
        <f>1/$A$1*'[1]4403Imp'!X$264</f>
        <v>8.0999999999999996E-4</v>
      </c>
      <c r="Z30" s="33">
        <f>1/$A$1*'[1]4403Imp'!Y$264</f>
        <v>8.0999999999999996E-4</v>
      </c>
      <c r="AA30" s="33">
        <f>1/$A$1*'[1]4403Imp'!Z$264</f>
        <v>8.0999999999999996E-4</v>
      </c>
      <c r="AB30" s="33">
        <f>1/$A$1*'[1]4403Imp'!AA$264</f>
        <v>8.0999999999999996E-4</v>
      </c>
      <c r="AC30" s="63"/>
      <c r="AD30" s="21">
        <f>1/1000*'[1]4403Imp'!AB$264</f>
        <v>9.0399999999999996E-4</v>
      </c>
      <c r="AE30" s="33">
        <f>1/1000*'[1]4403Imp'!AC$264</f>
        <v>1.056951E-3</v>
      </c>
      <c r="AF30" s="33">
        <f>1/1000*'[1]4403Imp'!AD$264</f>
        <v>3.9232900000000007E-4</v>
      </c>
      <c r="AG30" s="33">
        <f>1/1000*'[1]4403Imp'!AE$264</f>
        <v>6.4214999999999986E-4</v>
      </c>
      <c r="AH30" s="33">
        <f>1/1000*'[1]4403Imp'!AF$264</f>
        <v>1.7804190000000001E-3</v>
      </c>
      <c r="AI30" s="33">
        <f>1/1000*'[1]4403Imp'!AG$264</f>
        <v>2.4345599999999997E-3</v>
      </c>
      <c r="AJ30" s="33">
        <f>1/1000*'[1]4403Imp'!AH$264</f>
        <v>6.288152E-3</v>
      </c>
      <c r="AK30" s="33">
        <f>1/1000*'[1]4403Imp'!AI$264</f>
        <v>1.1685737999999999E-2</v>
      </c>
      <c r="AL30" s="33">
        <f>1/1000*'[1]4403Imp'!AJ$264</f>
        <v>8.1167280000000001E-3</v>
      </c>
      <c r="AM30" s="33">
        <f>1/1000*'[1]4403Imp'!AK$264</f>
        <v>1.4787542000000001E-2</v>
      </c>
      <c r="AN30" s="33">
        <f>1/1000*'[1]4403Imp'!AL$264</f>
        <v>1.2016779999999999E-2</v>
      </c>
      <c r="AO30" s="33">
        <f>1/1000*'[1]4403Imp'!AM$264</f>
        <v>1.3119897E-2</v>
      </c>
      <c r="AP30" s="33">
        <f>1/1000*'[1]4403Imp'!AN$264</f>
        <v>1.4263217999999999E-2</v>
      </c>
      <c r="AQ30" s="33">
        <f>1/1000*'[1]4403Imp'!AO$264</f>
        <v>2.0302338999999999E-2</v>
      </c>
      <c r="AR30" s="33">
        <f>1/1000*'[1]4403Imp'!AP$264</f>
        <v>4.7640861999999999E-2</v>
      </c>
      <c r="AS30" s="33">
        <f>1/1000*'[1]4403Imp'!AQ$264</f>
        <v>5.3171903E-2</v>
      </c>
      <c r="AT30" s="33">
        <f>1/1000*'[1]4403Imp'!AR$264</f>
        <v>5.3215056999999996E-2</v>
      </c>
      <c r="AU30" s="33">
        <f>1/1000*'[1]4403Imp'!AS$264</f>
        <v>9.0251771000000008E-2</v>
      </c>
      <c r="AV30" s="33">
        <f>1/1000*'[1]4403Imp'!AT$264</f>
        <v>0</v>
      </c>
      <c r="AW30" s="33">
        <f>1/1000*'[1]4403Imp'!AU$264</f>
        <v>0</v>
      </c>
      <c r="AX30" s="33">
        <f>1/1000*'[1]4403Imp'!AV$264</f>
        <v>0</v>
      </c>
      <c r="AY30" s="33">
        <f>1/1000*'[1]4403Imp'!AW$264</f>
        <v>0</v>
      </c>
      <c r="AZ30" s="33">
        <f>1/1000*'[1]4403Imp'!AX$264</f>
        <v>0</v>
      </c>
      <c r="BA30" s="33">
        <f>1/1000*'[1]4403Imp'!AY$264</f>
        <v>0</v>
      </c>
      <c r="BB30" s="33">
        <f>1/1000*'[1]4403Imp'!AZ$264</f>
        <v>0</v>
      </c>
      <c r="BC30" s="33">
        <f>1/1000*'[1]4403Imp'!BA$264</f>
        <v>0</v>
      </c>
      <c r="BD30" s="108"/>
    </row>
    <row r="31" spans="2:56" ht="17.149999999999999" customHeight="1">
      <c r="B31" s="114" t="s">
        <v>85</v>
      </c>
      <c r="C31" s="64">
        <f t="shared" ref="C31:AB31" si="10">C5-SUM(C6,C15,C18,C23,C30)</f>
        <v>3.1076443529411801E-2</v>
      </c>
      <c r="D31" s="14">
        <f t="shared" si="10"/>
        <v>6.3917690566666657E-2</v>
      </c>
      <c r="E31" s="14">
        <f t="shared" si="10"/>
        <v>2.6351295294117616E-2</v>
      </c>
      <c r="F31" s="14">
        <f t="shared" si="10"/>
        <v>0.1123927071333331</v>
      </c>
      <c r="G31" s="14">
        <f t="shared" si="10"/>
        <v>0.16958763473684202</v>
      </c>
      <c r="H31" s="14">
        <f t="shared" si="10"/>
        <v>0.13771518722222231</v>
      </c>
      <c r="I31" s="14">
        <f t="shared" si="10"/>
        <v>7.4056819285714393E-2</v>
      </c>
      <c r="J31" s="14">
        <f t="shared" si="10"/>
        <v>0.10993136363636347</v>
      </c>
      <c r="K31" s="14">
        <f t="shared" si="10"/>
        <v>0.12553315652173902</v>
      </c>
      <c r="L31" s="14">
        <f t="shared" si="10"/>
        <v>9.539667777777816E-2</v>
      </c>
      <c r="M31" s="14">
        <f t="shared" si="10"/>
        <v>6.7000264761904682E-2</v>
      </c>
      <c r="N31" s="14">
        <f t="shared" si="10"/>
        <v>8.8558873913043512E-2</v>
      </c>
      <c r="O31" s="14">
        <f t="shared" si="10"/>
        <v>9.065499999999993E-2</v>
      </c>
      <c r="P31" s="14">
        <f t="shared" si="10"/>
        <v>6.2841082608695586E-2</v>
      </c>
      <c r="Q31" s="14">
        <f t="shared" si="10"/>
        <v>7.1472662499999284E-2</v>
      </c>
      <c r="R31" s="14">
        <f t="shared" si="10"/>
        <v>0.10795083009259243</v>
      </c>
      <c r="S31" s="14">
        <f t="shared" si="10"/>
        <v>0.23393425760869557</v>
      </c>
      <c r="T31" s="14">
        <f t="shared" si="10"/>
        <v>0.18234402195652177</v>
      </c>
      <c r="U31" s="14">
        <f t="shared" si="10"/>
        <v>0</v>
      </c>
      <c r="V31" s="14">
        <f t="shared" si="10"/>
        <v>0</v>
      </c>
      <c r="W31" s="14">
        <f t="shared" si="10"/>
        <v>0</v>
      </c>
      <c r="X31" s="14">
        <f t="shared" si="10"/>
        <v>0</v>
      </c>
      <c r="Y31" s="14">
        <f t="shared" si="10"/>
        <v>0</v>
      </c>
      <c r="Z31" s="14">
        <f t="shared" si="10"/>
        <v>0</v>
      </c>
      <c r="AA31" s="14">
        <f t="shared" si="10"/>
        <v>0</v>
      </c>
      <c r="AB31" s="14">
        <f t="shared" si="10"/>
        <v>0</v>
      </c>
      <c r="AC31" s="61"/>
      <c r="AD31" s="64">
        <f t="shared" ref="AD31:BC31" si="11">AD5-SUM(AD6,AD15,AD18,AD23,AD30)</f>
        <v>3.2240000000000046E-3</v>
      </c>
      <c r="AE31" s="14">
        <f t="shared" si="11"/>
        <v>5.3107250000000022E-3</v>
      </c>
      <c r="AF31" s="14">
        <f t="shared" si="11"/>
        <v>7.2116569999999824E-3</v>
      </c>
      <c r="AG31" s="14">
        <f t="shared" si="11"/>
        <v>1.5722346999999998E-2</v>
      </c>
      <c r="AH31" s="14">
        <f t="shared" si="11"/>
        <v>2.4234432999999972E-2</v>
      </c>
      <c r="AI31" s="14">
        <f t="shared" si="11"/>
        <v>2.7518529000000014E-2</v>
      </c>
      <c r="AJ31" s="14">
        <f t="shared" si="11"/>
        <v>1.6059173000000065E-2</v>
      </c>
      <c r="AK31" s="14">
        <f t="shared" si="11"/>
        <v>3.9482997000000242E-2</v>
      </c>
      <c r="AL31" s="14">
        <f t="shared" si="11"/>
        <v>2.9203554999999881E-2</v>
      </c>
      <c r="AM31" s="14">
        <f t="shared" si="11"/>
        <v>1.8035801000000018E-2</v>
      </c>
      <c r="AN31" s="14">
        <f t="shared" si="11"/>
        <v>1.7540250000000146E-2</v>
      </c>
      <c r="AO31" s="14">
        <f t="shared" si="11"/>
        <v>2.4494316000000127E-2</v>
      </c>
      <c r="AP31" s="14">
        <f t="shared" si="11"/>
        <v>2.6831345000000006E-2</v>
      </c>
      <c r="AQ31" s="14">
        <f t="shared" si="11"/>
        <v>3.4666346999999875E-2</v>
      </c>
      <c r="AR31" s="14">
        <f t="shared" si="11"/>
        <v>3.0805043000000143E-2</v>
      </c>
      <c r="AS31" s="14">
        <f t="shared" si="11"/>
        <v>3.593938999999996E-2</v>
      </c>
      <c r="AT31" s="14">
        <f t="shared" si="11"/>
        <v>6.0852663999999834E-2</v>
      </c>
      <c r="AU31" s="14">
        <f t="shared" si="11"/>
        <v>4.4206139999999672E-2</v>
      </c>
      <c r="AV31" s="14">
        <f t="shared" si="11"/>
        <v>0</v>
      </c>
      <c r="AW31" s="14">
        <f t="shared" si="11"/>
        <v>0</v>
      </c>
      <c r="AX31" s="14">
        <f t="shared" si="11"/>
        <v>0</v>
      </c>
      <c r="AY31" s="14">
        <f t="shared" si="11"/>
        <v>0</v>
      </c>
      <c r="AZ31" s="14">
        <f t="shared" si="11"/>
        <v>0</v>
      </c>
      <c r="BA31" s="14">
        <f t="shared" si="11"/>
        <v>0</v>
      </c>
      <c r="BB31" s="14">
        <f t="shared" si="11"/>
        <v>0</v>
      </c>
      <c r="BC31" s="14">
        <f t="shared" si="11"/>
        <v>0</v>
      </c>
      <c r="BD31" s="108"/>
    </row>
    <row r="32" spans="2:56">
      <c r="B32" s="115" t="s">
        <v>25</v>
      </c>
      <c r="C32" s="16">
        <f>1/$A$1*SUM('[1]4403Imp'!B$15:B$15)</f>
        <v>0</v>
      </c>
      <c r="D32" s="16">
        <f>1/$A$1*SUM('[1]4403Imp'!C$15:C$15)</f>
        <v>0</v>
      </c>
      <c r="E32" s="16">
        <f>1/$A$1*SUM('[1]4403Imp'!D$15:D$15)</f>
        <v>3.7494799999999999E-3</v>
      </c>
      <c r="F32" s="16">
        <f>1/$A$1*SUM('[1]4403Imp'!E$15:E$15)</f>
        <v>1.2336099999999999E-2</v>
      </c>
      <c r="G32" s="16">
        <f>1/$A$1*SUM('[1]4403Imp'!F$15:F$15)</f>
        <v>8.2410000000000001E-3</v>
      </c>
      <c r="H32" s="16">
        <f>1/$A$1*SUM('[1]4403Imp'!G$15:G$15)</f>
        <v>3.7299999999999996E-4</v>
      </c>
      <c r="I32" s="16">
        <f>1/$A$1*SUM('[1]4403Imp'!H$15:H$15)</f>
        <v>6.8400000000000004E-4</v>
      </c>
      <c r="J32" s="16">
        <f>1/$A$1*SUM('[1]4403Imp'!I$15:I$15)</f>
        <v>0</v>
      </c>
      <c r="K32" s="16">
        <f>1/$A$1*SUM('[1]4403Imp'!J$15:J$15)</f>
        <v>1.797E-4</v>
      </c>
      <c r="L32" s="16">
        <f>1/$A$1*SUM('[1]4403Imp'!K$15:K$15)</f>
        <v>4.8000000000000001E-5</v>
      </c>
      <c r="M32" s="16">
        <f>1/$A$1*SUM('[1]4403Imp'!L$15:L$15)</f>
        <v>9.2999999999999997E-5</v>
      </c>
      <c r="N32" s="16">
        <f>1/$A$1*SUM('[1]4403Imp'!M$15:M$15)</f>
        <v>1.4199999999999998E-4</v>
      </c>
      <c r="O32" s="16">
        <f>1/$A$1*SUM('[1]4403Imp'!N$15:N$15)</f>
        <v>5.5999999999999999E-5</v>
      </c>
      <c r="P32" s="16">
        <f>1/$A$1*SUM('[1]4403Imp'!O$15:O$15)</f>
        <v>1.26E-4</v>
      </c>
      <c r="Q32" s="16">
        <f>1/$A$1*SUM('[1]4403Imp'!P$15:P$15)</f>
        <v>7.7000000000000001E-5</v>
      </c>
      <c r="R32" s="16">
        <f>1/$A$1*SUM('[1]4403Imp'!Q$15:Q$15)</f>
        <v>3.0919999999999997E-3</v>
      </c>
      <c r="S32" s="16">
        <f>1/$A$1*SUM('[1]4403Imp'!R$15:R$15)</f>
        <v>2.7499999999999998E-3</v>
      </c>
      <c r="T32" s="16">
        <f>1/$A$1*SUM('[1]4403Imp'!S$15:S$15)</f>
        <v>5.3200000000000001E-3</v>
      </c>
      <c r="U32" s="16">
        <f>1/$A$1*SUM('[1]4403Imp'!T$15:T$15)</f>
        <v>0</v>
      </c>
      <c r="V32" s="16">
        <f>1/$A$1*SUM('[1]4403Imp'!U$15:U$15)</f>
        <v>0</v>
      </c>
      <c r="W32" s="16">
        <f>1/$A$1*SUM('[1]4403Imp'!V$15:V$15)</f>
        <v>0</v>
      </c>
      <c r="X32" s="16">
        <f>1/$A$1*SUM('[1]4403Imp'!W$15:W$15)</f>
        <v>0</v>
      </c>
      <c r="Y32" s="16">
        <f>1/$A$1*SUM('[1]4403Imp'!X$15:X$15)</f>
        <v>0</v>
      </c>
      <c r="Z32" s="16">
        <f>1/$A$1*SUM('[1]4403Imp'!Y$15:Y$15)</f>
        <v>0</v>
      </c>
      <c r="AA32" s="16">
        <f>1/$A$1*SUM('[1]4403Imp'!Z$15:Z$15)</f>
        <v>0</v>
      </c>
      <c r="AB32" s="16">
        <f>1/$A$1*SUM('[1]4403Imp'!AA$15:AA$15)</f>
        <v>0</v>
      </c>
      <c r="AC32" s="61"/>
      <c r="AD32" s="16">
        <f>1/1000*'[1]4403Imp'!AB$15</f>
        <v>0</v>
      </c>
      <c r="AE32" s="12">
        <f>1/1000*'[1]4403Imp'!AC$15</f>
        <v>0</v>
      </c>
      <c r="AF32" s="12">
        <f>1/1000*'[1]4403Imp'!AD$15</f>
        <v>1.6892300000000001E-3</v>
      </c>
      <c r="AG32" s="12">
        <f>1/1000*'[1]4403Imp'!AE$15</f>
        <v>1.3225400000000001E-3</v>
      </c>
      <c r="AH32" s="12">
        <f>1/1000*'[1]4403Imp'!AF$15</f>
        <v>1.0667879999999999E-3</v>
      </c>
      <c r="AI32" s="12">
        <f>1/1000*'[1]4403Imp'!AG$15</f>
        <v>3.2750999999999999E-5</v>
      </c>
      <c r="AJ32" s="12">
        <f>1/1000*'[1]4403Imp'!AH$15</f>
        <v>1.55243E-4</v>
      </c>
      <c r="AK32" s="12">
        <f>1/1000*'[1]4403Imp'!AI$15</f>
        <v>1.58052E-4</v>
      </c>
      <c r="AL32" s="12">
        <f>1/1000*'[1]4403Imp'!AJ$15</f>
        <v>1.3008299999999999E-4</v>
      </c>
      <c r="AM32" s="12">
        <f>1/1000*'[1]4403Imp'!AK$15</f>
        <v>1.25902E-4</v>
      </c>
      <c r="AN32" s="12">
        <f>1/1000*'[1]4403Imp'!AL$15</f>
        <v>4.9461000000000004E-4</v>
      </c>
      <c r="AO32" s="12">
        <f>1/1000*'[1]4403Imp'!AM$15</f>
        <v>2.0206400000000001E-4</v>
      </c>
      <c r="AP32" s="12">
        <f>1/1000*'[1]4403Imp'!AN$15</f>
        <v>5.0847999999999998E-5</v>
      </c>
      <c r="AQ32" s="12">
        <f>1/1000*'[1]4403Imp'!AO$15</f>
        <v>2.6945E-5</v>
      </c>
      <c r="AR32" s="12">
        <f>1/1000*'[1]4403Imp'!AP$15</f>
        <v>2.7531999999999997E-5</v>
      </c>
      <c r="AS32" s="12">
        <f>1/1000*'[1]4403Imp'!AQ$15</f>
        <v>5.798209999999999E-4</v>
      </c>
      <c r="AT32" s="12">
        <f>1/1000*'[1]4403Imp'!AR$15</f>
        <v>6.40396E-4</v>
      </c>
      <c r="AU32" s="12">
        <f>1/1000*'[1]4403Imp'!AS$15</f>
        <v>1.0769899999999999E-3</v>
      </c>
      <c r="AV32" s="12">
        <f>1/1000*'[1]4403Imp'!AT$15</f>
        <v>0</v>
      </c>
      <c r="AW32" s="12">
        <f>1/1000*'[1]4403Imp'!AU$15</f>
        <v>0</v>
      </c>
      <c r="AX32" s="12">
        <f>1/1000*'[1]4403Imp'!AV$15</f>
        <v>0</v>
      </c>
      <c r="AY32" s="12">
        <f>1/1000*'[1]4403Imp'!AW$15</f>
        <v>0</v>
      </c>
      <c r="AZ32" s="12">
        <f>1/1000*'[1]4403Imp'!AX$15</f>
        <v>0</v>
      </c>
      <c r="BA32" s="12">
        <f>1/1000*'[1]4403Imp'!AY$15</f>
        <v>0</v>
      </c>
      <c r="BB32" s="12">
        <f>1/1000*'[1]4403Imp'!AZ$15</f>
        <v>0</v>
      </c>
      <c r="BC32" s="12">
        <f>1/1000*'[1]4403Imp'!BA$15</f>
        <v>0</v>
      </c>
      <c r="BD32" s="108"/>
    </row>
    <row r="33" spans="2:56">
      <c r="B33" s="115" t="s">
        <v>26</v>
      </c>
      <c r="C33" s="16">
        <f>1/$A$1*'[1]4403Imp'!B$163</f>
        <v>1.2170619999999998E-2</v>
      </c>
      <c r="D33" s="12">
        <f>1/$A$1*'[1]4403Imp'!C$163</f>
        <v>4.3343441399999995E-2</v>
      </c>
      <c r="E33" s="12">
        <f>1/$A$1*'[1]4403Imp'!D$163</f>
        <v>1.2837999999999999E-4</v>
      </c>
      <c r="F33" s="12">
        <f>1/$A$1*'[1]4403Imp'!E$163</f>
        <v>1.0110851799999999E-2</v>
      </c>
      <c r="G33" s="12">
        <f>1/$A$1*'[1]4403Imp'!F$163</f>
        <v>3.5472399999999997E-3</v>
      </c>
      <c r="H33" s="12">
        <f>1/$A$1*'[1]4403Imp'!G$163</f>
        <v>8.0818000000000001E-3</v>
      </c>
      <c r="I33" s="12">
        <f>1/$A$1*'[1]4403Imp'!H$163</f>
        <v>1.3810999999999999E-2</v>
      </c>
      <c r="J33" s="12">
        <f>1/$A$1*'[1]4403Imp'!I$163</f>
        <v>1.8910999999999997E-2</v>
      </c>
      <c r="K33" s="12">
        <f>1/$A$1*'[1]4403Imp'!J$163</f>
        <v>1.3781E-2</v>
      </c>
      <c r="L33" s="12">
        <f>1/$A$1*'[1]4403Imp'!K$163</f>
        <v>1.8255999999999998E-2</v>
      </c>
      <c r="M33" s="12">
        <f>1/$A$1*'[1]4403Imp'!L$163</f>
        <v>1.0338693333333333E-2</v>
      </c>
      <c r="N33" s="12">
        <f>1/$A$1*'[1]4403Imp'!M$163</f>
        <v>1.397E-2</v>
      </c>
      <c r="O33" s="12">
        <f>1/$A$1*'[1]4403Imp'!N$163</f>
        <v>1.0539999999999999E-2</v>
      </c>
      <c r="P33" s="12">
        <f>1/$A$1*'[1]4403Imp'!O$163</f>
        <v>9.9429999999999987E-3</v>
      </c>
      <c r="Q33" s="12">
        <f>1/$A$1*'[1]4403Imp'!P$163</f>
        <v>1.8138999999999999E-2</v>
      </c>
      <c r="R33" s="12">
        <f>1/$A$1*'[1]4403Imp'!Q$163</f>
        <v>1.9057999999999999E-2</v>
      </c>
      <c r="S33" s="12">
        <f>1/$A$1*'[1]4403Imp'!R$163</f>
        <v>2.3377999999999999E-2</v>
      </c>
      <c r="T33" s="12">
        <f>1/$A$1*'[1]4403Imp'!S$163</f>
        <v>2.4877E-2</v>
      </c>
      <c r="U33" s="12">
        <f>1/$A$1*'[1]4403Imp'!T$163</f>
        <v>0</v>
      </c>
      <c r="V33" s="12">
        <f>1/$A$1*'[1]4403Imp'!U$163</f>
        <v>0</v>
      </c>
      <c r="W33" s="12">
        <f>1/$A$1*'[1]4403Imp'!V$163</f>
        <v>0</v>
      </c>
      <c r="X33" s="12">
        <f>1/$A$1*'[1]4403Imp'!W$163</f>
        <v>0</v>
      </c>
      <c r="Y33" s="12">
        <f>1/$A$1*'[1]4403Imp'!X$163</f>
        <v>0</v>
      </c>
      <c r="Z33" s="12">
        <f>1/$A$1*'[1]4403Imp'!Y$163</f>
        <v>0</v>
      </c>
      <c r="AA33" s="12">
        <f>1/$A$1*'[1]4403Imp'!Z$163</f>
        <v>0</v>
      </c>
      <c r="AB33" s="12">
        <f>1/$A$1*'[1]4403Imp'!AA$163</f>
        <v>0</v>
      </c>
      <c r="AC33" s="61"/>
      <c r="AD33" s="16">
        <f>1/1000*'[1]4403Imp'!AB$163</f>
        <v>1.31E-3</v>
      </c>
      <c r="AE33" s="12">
        <f>1/1000*'[1]4403Imp'!AC$163</f>
        <v>1.5442839999999999E-3</v>
      </c>
      <c r="AF33" s="12">
        <f>1/1000*'[1]4403Imp'!AD$163</f>
        <v>2.1806000000000001E-5</v>
      </c>
      <c r="AG33" s="12">
        <f>1/1000*'[1]4403Imp'!AE$163</f>
        <v>8.9247299999999996E-4</v>
      </c>
      <c r="AH33" s="12">
        <f>1/1000*'[1]4403Imp'!AF$163</f>
        <v>4.2637099999999999E-4</v>
      </c>
      <c r="AI33" s="12">
        <f>1/1000*'[1]4403Imp'!AG$163</f>
        <v>2.153636E-3</v>
      </c>
      <c r="AJ33" s="12">
        <f>1/1000*'[1]4403Imp'!AH$163</f>
        <v>1.733294E-3</v>
      </c>
      <c r="AK33" s="12">
        <f>1/1000*'[1]4403Imp'!AI$163</f>
        <v>2.2534849999999999E-3</v>
      </c>
      <c r="AL33" s="12">
        <f>1/1000*'[1]4403Imp'!AJ$163</f>
        <v>2.567246E-3</v>
      </c>
      <c r="AM33" s="12">
        <f>1/1000*'[1]4403Imp'!AK$163</f>
        <v>2.7501750000000001E-3</v>
      </c>
      <c r="AN33" s="12">
        <f>1/1000*'[1]4403Imp'!AL$163</f>
        <v>2.6515200000000001E-3</v>
      </c>
      <c r="AO33" s="12">
        <f>1/1000*'[1]4403Imp'!AM$163</f>
        <v>2.4818409999999998E-3</v>
      </c>
      <c r="AP33" s="12">
        <f>1/1000*'[1]4403Imp'!AN$163</f>
        <v>2.8426999999999997E-3</v>
      </c>
      <c r="AQ33" s="12">
        <f>1/1000*'[1]4403Imp'!AO$163</f>
        <v>2.9116400000000001E-3</v>
      </c>
      <c r="AR33" s="12">
        <f>1/1000*'[1]4403Imp'!AP$163</f>
        <v>3.5865809999999997E-3</v>
      </c>
      <c r="AS33" s="12">
        <f>1/1000*'[1]4403Imp'!AQ$163</f>
        <v>3.2669569999999996E-3</v>
      </c>
      <c r="AT33" s="12">
        <f>1/1000*'[1]4403Imp'!AR$163</f>
        <v>3.2499E-3</v>
      </c>
      <c r="AU33" s="12">
        <f>1/1000*'[1]4403Imp'!AS$163</f>
        <v>2.1244290000000002E-3</v>
      </c>
      <c r="AV33" s="12">
        <f>1/1000*'[1]4403Imp'!AT$163</f>
        <v>0</v>
      </c>
      <c r="AW33" s="12">
        <f>1/1000*'[1]4403Imp'!AU$163</f>
        <v>0</v>
      </c>
      <c r="AX33" s="12">
        <f>1/1000*'[1]4403Imp'!AV$163</f>
        <v>0</v>
      </c>
      <c r="AY33" s="12">
        <f>1/1000*'[1]4403Imp'!AW$163</f>
        <v>0</v>
      </c>
      <c r="AZ33" s="12">
        <f>1/1000*'[1]4403Imp'!AX$163</f>
        <v>0</v>
      </c>
      <c r="BA33" s="12">
        <f>1/1000*'[1]4403Imp'!AY$163</f>
        <v>0</v>
      </c>
      <c r="BB33" s="12">
        <f>1/1000*'[1]4403Imp'!AZ$163</f>
        <v>0</v>
      </c>
      <c r="BC33" s="12">
        <f>1/1000*'[1]4403Imp'!BA$163</f>
        <v>0</v>
      </c>
      <c r="BD33" s="108"/>
    </row>
    <row r="34" spans="2:56">
      <c r="B34" s="115" t="s">
        <v>82</v>
      </c>
      <c r="C34" s="16">
        <f>1/$A$1*'[1]4403Imp'!B$184</f>
        <v>0</v>
      </c>
      <c r="D34" s="12">
        <f>1/$A$1*'[1]4403Imp'!C$184</f>
        <v>9.0886866666666666E-3</v>
      </c>
      <c r="E34" s="12">
        <f>1/$A$1*'[1]4403Imp'!D$184</f>
        <v>0</v>
      </c>
      <c r="F34" s="12">
        <f>1/$A$1*'[1]4403Imp'!E$184</f>
        <v>6.8517071999999998E-2</v>
      </c>
      <c r="G34" s="12">
        <f>1/$A$1*'[1]4403Imp'!F$184</f>
        <v>0.13631099999999999</v>
      </c>
      <c r="H34" s="12">
        <f>1/$A$1*'[1]4403Imp'!G$184</f>
        <v>0.10517267222222222</v>
      </c>
      <c r="I34" s="12">
        <f>1/$A$1*'[1]4403Imp'!H$184</f>
        <v>4.7342005E-2</v>
      </c>
      <c r="J34" s="12">
        <f>1/$A$1*'[1]4403Imp'!I$184</f>
        <v>9.0320363636363643E-2</v>
      </c>
      <c r="K34" s="12">
        <f>1/$A$1*'[1]4403Imp'!J$184</f>
        <v>8.036576956521739E-2</v>
      </c>
      <c r="L34" s="12">
        <f>1/$A$1*'[1]4403Imp'!K$184</f>
        <v>5.0483911111111113E-2</v>
      </c>
      <c r="M34" s="12">
        <f>1/$A$1*'[1]4403Imp'!L$184</f>
        <v>4.4576904761904762E-2</v>
      </c>
      <c r="N34" s="12">
        <f>1/$A$1*'[1]4403Imp'!M$184</f>
        <v>7.1514873913043481E-2</v>
      </c>
      <c r="O34" s="12">
        <f>1/$A$1*'[1]4403Imp'!N$184</f>
        <v>7.9946000000000003E-2</v>
      </c>
      <c r="P34" s="12">
        <f>1/$A$1*'[1]4403Imp'!O$184</f>
        <v>5.2772082608695647E-2</v>
      </c>
      <c r="Q34" s="12">
        <f>1/$A$1*'[1]4403Imp'!P$184</f>
        <v>5.3256662500000003E-2</v>
      </c>
      <c r="R34" s="12">
        <f>1/$A$1*'[1]4403Imp'!Q$184</f>
        <v>7.4850404166666662E-2</v>
      </c>
      <c r="S34" s="12">
        <f>1/$A$1*'[1]4403Imp'!R$184</f>
        <v>0.15570947499999999</v>
      </c>
      <c r="T34" s="12">
        <f>1/$A$1*'[1]4403Imp'!S$184</f>
        <v>0.11676803500000001</v>
      </c>
      <c r="U34" s="12">
        <f>1/$A$1*'[1]4403Imp'!T$184</f>
        <v>0</v>
      </c>
      <c r="V34" s="12">
        <f>1/$A$1*'[1]4403Imp'!U$184</f>
        <v>0</v>
      </c>
      <c r="W34" s="12">
        <f>1/$A$1*'[1]4403Imp'!V$184</f>
        <v>0</v>
      </c>
      <c r="X34" s="12">
        <f>1/$A$1*'[1]4403Imp'!W$184</f>
        <v>0</v>
      </c>
      <c r="Y34" s="12">
        <f>1/$A$1*'[1]4403Imp'!X$184</f>
        <v>0</v>
      </c>
      <c r="Z34" s="12">
        <f>1/$A$1*'[1]4403Imp'!Y$184</f>
        <v>0</v>
      </c>
      <c r="AA34" s="12">
        <f>1/$A$1*'[1]4403Imp'!Z$184</f>
        <v>0</v>
      </c>
      <c r="AB34" s="12">
        <f>1/$A$1*'[1]4403Imp'!AA$184</f>
        <v>0</v>
      </c>
      <c r="AC34" s="61"/>
      <c r="AD34" s="16">
        <f>1/1000*'[1]4403Imp'!AB$184</f>
        <v>0</v>
      </c>
      <c r="AE34" s="12">
        <f>1/1000*'[1]4403Imp'!AC$184</f>
        <v>1.363303E-3</v>
      </c>
      <c r="AF34" s="12">
        <f>1/1000*'[1]4403Imp'!AD$184</f>
        <v>0</v>
      </c>
      <c r="AG34" s="12">
        <f>1/1000*'[1]4403Imp'!AE$184</f>
        <v>9.1581239999999984E-3</v>
      </c>
      <c r="AH34" s="12">
        <f>1/1000*'[1]4403Imp'!AF$184</f>
        <v>1.8300920999999998E-2</v>
      </c>
      <c r="AI34" s="12">
        <f>1/1000*'[1]4403Imp'!AG$184</f>
        <v>1.8931080999999999E-2</v>
      </c>
      <c r="AJ34" s="12">
        <f>1/1000*'[1]4403Imp'!AH$184</f>
        <v>9.4684009999999996E-3</v>
      </c>
      <c r="AK34" s="12">
        <f>1/1000*'[1]4403Imp'!AI$184</f>
        <v>1.9870479999999999E-2</v>
      </c>
      <c r="AL34" s="12">
        <f>1/1000*'[1]4403Imp'!AJ$184</f>
        <v>1.8484127000000003E-2</v>
      </c>
      <c r="AM34" s="12">
        <f>1/1000*'[1]4403Imp'!AK$184</f>
        <v>9.0871040000000004E-3</v>
      </c>
      <c r="AN34" s="12">
        <f>1/1000*'[1]4403Imp'!AL$184</f>
        <v>9.3611500000000004E-3</v>
      </c>
      <c r="AO34" s="12">
        <f>1/1000*'[1]4403Imp'!AM$184</f>
        <v>1.6448421000000001E-2</v>
      </c>
      <c r="AP34" s="12">
        <f>1/1000*'[1]4403Imp'!AN$184</f>
        <v>1.5104996000000001E-2</v>
      </c>
      <c r="AQ34" s="12">
        <f>1/1000*'[1]4403Imp'!AO$184</f>
        <v>1.2137578999999999E-2</v>
      </c>
      <c r="AR34" s="12">
        <f>1/1000*'[1]4403Imp'!AP$184</f>
        <v>1.2781598999999999E-2</v>
      </c>
      <c r="AS34" s="12">
        <f>1/1000*'[1]4403Imp'!AQ$184</f>
        <v>1.7964096999999998E-2</v>
      </c>
      <c r="AT34" s="12">
        <f>1/1000*'[1]4403Imp'!AR$184</f>
        <v>3.1141894999999999E-2</v>
      </c>
      <c r="AU34" s="12">
        <f>1/1000*'[1]4403Imp'!AS$184</f>
        <v>2.3353607000000002E-2</v>
      </c>
      <c r="AV34" s="12">
        <f>1/1000*'[1]4403Imp'!AT$184</f>
        <v>0</v>
      </c>
      <c r="AW34" s="12">
        <f>1/1000*'[1]4403Imp'!AU$184</f>
        <v>0</v>
      </c>
      <c r="AX34" s="12">
        <f>1/1000*'[1]4403Imp'!AV$184</f>
        <v>0</v>
      </c>
      <c r="AY34" s="12">
        <f>1/1000*'[1]4403Imp'!AW$184</f>
        <v>0</v>
      </c>
      <c r="AZ34" s="12">
        <f>1/1000*'[1]4403Imp'!AX$184</f>
        <v>0</v>
      </c>
      <c r="BA34" s="12">
        <f>1/1000*'[1]4403Imp'!AY$184</f>
        <v>0</v>
      </c>
      <c r="BB34" s="12">
        <f>1/1000*'[1]4403Imp'!AZ$184</f>
        <v>0</v>
      </c>
      <c r="BC34" s="12">
        <f>1/1000*'[1]4403Imp'!BA$184</f>
        <v>0</v>
      </c>
      <c r="BD34" s="108"/>
    </row>
    <row r="35" spans="2:56">
      <c r="B35" s="115" t="s">
        <v>81</v>
      </c>
      <c r="C35" s="16">
        <f>1/$A$1*'[1]4403Imp'!B$209</f>
        <v>1.1258823529411764E-2</v>
      </c>
      <c r="D35" s="12">
        <f>1/$A$1*'[1]4403Imp'!C$209</f>
        <v>1.0977562499999999E-2</v>
      </c>
      <c r="E35" s="12">
        <f>1/$A$1*'[1]4403Imp'!D$209</f>
        <v>2.1476435294117645E-2</v>
      </c>
      <c r="F35" s="12">
        <f>1/$A$1*'[1]4403Imp'!E$209</f>
        <v>1.9372683333333331E-2</v>
      </c>
      <c r="G35" s="12">
        <f>1/$A$1*'[1]4403Imp'!F$209</f>
        <v>1.7965394736842104E-2</v>
      </c>
      <c r="H35" s="12">
        <f>1/$A$1*'[1]4403Imp'!G$209</f>
        <v>2.0530714999999998E-2</v>
      </c>
      <c r="I35" s="12">
        <f>1/$A$1*'[1]4403Imp'!H$209</f>
        <v>1.0620814285714285E-2</v>
      </c>
      <c r="J35" s="12">
        <f>1/$A$1*'[1]4403Imp'!I$209</f>
        <v>0</v>
      </c>
      <c r="K35" s="12">
        <f>1/$A$1*'[1]4403Imp'!J$209</f>
        <v>3.1206686956521738E-2</v>
      </c>
      <c r="L35" s="12">
        <f>1/$A$1*'[1]4403Imp'!K$209</f>
        <v>2.6490766666666665E-2</v>
      </c>
      <c r="M35" s="12">
        <f>1/$A$1*'[1]4403Imp'!L$209</f>
        <v>1.1705666666666666E-2</v>
      </c>
      <c r="N35" s="12">
        <f>1/$A$1*'[1]4403Imp'!M$209</f>
        <v>2.9319999999999997E-3</v>
      </c>
      <c r="O35" s="12">
        <f>1/$A$1*'[1]4403Imp'!N$209</f>
        <v>0</v>
      </c>
      <c r="P35" s="12">
        <f>1/$A$1*'[1]4403Imp'!O$209</f>
        <v>0</v>
      </c>
      <c r="Q35" s="12">
        <f>1/$A$1*'[1]4403Imp'!P$209</f>
        <v>0</v>
      </c>
      <c r="R35" s="12">
        <f>1/$A$1*'[1]4403Imp'!Q$209</f>
        <v>1.0667425925925924E-2</v>
      </c>
      <c r="S35" s="12">
        <f>1/$A$1*'[1]4403Imp'!R$209</f>
        <v>5.1898782608695647E-2</v>
      </c>
      <c r="T35" s="12">
        <f>1/$A$1*'[1]4403Imp'!S$209</f>
        <v>3.4900986956521739E-2</v>
      </c>
      <c r="U35" s="12">
        <f>1/$A$1*'[1]4403Imp'!T$209</f>
        <v>0</v>
      </c>
      <c r="V35" s="12">
        <f>1/$A$1*'[1]4403Imp'!U$209</f>
        <v>0</v>
      </c>
      <c r="W35" s="12">
        <f>1/$A$1*'[1]4403Imp'!V$209</f>
        <v>0</v>
      </c>
      <c r="X35" s="12">
        <f>1/$A$1*'[1]4403Imp'!W$209</f>
        <v>0</v>
      </c>
      <c r="Y35" s="12">
        <f>1/$A$1*'[1]4403Imp'!X$209</f>
        <v>0</v>
      </c>
      <c r="Z35" s="12">
        <f>1/$A$1*'[1]4403Imp'!Y$209</f>
        <v>0</v>
      </c>
      <c r="AA35" s="12">
        <f>1/$A$1*'[1]4403Imp'!Z$209</f>
        <v>0</v>
      </c>
      <c r="AB35" s="12">
        <f>1/$A$1*'[1]4403Imp'!AA$209</f>
        <v>0</v>
      </c>
      <c r="AC35" s="61"/>
      <c r="AD35" s="16">
        <f>1/1000*'[1]4403Imp'!AB$209</f>
        <v>1.9139999999999999E-3</v>
      </c>
      <c r="AE35" s="12">
        <f>1/1000*'[1]4403Imp'!AC$209</f>
        <v>1.7564100000000001E-3</v>
      </c>
      <c r="AF35" s="12">
        <f>1/1000*'[1]4403Imp'!AD$209</f>
        <v>3.6509939999999999E-3</v>
      </c>
      <c r="AG35" s="12">
        <f>1/1000*'[1]4403Imp'!AE$209</f>
        <v>3.4870829999999998E-3</v>
      </c>
      <c r="AH35" s="12">
        <f>1/1000*'[1]4403Imp'!AF$209</f>
        <v>3.4134249999999999E-3</v>
      </c>
      <c r="AI35" s="12">
        <f>1/1000*'[1]4403Imp'!AG$209</f>
        <v>4.1061429999999996E-3</v>
      </c>
      <c r="AJ35" s="12">
        <f>1/1000*'[1]4403Imp'!AH$209</f>
        <v>2.2303710000000001E-3</v>
      </c>
      <c r="AK35" s="12">
        <f>1/1000*'[1]4403Imp'!AI$209</f>
        <v>0</v>
      </c>
      <c r="AL35" s="12">
        <f>1/1000*'[1]4403Imp'!AJ$209</f>
        <v>7.1775379999999998E-3</v>
      </c>
      <c r="AM35" s="12">
        <f>1/1000*'[1]4403Imp'!AK$209</f>
        <v>4.7683380000000004E-3</v>
      </c>
      <c r="AN35" s="12">
        <f>1/1000*'[1]4403Imp'!AL$209</f>
        <v>2.4581900000000003E-3</v>
      </c>
      <c r="AO35" s="12">
        <f>1/1000*'[1]4403Imp'!AM$209</f>
        <v>0</v>
      </c>
      <c r="AP35" s="12">
        <f>1/1000*'[1]4403Imp'!AN$209</f>
        <v>0</v>
      </c>
      <c r="AQ35" s="12">
        <f>1/1000*'[1]4403Imp'!AO$209</f>
        <v>0</v>
      </c>
      <c r="AR35" s="12">
        <f>1/1000*'[1]4403Imp'!AP$209</f>
        <v>0</v>
      </c>
      <c r="AS35" s="12">
        <f>1/1000*'[1]4403Imp'!AQ$209</f>
        <v>2.8802049999999998E-3</v>
      </c>
      <c r="AT35" s="12">
        <f>1/1000*'[1]4403Imp'!AR$209</f>
        <v>1.193672E-2</v>
      </c>
      <c r="AU35" s="12">
        <f>1/1000*'[1]4403Imp'!AS$209</f>
        <v>8.0272269999999996E-3</v>
      </c>
      <c r="AV35" s="12">
        <f>1/1000*'[1]4403Imp'!AT$209</f>
        <v>0</v>
      </c>
      <c r="AW35" s="12">
        <f>1/1000*'[1]4403Imp'!AU$209</f>
        <v>0</v>
      </c>
      <c r="AX35" s="12">
        <f>1/1000*'[1]4403Imp'!AV$209</f>
        <v>0</v>
      </c>
      <c r="AY35" s="12">
        <f>1/1000*'[1]4403Imp'!AW$209</f>
        <v>0</v>
      </c>
      <c r="AZ35" s="12">
        <f>1/1000*'[1]4403Imp'!AX$209</f>
        <v>0</v>
      </c>
      <c r="BA35" s="12">
        <f>1/1000*'[1]4403Imp'!AY$209</f>
        <v>0</v>
      </c>
      <c r="BB35" s="12">
        <f>1/1000*'[1]4403Imp'!AZ$209</f>
        <v>0</v>
      </c>
      <c r="BC35" s="12">
        <f>1/1000*'[1]4403Imp'!BA$209</f>
        <v>0</v>
      </c>
      <c r="BD35" s="108"/>
    </row>
    <row r="36" spans="2:56" ht="13" thickBot="1">
      <c r="B36" s="121" t="s">
        <v>20</v>
      </c>
      <c r="C36" s="131">
        <f t="shared" ref="C36:AB36" si="12">SUM(C31:C31)-SUM(C32:C35)</f>
        <v>7.6470000000000392E-3</v>
      </c>
      <c r="D36" s="53">
        <f t="shared" si="12"/>
        <v>5.0799999999999457E-4</v>
      </c>
      <c r="E36" s="53">
        <f t="shared" si="12"/>
        <v>9.9699999999997013E-4</v>
      </c>
      <c r="F36" s="53">
        <f t="shared" si="12"/>
        <v>2.0559999999997802E-3</v>
      </c>
      <c r="G36" s="53">
        <f t="shared" si="12"/>
        <v>3.5229999999999151E-3</v>
      </c>
      <c r="H36" s="53">
        <f t="shared" si="12"/>
        <v>3.5570000000000879E-3</v>
      </c>
      <c r="I36" s="53">
        <f t="shared" si="12"/>
        <v>1.5990000000001003E-3</v>
      </c>
      <c r="J36" s="53">
        <f t="shared" si="12"/>
        <v>6.9999999999982576E-4</v>
      </c>
      <c r="K36" s="53">
        <f t="shared" si="12"/>
        <v>0</v>
      </c>
      <c r="L36" s="53">
        <f t="shared" si="12"/>
        <v>1.1800000000038169E-4</v>
      </c>
      <c r="M36" s="53">
        <f t="shared" si="12"/>
        <v>2.859999999999252E-4</v>
      </c>
      <c r="N36" s="53">
        <f t="shared" si="12"/>
        <v>0</v>
      </c>
      <c r="O36" s="53">
        <f t="shared" si="12"/>
        <v>1.129999999999326E-4</v>
      </c>
      <c r="P36" s="53">
        <f t="shared" si="12"/>
        <v>0</v>
      </c>
      <c r="Q36" s="53">
        <f t="shared" si="12"/>
        <v>-7.2164496600635175E-16</v>
      </c>
      <c r="R36" s="53">
        <f t="shared" si="12"/>
        <v>2.8299999999983894E-4</v>
      </c>
      <c r="S36" s="53">
        <f t="shared" si="12"/>
        <v>1.9799999999994822E-4</v>
      </c>
      <c r="T36" s="53">
        <f t="shared" si="12"/>
        <v>4.780000000000062E-4</v>
      </c>
      <c r="U36" s="53">
        <f t="shared" si="12"/>
        <v>0</v>
      </c>
      <c r="V36" s="53">
        <f t="shared" si="12"/>
        <v>0</v>
      </c>
      <c r="W36" s="53">
        <f t="shared" si="12"/>
        <v>0</v>
      </c>
      <c r="X36" s="53">
        <f t="shared" si="12"/>
        <v>0</v>
      </c>
      <c r="Y36" s="53">
        <f t="shared" si="12"/>
        <v>0</v>
      </c>
      <c r="Z36" s="53">
        <f t="shared" si="12"/>
        <v>0</v>
      </c>
      <c r="AA36" s="53">
        <f t="shared" si="12"/>
        <v>0</v>
      </c>
      <c r="AB36" s="53">
        <f t="shared" si="12"/>
        <v>0</v>
      </c>
      <c r="AC36" s="65"/>
      <c r="AD36" s="18">
        <f t="shared" ref="AD36:BC36" si="13">SUM(AD31:AD31)-SUM(AD32:AD35)</f>
        <v>4.7704895589362195E-18</v>
      </c>
      <c r="AE36" s="15">
        <f t="shared" si="13"/>
        <v>6.4672800000000266E-4</v>
      </c>
      <c r="AF36" s="15">
        <f t="shared" si="13"/>
        <v>1.8496269999999822E-3</v>
      </c>
      <c r="AG36" s="15">
        <f t="shared" si="13"/>
        <v>8.6212699999999899E-4</v>
      </c>
      <c r="AH36" s="15">
        <f t="shared" si="13"/>
        <v>1.0269279999999721E-3</v>
      </c>
      <c r="AI36" s="15">
        <f t="shared" si="13"/>
        <v>2.2949180000000138E-3</v>
      </c>
      <c r="AJ36" s="15">
        <f t="shared" si="13"/>
        <v>2.4718640000000649E-3</v>
      </c>
      <c r="AK36" s="15">
        <f t="shared" si="13"/>
        <v>1.7200980000000241E-2</v>
      </c>
      <c r="AL36" s="15">
        <f t="shared" si="13"/>
        <v>8.4456099999987919E-4</v>
      </c>
      <c r="AM36" s="15">
        <f t="shared" si="13"/>
        <v>1.3042820000000177E-3</v>
      </c>
      <c r="AN36" s="15">
        <f t="shared" si="13"/>
        <v>2.5747800000001445E-3</v>
      </c>
      <c r="AO36" s="15">
        <f t="shared" si="13"/>
        <v>5.3619900000001254E-3</v>
      </c>
      <c r="AP36" s="15">
        <f t="shared" si="13"/>
        <v>8.8328010000000047E-3</v>
      </c>
      <c r="AQ36" s="15">
        <f t="shared" si="13"/>
        <v>1.9590182999999876E-2</v>
      </c>
      <c r="AR36" s="15">
        <f t="shared" si="13"/>
        <v>1.4409331000000143E-2</v>
      </c>
      <c r="AS36" s="15">
        <f t="shared" si="13"/>
        <v>1.1248309999999963E-2</v>
      </c>
      <c r="AT36" s="15">
        <f t="shared" si="13"/>
        <v>1.3883752999999839E-2</v>
      </c>
      <c r="AU36" s="15">
        <f t="shared" si="13"/>
        <v>9.6238869999996715E-3</v>
      </c>
      <c r="AV36" s="15">
        <f t="shared" si="13"/>
        <v>0</v>
      </c>
      <c r="AW36" s="15">
        <f t="shared" si="13"/>
        <v>0</v>
      </c>
      <c r="AX36" s="15">
        <f t="shared" si="13"/>
        <v>0</v>
      </c>
      <c r="AY36" s="15">
        <f t="shared" si="13"/>
        <v>0</v>
      </c>
      <c r="AZ36" s="15">
        <f t="shared" si="13"/>
        <v>0</v>
      </c>
      <c r="BA36" s="15">
        <f t="shared" si="13"/>
        <v>0</v>
      </c>
      <c r="BB36" s="15">
        <f t="shared" si="13"/>
        <v>0</v>
      </c>
      <c r="BC36" s="15">
        <f t="shared" si="13"/>
        <v>0</v>
      </c>
      <c r="BD36" s="108"/>
    </row>
    <row r="37" spans="2:56" ht="13" thickTop="1">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2:56">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2:56">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2:56">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2:56">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2:56">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2:56">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2:56">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2:56">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2:56">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2:56">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2:56">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30:55">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sheetData>
  <mergeCells count="5">
    <mergeCell ref="B2:B4"/>
    <mergeCell ref="C2:AB2"/>
    <mergeCell ref="C3:AB3"/>
    <mergeCell ref="AD2:BC2"/>
    <mergeCell ref="AD3:BC3"/>
  </mergeCells>
  <phoneticPr fontId="2" type="noConversion"/>
  <pageMargins left="0.75" right="0.75" top="1" bottom="1" header="0.5" footer="0.5"/>
  <pageSetup paperSize="9" scale="7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70"/>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[2]RWE!$A$7</f>
        <v>1.82</v>
      </c>
      <c r="B1" s="104"/>
    </row>
    <row r="2" spans="1:56" s="107" customFormat="1" ht="16" thickTop="1">
      <c r="A2" s="9"/>
      <c r="B2" s="226" t="s">
        <v>41</v>
      </c>
      <c r="C2" s="224" t="s">
        <v>204</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189</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25">
        <f>1/$A$1*'[1]4407Imp'!B$263</f>
        <v>6.1076831309752513E-2</v>
      </c>
      <c r="D5" s="52">
        <f>1/$A$1*'[1]4407Imp'!C$263</f>
        <v>0.12417064601215015</v>
      </c>
      <c r="E5" s="52">
        <f>1/$A$1*'[1]4407Imp'!D$263</f>
        <v>0.29952056155107276</v>
      </c>
      <c r="F5" s="52">
        <f>1/$A$1*'[1]4407Imp'!E$263</f>
        <v>0.33090426624664221</v>
      </c>
      <c r="G5" s="52">
        <f>1/$A$1*'[1]4407Imp'!F$263</f>
        <v>0.49255499634871791</v>
      </c>
      <c r="H5" s="52">
        <f>1/$A$1*'[1]4407Imp'!G$263</f>
        <v>0.64898810740846036</v>
      </c>
      <c r="I5" s="52">
        <f>1/$A$1*'[1]4407Imp'!H$263</f>
        <v>0.92630713501601236</v>
      </c>
      <c r="J5" s="52">
        <f>1/$A$1*'[1]4407Imp'!I$263</f>
        <v>0.99834804547042733</v>
      </c>
      <c r="K5" s="52">
        <f>1/$A$1*'[1]4407Imp'!J$263</f>
        <v>0.81818398977070883</v>
      </c>
      <c r="L5" s="52">
        <f>1/$A$1*'[1]4407Imp'!K$263</f>
        <v>0.91660725493040263</v>
      </c>
      <c r="M5" s="52">
        <f>1/$A$1*'[1]4407Imp'!L$263</f>
        <v>1.2349004148787543</v>
      </c>
      <c r="N5" s="52">
        <f>1/$A$1*'[1]4407Imp'!M$263</f>
        <v>1.1567486275080239</v>
      </c>
      <c r="O5" s="52">
        <f>1/$A$1*'[1]4407Imp'!N$263</f>
        <v>1.2087374101479793</v>
      </c>
      <c r="P5" s="52">
        <f>1/$A$1*'[1]4407Imp'!O$263</f>
        <v>1.4774295074066279</v>
      </c>
      <c r="Q5" s="54">
        <f>1/$A$1*'[1]4407Imp'!P$263</f>
        <v>1.9135946915570055</v>
      </c>
      <c r="R5" s="54">
        <f>1/$A$1*'[1]4407Imp'!Q$263</f>
        <v>1.8281213827461731</v>
      </c>
      <c r="S5" s="54">
        <f>1/$A$1*'[1]4407Imp'!R$263</f>
        <v>1.8466640064829036</v>
      </c>
      <c r="T5" s="54">
        <f>1/$A$1*'[1]4407Imp'!S$263</f>
        <v>1.9478246167369071</v>
      </c>
      <c r="U5" s="54">
        <f>1/$A$1*'[1]4407Imp'!T$263</f>
        <v>0.56248374000000001</v>
      </c>
      <c r="V5" s="54">
        <f>1/$A$1*'[1]4407Imp'!U$263</f>
        <v>9.1011714285714279E-2</v>
      </c>
      <c r="W5" s="54">
        <f>1/$A$1*'[1]4407Imp'!V$263</f>
        <v>9.1011714285714279E-2</v>
      </c>
      <c r="X5" s="54">
        <f>1/$A$1*'[1]4407Imp'!W$263</f>
        <v>9.1011714285714279E-2</v>
      </c>
      <c r="Y5" s="54">
        <f>1/$A$1*'[1]4407Imp'!X$263</f>
        <v>9.1011714285714279E-2</v>
      </c>
      <c r="Z5" s="54">
        <f>1/$A$1*'[1]4407Imp'!Y$263</f>
        <v>9.1011714285714279E-2</v>
      </c>
      <c r="AA5" s="54">
        <f>1/$A$1*'[1]4407Imp'!Z$263</f>
        <v>9.1011714285714279E-2</v>
      </c>
      <c r="AB5" s="54">
        <f>1/$A$1*'[1]4407Imp'!AA$263</f>
        <v>9.1011714285714279E-2</v>
      </c>
      <c r="AC5" s="95"/>
      <c r="AD5" s="66">
        <f>1/1000*'[1]4407Imp'!AB$263</f>
        <v>3.4893999999999994E-2</v>
      </c>
      <c r="AE5" s="67">
        <f>1/1000*'[1]4407Imp'!AC$263</f>
        <v>5.6489127000000014E-2</v>
      </c>
      <c r="AF5" s="67">
        <f>1/1000*'[1]4407Imp'!AD$263</f>
        <v>0.11825907299999999</v>
      </c>
      <c r="AG5" s="67">
        <f>1/1000*'[1]4407Imp'!AE$263</f>
        <v>0.14730841900000002</v>
      </c>
      <c r="AH5" s="67">
        <f>1/1000*'[1]4407Imp'!AF$263</f>
        <v>0.22957054399999993</v>
      </c>
      <c r="AI5" s="67">
        <f>1/1000*'[1]4407Imp'!AG$263</f>
        <v>0.2952621869999999</v>
      </c>
      <c r="AJ5" s="67">
        <f>1/1000*'[1]4407Imp'!AH$263</f>
        <v>0.36509566399999993</v>
      </c>
      <c r="AK5" s="67">
        <f>1/1000*'[1]4407Imp'!AI$263</f>
        <v>0.44707308900000015</v>
      </c>
      <c r="AL5" s="67">
        <f>1/1000*'[1]4407Imp'!AJ$263</f>
        <v>0.43888282500000014</v>
      </c>
      <c r="AM5" s="67">
        <f>1/1000*'[1]4407Imp'!AK$263</f>
        <v>0.36100817899999993</v>
      </c>
      <c r="AN5" s="67">
        <f>1/1000*'[1]4407Imp'!AL$263</f>
        <v>0.51896012999999996</v>
      </c>
      <c r="AO5" s="67">
        <f>1/1000*'[1]4407Imp'!AM$263</f>
        <v>0.60541028600000002</v>
      </c>
      <c r="AP5" s="67">
        <f>1/1000*'[1]4407Imp'!AN$263</f>
        <v>0.60884666100000007</v>
      </c>
      <c r="AQ5" s="67">
        <f>1/1000*'[1]4407Imp'!AO$263</f>
        <v>0.80348002200000013</v>
      </c>
      <c r="AR5" s="67">
        <f>1/1000*'[1]4407Imp'!AP$263</f>
        <v>1.2184102150000002</v>
      </c>
      <c r="AS5" s="67">
        <f>1/1000*'[1]4407Imp'!AQ$263</f>
        <v>1.1449223320000002</v>
      </c>
      <c r="AT5" s="67">
        <f>1/1000*'[1]4407Imp'!AR$263</f>
        <v>0.81849644232000007</v>
      </c>
      <c r="AU5" s="67">
        <f>1/1000*'[1]4407Imp'!AS$263</f>
        <v>0.99934170603999983</v>
      </c>
      <c r="AV5" s="67">
        <f>1/1000*'[1]4407Imp'!AT$263</f>
        <v>0.26699881390000002</v>
      </c>
      <c r="AW5" s="67">
        <f>1/1000*'[1]4407Imp'!AU$263</f>
        <v>0</v>
      </c>
      <c r="AX5" s="67">
        <f>1/1000*'[1]4407Imp'!AV$263</f>
        <v>0</v>
      </c>
      <c r="AY5" s="67">
        <f>1/1000*'[1]4407Imp'!AW$263</f>
        <v>0</v>
      </c>
      <c r="AZ5" s="67">
        <f>1/1000*'[1]4407Imp'!AX$263</f>
        <v>0</v>
      </c>
      <c r="BA5" s="67">
        <f>1/1000*'[1]4407Imp'!AY$263</f>
        <v>0</v>
      </c>
      <c r="BB5" s="67">
        <f>1/1000*'[1]4407Imp'!AZ$263</f>
        <v>0</v>
      </c>
      <c r="BC5" s="67">
        <f>1/1000*'[1]4407Imp'!BA$263</f>
        <v>0</v>
      </c>
      <c r="BD5" s="108"/>
    </row>
    <row r="6" spans="1:56" ht="17.149999999999999" customHeight="1" thickTop="1">
      <c r="B6" s="142" t="s">
        <v>21</v>
      </c>
      <c r="C6" s="143">
        <f>1/$A$1*'[1]4407Imp'!B$266</f>
        <v>0</v>
      </c>
      <c r="D6" s="35">
        <f>1/$A$1*'[1]4407Imp'!C$266</f>
        <v>8.969999999999999E-4</v>
      </c>
      <c r="E6" s="35">
        <f>1/$A$1*'[1]4407Imp'!D$266</f>
        <v>3.1194614999999998E-3</v>
      </c>
      <c r="F6" s="35">
        <f>1/$A$1*'[1]4407Imp'!E$266</f>
        <v>1.1362406666666665E-3</v>
      </c>
      <c r="G6" s="35">
        <f>1/$A$1*'[1]4407Imp'!F$266</f>
        <v>5.7420999999999991E-4</v>
      </c>
      <c r="H6" s="35">
        <f>1/$A$1*'[1]4407Imp'!G$266</f>
        <v>3.8544106666666658E-3</v>
      </c>
      <c r="I6" s="35">
        <f>1/$A$1*'[1]4407Imp'!H$266</f>
        <v>9.0136981428571416E-3</v>
      </c>
      <c r="J6" s="35">
        <f>1/$A$1*'[1]4407Imp'!I$266</f>
        <v>3.5189413684981671E-3</v>
      </c>
      <c r="K6" s="35">
        <f>1/$A$1*'[1]4407Imp'!J$266</f>
        <v>4.7102356271062264E-3</v>
      </c>
      <c r="L6" s="35">
        <f>1/$A$1*'[1]4407Imp'!K$266</f>
        <v>1.5513646153846154E-2</v>
      </c>
      <c r="M6" s="35">
        <f>1/$A$1*'[1]4407Imp'!L$266</f>
        <v>1.4743219435897433E-2</v>
      </c>
      <c r="N6" s="35">
        <f>1/$A$1*'[1]4407Imp'!M$266</f>
        <v>2.1865336698901096E-2</v>
      </c>
      <c r="O6" s="35">
        <f>1/$A$1*'[1]4407Imp'!N$266</f>
        <v>1.7966979449816844E-2</v>
      </c>
      <c r="P6" s="35">
        <f>1/$A$1*'[1]4407Imp'!O$266</f>
        <v>3.2017294459863947E-2</v>
      </c>
      <c r="Q6" s="35">
        <f>1/$A$1*'[1]4407Imp'!P$266</f>
        <v>4.1739493142961805E-2</v>
      </c>
      <c r="R6" s="35">
        <f>1/$A$1*'[1]4407Imp'!Q$266</f>
        <v>6.6491388738083593E-2</v>
      </c>
      <c r="S6" s="35">
        <f>1/$A$1*'[1]4407Imp'!R$266</f>
        <v>0.30078411999999999</v>
      </c>
      <c r="T6" s="35">
        <f>1/$A$1*'[1]4407Imp'!S$266</f>
        <v>0.51108693999999999</v>
      </c>
      <c r="U6" s="35">
        <f>1/$A$1*'[1]4407Imp'!T$266</f>
        <v>0.55459586000000005</v>
      </c>
      <c r="V6" s="35">
        <f>1/$A$1*'[1]4407Imp'!U$266</f>
        <v>8.843571428571427E-2</v>
      </c>
      <c r="W6" s="35">
        <f>1/$A$1*'[1]4407Imp'!V$266</f>
        <v>8.843571428571427E-2</v>
      </c>
      <c r="X6" s="35">
        <f>1/$A$1*'[1]4407Imp'!W$266</f>
        <v>8.843571428571427E-2</v>
      </c>
      <c r="Y6" s="35">
        <f>1/$A$1*'[1]4407Imp'!X$266</f>
        <v>8.843571428571427E-2</v>
      </c>
      <c r="Z6" s="35">
        <f>1/$A$1*'[1]4407Imp'!Y$266</f>
        <v>8.843571428571427E-2</v>
      </c>
      <c r="AA6" s="35">
        <f>1/$A$1*'[1]4407Imp'!Z$266</f>
        <v>8.843571428571427E-2</v>
      </c>
      <c r="AB6" s="35">
        <f>1/$A$1*'[1]4407Imp'!AA$266</f>
        <v>8.843571428571427E-2</v>
      </c>
      <c r="AC6" s="59"/>
      <c r="AD6" s="60">
        <f>1/1000*'[1]4407Imp'!AB$266</f>
        <v>1.4300000000000001E-4</v>
      </c>
      <c r="AE6" s="35">
        <f>1/1000*'[1]4407Imp'!AC$266</f>
        <v>4.6381599999999998E-4</v>
      </c>
      <c r="AF6" s="35">
        <f>1/1000*'[1]4407Imp'!AD$266</f>
        <v>5.1171100000000009E-4</v>
      </c>
      <c r="AG6" s="35">
        <f>1/1000*'[1]4407Imp'!AE$266</f>
        <v>1.7389980000000003E-3</v>
      </c>
      <c r="AH6" s="35">
        <f>1/1000*'[1]4407Imp'!AF$266</f>
        <v>1.5056009999999999E-3</v>
      </c>
      <c r="AI6" s="35">
        <f>1/1000*'[1]4407Imp'!AG$266</f>
        <v>2.920574E-3</v>
      </c>
      <c r="AJ6" s="35">
        <f>1/1000*'[1]4407Imp'!AH$266</f>
        <v>3.6150219999999999E-3</v>
      </c>
      <c r="AK6" s="35">
        <f>1/1000*'[1]4407Imp'!AI$266</f>
        <v>3.4050560000000001E-3</v>
      </c>
      <c r="AL6" s="35">
        <f>1/1000*'[1]4407Imp'!AJ$266</f>
        <v>5.4825339999999998E-3</v>
      </c>
      <c r="AM6" s="35">
        <f>1/1000*'[1]4407Imp'!AK$266</f>
        <v>9.1071010000000011E-3</v>
      </c>
      <c r="AN6" s="35">
        <f>1/1000*'[1]4407Imp'!AL$266</f>
        <v>1.431286E-2</v>
      </c>
      <c r="AO6" s="35">
        <f>1/1000*'[1]4407Imp'!AM$266</f>
        <v>3.4020335999999998E-2</v>
      </c>
      <c r="AP6" s="35">
        <f>1/1000*'[1]4407Imp'!AN$266</f>
        <v>2.8881635999999999E-2</v>
      </c>
      <c r="AQ6" s="35">
        <f>1/1000*'[1]4407Imp'!AO$266</f>
        <v>4.3282034000000004E-2</v>
      </c>
      <c r="AR6" s="35">
        <f>1/1000*'[1]4407Imp'!AP$266</f>
        <v>5.4874406000000008E-2</v>
      </c>
      <c r="AS6" s="35">
        <f>1/1000*'[1]4407Imp'!AQ$266</f>
        <v>7.5074181999999975E-2</v>
      </c>
      <c r="AT6" s="35">
        <f>1/1000*'[1]4407Imp'!AR$266</f>
        <v>0.15955327712</v>
      </c>
      <c r="AU6" s="35">
        <f>1/1000*'[1]4407Imp'!AS$266</f>
        <v>0.25631824678000004</v>
      </c>
      <c r="AV6" s="35">
        <f>1/1000*'[1]4407Imp'!AT$266</f>
        <v>0.26175487884000004</v>
      </c>
      <c r="AW6" s="35">
        <f>1/1000*'[1]4407Imp'!AU$266</f>
        <v>0</v>
      </c>
      <c r="AX6" s="35">
        <f>1/1000*'[1]4407Imp'!AV$266</f>
        <v>0</v>
      </c>
      <c r="AY6" s="35">
        <f>1/1000*'[1]4407Imp'!AW$266</f>
        <v>0</v>
      </c>
      <c r="AZ6" s="35">
        <f>1/1000*'[1]4407Imp'!AX$266</f>
        <v>0</v>
      </c>
      <c r="BA6" s="35">
        <f>1/1000*'[1]4407Imp'!AY$266</f>
        <v>0</v>
      </c>
      <c r="BB6" s="35">
        <f>1/1000*'[1]4407Imp'!AZ$266</f>
        <v>0</v>
      </c>
      <c r="BC6" s="35">
        <f>1/1000*'[1]4407Imp'!BA$266</f>
        <v>0</v>
      </c>
      <c r="BD6" s="108"/>
    </row>
    <row r="7" spans="1:56">
      <c r="B7" s="115" t="s">
        <v>22</v>
      </c>
      <c r="C7" s="16">
        <f>1/$A$1*SUM('[1]4407Imp'!B$38:B$38)</f>
        <v>0</v>
      </c>
      <c r="D7" s="16">
        <f>1/$A$1*SUM('[1]4407Imp'!C$38:C$38)</f>
        <v>0</v>
      </c>
      <c r="E7" s="16">
        <f>1/$A$1*SUM('[1]4407Imp'!D$38:D$38)</f>
        <v>0</v>
      </c>
      <c r="F7" s="16">
        <f>1/$A$1*SUM('[1]4407Imp'!E$38:E$38)</f>
        <v>0</v>
      </c>
      <c r="G7" s="16">
        <f>1/$A$1*SUM('[1]4407Imp'!F$38:F$38)</f>
        <v>0</v>
      </c>
      <c r="H7" s="16">
        <f>1/$A$1*SUM('[1]4407Imp'!G$38:G$38)</f>
        <v>0</v>
      </c>
      <c r="I7" s="16">
        <f>1/$A$1*SUM('[1]4407Imp'!H$38:H$38)</f>
        <v>7.2899999999999994E-4</v>
      </c>
      <c r="J7" s="16">
        <f>1/$A$1*SUM('[1]4407Imp'!I$38:I$38)</f>
        <v>2.1635599999999997E-5</v>
      </c>
      <c r="K7" s="16">
        <f>1/$A$1*SUM('[1]4407Imp'!J$38:J$38)</f>
        <v>3.7580731999999994E-3</v>
      </c>
      <c r="L7" s="16">
        <f>1/$A$1*SUM('[1]4407Imp'!K$38:K$38)</f>
        <v>9.2896579999999992E-3</v>
      </c>
      <c r="M7" s="16">
        <f>1/$A$1*SUM('[1]4407Imp'!L$38:L$38)</f>
        <v>9.1918707999999998E-3</v>
      </c>
      <c r="N7" s="16">
        <f>1/$A$1*SUM('[1]4407Imp'!M$38:M$38)</f>
        <v>1.5071845599999998E-2</v>
      </c>
      <c r="O7" s="16">
        <f>1/$A$1*SUM('[1]4407Imp'!N$38:N$38)</f>
        <v>1.2535328399999997E-2</v>
      </c>
      <c r="P7" s="16">
        <f>1/$A$1*SUM('[1]4407Imp'!O$38:O$38)</f>
        <v>2.1978021978021976E-2</v>
      </c>
      <c r="Q7" s="16">
        <f>1/$A$1*SUM('[1]4407Imp'!P$38:P$38)</f>
        <v>2.6687841599999998E-2</v>
      </c>
      <c r="R7" s="16">
        <f>1/$A$1*SUM('[1]4407Imp'!Q$38:Q$38)</f>
        <v>3.8461538461538464E-2</v>
      </c>
      <c r="S7" s="16">
        <f>1/$A$1*SUM('[1]4407Imp'!R$38:R$38)</f>
        <v>8.6544639999999992E-2</v>
      </c>
      <c r="T7" s="16">
        <f>1/$A$1*SUM('[1]4407Imp'!S$38:S$38)</f>
        <v>0.15533517999999999</v>
      </c>
      <c r="U7" s="16">
        <f>1/$A$1*SUM('[1]4407Imp'!T$38:T$38)</f>
        <v>0.21362977999999999</v>
      </c>
      <c r="V7" s="16">
        <f>1/$A$1*SUM('[1]4407Imp'!U$38:U$38)</f>
        <v>2.6127472527472523E-2</v>
      </c>
      <c r="W7" s="16">
        <f>1/$A$1*SUM('[1]4407Imp'!V$38:V$38)</f>
        <v>2.6127472527472523E-2</v>
      </c>
      <c r="X7" s="16">
        <f>1/$A$1*SUM('[1]4407Imp'!W$38:W$38)</f>
        <v>2.6127472527472523E-2</v>
      </c>
      <c r="Y7" s="16">
        <f>1/$A$1*SUM('[1]4407Imp'!X$38:X$38)</f>
        <v>2.6127472527472523E-2</v>
      </c>
      <c r="Z7" s="16">
        <f>1/$A$1*SUM('[1]4407Imp'!Y$38:Y$38)</f>
        <v>2.6127472527472523E-2</v>
      </c>
      <c r="AA7" s="16">
        <f>1/$A$1*SUM('[1]4407Imp'!Z$38:Z$38)</f>
        <v>2.6127472527472523E-2</v>
      </c>
      <c r="AB7" s="16">
        <f>1/$A$1*SUM('[1]4407Imp'!AA$38:AA$38)</f>
        <v>2.6127472527472523E-2</v>
      </c>
      <c r="AC7" s="59"/>
      <c r="AD7" s="16">
        <f>1/1000*'[1]4407Imp'!AB$38</f>
        <v>0</v>
      </c>
      <c r="AE7" s="12">
        <f>1/1000*'[1]4407Imp'!AC$38</f>
        <v>0</v>
      </c>
      <c r="AF7" s="12">
        <f>1/1000*'[1]4407Imp'!AD$38</f>
        <v>0</v>
      </c>
      <c r="AG7" s="12">
        <f>1/1000*'[1]4407Imp'!AE$38</f>
        <v>0</v>
      </c>
      <c r="AH7" s="12">
        <f>1/1000*'[1]4407Imp'!AF$38</f>
        <v>0</v>
      </c>
      <c r="AI7" s="12">
        <f>1/1000*'[1]4407Imp'!AG$38</f>
        <v>0</v>
      </c>
      <c r="AJ7" s="12">
        <f>1/1000*'[1]4407Imp'!AH$38</f>
        <v>2.7738799999999999E-4</v>
      </c>
      <c r="AK7" s="12">
        <f>1/1000*'[1]4407Imp'!AI$38</f>
        <v>9.5594999999999995E-5</v>
      </c>
      <c r="AL7" s="12">
        <f>1/1000*'[1]4407Imp'!AJ$38</f>
        <v>1.2405880000000002E-3</v>
      </c>
      <c r="AM7" s="12">
        <f>1/1000*'[1]4407Imp'!AK$38</f>
        <v>4.8025089999999999E-3</v>
      </c>
      <c r="AN7" s="12">
        <f>1/1000*'[1]4407Imp'!AL$38</f>
        <v>6.6941099999999996E-3</v>
      </c>
      <c r="AO7" s="12">
        <f>1/1000*'[1]4407Imp'!AM$38</f>
        <v>1.2251894999999999E-2</v>
      </c>
      <c r="AP7" s="12">
        <f>1/1000*'[1]4407Imp'!AN$38</f>
        <v>7.9566680000000001E-3</v>
      </c>
      <c r="AQ7" s="12">
        <f>1/1000*'[1]4407Imp'!AO$38</f>
        <v>1.4432064E-2</v>
      </c>
      <c r="AR7" s="12">
        <f>1/1000*'[1]4407Imp'!AP$38</f>
        <v>1.4338838E-2</v>
      </c>
      <c r="AS7" s="12">
        <f>1/1000*'[1]4407Imp'!AQ$38</f>
        <v>2.0797307999999997E-2</v>
      </c>
      <c r="AT7" s="12">
        <f>1/1000*'[1]4407Imp'!AR$38</f>
        <v>4.7789254240000009E-2</v>
      </c>
      <c r="AU7" s="12">
        <f>1/1000*'[1]4407Imp'!AS$38</f>
        <v>7.0537669020000013E-2</v>
      </c>
      <c r="AV7" s="12">
        <f>1/1000*'[1]4407Imp'!AT$38</f>
        <v>9.7535802000000005E-2</v>
      </c>
      <c r="AW7" s="12">
        <f>1/1000*'[1]4407Imp'!AU$38</f>
        <v>0</v>
      </c>
      <c r="AX7" s="12">
        <f>1/1000*'[1]4407Imp'!AV$38</f>
        <v>0</v>
      </c>
      <c r="AY7" s="12">
        <f>1/1000*'[1]4407Imp'!AW$38</f>
        <v>0</v>
      </c>
      <c r="AZ7" s="12">
        <f>1/1000*'[1]4407Imp'!AX$38</f>
        <v>0</v>
      </c>
      <c r="BA7" s="12">
        <f>1/1000*'[1]4407Imp'!AY$38</f>
        <v>0</v>
      </c>
      <c r="BB7" s="12">
        <f>1/1000*'[1]4407Imp'!AZ$38</f>
        <v>0</v>
      </c>
      <c r="BC7" s="12">
        <f>1/1000*'[1]4407Imp'!BA$38</f>
        <v>0</v>
      </c>
      <c r="BD7" s="108"/>
    </row>
    <row r="8" spans="1:56">
      <c r="B8" s="115" t="s">
        <v>216</v>
      </c>
      <c r="C8" s="16">
        <f>1/$A$1*SUM('[1]4407Imp'!B$88:B$88)</f>
        <v>0</v>
      </c>
      <c r="D8" s="16">
        <f>1/$A$1*SUM('[1]4407Imp'!C$88:C$88)</f>
        <v>0</v>
      </c>
      <c r="E8" s="16">
        <f>1/$A$1*SUM('[1]4407Imp'!D$88:D$88)</f>
        <v>0</v>
      </c>
      <c r="F8" s="16">
        <f>1/$A$1*SUM('[1]4407Imp'!E$88:E$88)</f>
        <v>0</v>
      </c>
      <c r="G8" s="16">
        <f>1/$A$1*SUM('[1]4407Imp'!F$88:F$88)</f>
        <v>0</v>
      </c>
      <c r="H8" s="16">
        <f>1/$A$1*SUM('[1]4407Imp'!G$88:G$88)</f>
        <v>0</v>
      </c>
      <c r="I8" s="16">
        <f>1/$A$1*SUM('[1]4407Imp'!H$88:H$88)</f>
        <v>0</v>
      </c>
      <c r="J8" s="16">
        <f>1/$A$1*SUM('[1]4407Imp'!I$88:I$88)</f>
        <v>0</v>
      </c>
      <c r="K8" s="16">
        <f>1/$A$1*SUM('[1]4407Imp'!J$88:J$88)</f>
        <v>2.4774399999999999E-4</v>
      </c>
      <c r="L8" s="16">
        <f>1/$A$1*SUM('[1]4407Imp'!K$88:K$88)</f>
        <v>1.7789309999999999E-3</v>
      </c>
      <c r="M8" s="16">
        <f>1/$A$1*SUM('[1]4407Imp'!L$88:L$88)</f>
        <v>0</v>
      </c>
      <c r="N8" s="16">
        <f>1/$A$1*SUM('[1]4407Imp'!M$88:M$88)</f>
        <v>0</v>
      </c>
      <c r="O8" s="16">
        <f>1/$A$1*SUM('[1]4407Imp'!N$88:N$88)</f>
        <v>0</v>
      </c>
      <c r="P8" s="16">
        <f>1/$A$1*SUM('[1]4407Imp'!O$88:O$88)</f>
        <v>0</v>
      </c>
      <c r="Q8" s="16">
        <f>1/$A$1*SUM('[1]4407Imp'!P$88:P$88)</f>
        <v>0</v>
      </c>
      <c r="R8" s="16">
        <f>1/$A$1*SUM('[1]4407Imp'!Q$88:Q$88)</f>
        <v>0</v>
      </c>
      <c r="S8" s="16">
        <f>1/$A$1*SUM('[1]4407Imp'!R$88:R$88)</f>
        <v>0.10704148000000001</v>
      </c>
      <c r="T8" s="16">
        <f>1/$A$1*SUM('[1]4407Imp'!S$88:S$88)</f>
        <v>0.19251959999999999</v>
      </c>
      <c r="U8" s="16">
        <f>1/$A$1*SUM('[1]4407Imp'!T$88:T$88)</f>
        <v>0.14531972000000001</v>
      </c>
      <c r="V8" s="16">
        <f>1/$A$1*SUM('[1]4407Imp'!U$88:U$88)</f>
        <v>3.2315384615384614E-2</v>
      </c>
      <c r="W8" s="16">
        <f>1/$A$1*SUM('[1]4407Imp'!V$88:V$88)</f>
        <v>3.2315384615384614E-2</v>
      </c>
      <c r="X8" s="16">
        <f>1/$A$1*SUM('[1]4407Imp'!W$88:W$88)</f>
        <v>3.2315384615384614E-2</v>
      </c>
      <c r="Y8" s="16">
        <f>1/$A$1*SUM('[1]4407Imp'!X$88:X$88)</f>
        <v>3.2315384615384614E-2</v>
      </c>
      <c r="Z8" s="16">
        <f>1/$A$1*SUM('[1]4407Imp'!Y$88:Y$88)</f>
        <v>3.2315384615384614E-2</v>
      </c>
      <c r="AA8" s="16">
        <f>1/$A$1*SUM('[1]4407Imp'!Z$88:Z$88)</f>
        <v>3.2315384615384614E-2</v>
      </c>
      <c r="AB8" s="16">
        <f>1/$A$1*SUM('[1]4407Imp'!AA$88:AA$88)</f>
        <v>3.2315384615384614E-2</v>
      </c>
      <c r="AC8" s="59"/>
      <c r="AD8" s="16">
        <f>1/1000*'[1]4407Imp'!AB$88</f>
        <v>0</v>
      </c>
      <c r="AE8" s="12">
        <f>1/1000*'[1]4407Imp'!AC$88</f>
        <v>0</v>
      </c>
      <c r="AF8" s="12">
        <f>1/1000*'[1]4407Imp'!AD$88</f>
        <v>0</v>
      </c>
      <c r="AG8" s="12">
        <f>1/1000*'[1]4407Imp'!AE$88</f>
        <v>0</v>
      </c>
      <c r="AH8" s="12">
        <f>1/1000*'[1]4407Imp'!AF$88</f>
        <v>0</v>
      </c>
      <c r="AI8" s="12">
        <f>1/1000*'[1]4407Imp'!AG$88</f>
        <v>3.2107999999999998E-5</v>
      </c>
      <c r="AJ8" s="12">
        <f>1/1000*'[1]4407Imp'!AH$88</f>
        <v>0</v>
      </c>
      <c r="AK8" s="12">
        <f>1/1000*'[1]4407Imp'!AI$88</f>
        <v>0</v>
      </c>
      <c r="AL8" s="12">
        <f>1/1000*'[1]4407Imp'!AJ$88</f>
        <v>3.8849999999999996E-5</v>
      </c>
      <c r="AM8" s="12">
        <f>1/1000*'[1]4407Imp'!AK$88</f>
        <v>2.9941499999999998E-4</v>
      </c>
      <c r="AN8" s="12">
        <f>1/1000*'[1]4407Imp'!AL$88</f>
        <v>2.2751799999999999E-3</v>
      </c>
      <c r="AO8" s="12">
        <f>1/1000*'[1]4407Imp'!AM$88</f>
        <v>1.01998E-2</v>
      </c>
      <c r="AP8" s="12">
        <f>1/1000*'[1]4407Imp'!AN$88</f>
        <v>1.1685431E-2</v>
      </c>
      <c r="AQ8" s="12">
        <f>1/1000*'[1]4407Imp'!AO$88</f>
        <v>1.7942111E-2</v>
      </c>
      <c r="AR8" s="12">
        <f>1/1000*'[1]4407Imp'!AP$88</f>
        <v>2.6683812999999997E-2</v>
      </c>
      <c r="AS8" s="12">
        <f>1/1000*'[1]4407Imp'!AQ$88</f>
        <v>3.1253592999999996E-2</v>
      </c>
      <c r="AT8" s="12">
        <f>1/1000*'[1]4407Imp'!AR$88</f>
        <v>6.4202503820000006E-2</v>
      </c>
      <c r="AU8" s="12">
        <f>1/1000*'[1]4407Imp'!AS$88</f>
        <v>0.11641549920000002</v>
      </c>
      <c r="AV8" s="12">
        <f>1/1000*'[1]4407Imp'!AT$88</f>
        <v>8.7828682760000013E-2</v>
      </c>
      <c r="AW8" s="12">
        <f>1/1000*'[1]4407Imp'!AU$88</f>
        <v>0</v>
      </c>
      <c r="AX8" s="12">
        <f>1/1000*'[1]4407Imp'!AV$88</f>
        <v>0</v>
      </c>
      <c r="AY8" s="12">
        <f>1/1000*'[1]4407Imp'!AW$88</f>
        <v>0</v>
      </c>
      <c r="AZ8" s="12">
        <f>1/1000*'[1]4407Imp'!AX$88</f>
        <v>0</v>
      </c>
      <c r="BA8" s="12">
        <f>1/1000*'[1]4407Imp'!AY$88</f>
        <v>0</v>
      </c>
      <c r="BB8" s="12">
        <f>1/1000*'[1]4407Imp'!AZ$88</f>
        <v>0</v>
      </c>
      <c r="BC8" s="12">
        <f>1/1000*'[1]4407Imp'!BA$88</f>
        <v>0</v>
      </c>
      <c r="BD8" s="108"/>
    </row>
    <row r="9" spans="1:56">
      <c r="B9" s="115" t="s">
        <v>215</v>
      </c>
      <c r="C9" s="16">
        <f>1/$A$1*SUM('[1]4407Imp'!B$92:B$92)</f>
        <v>0</v>
      </c>
      <c r="D9" s="16">
        <f>1/$A$1*SUM('[1]4407Imp'!C$92:C$92)</f>
        <v>0</v>
      </c>
      <c r="E9" s="16">
        <f>1/$A$1*SUM('[1]4407Imp'!D$92:D$92)</f>
        <v>0</v>
      </c>
      <c r="F9" s="16">
        <f>1/$A$1*SUM('[1]4407Imp'!E$92:E$92)</f>
        <v>1.3233999999999997E-5</v>
      </c>
      <c r="G9" s="16">
        <f>1/$A$1*SUM('[1]4407Imp'!F$92:F$92)</f>
        <v>0</v>
      </c>
      <c r="H9" s="16">
        <f>1/$A$1*SUM('[1]4407Imp'!G$92:G$92)</f>
        <v>7.2343999999999984E-5</v>
      </c>
      <c r="I9" s="16">
        <f>1/$A$1*SUM('[1]4407Imp'!H$92:H$92)</f>
        <v>5.4951099999999992E-4</v>
      </c>
      <c r="J9" s="16">
        <f>1/$A$1*SUM('[1]4407Imp'!I$92:I$92)</f>
        <v>4.4799699999999995E-4</v>
      </c>
      <c r="K9" s="16">
        <f>1/$A$1*SUM('[1]4407Imp'!J$92:J$92)</f>
        <v>2.2617999999999996E-5</v>
      </c>
      <c r="L9" s="16">
        <f>1/$A$1*SUM('[1]4407Imp'!K$92:K$92)</f>
        <v>2.2600299999999993E-4</v>
      </c>
      <c r="M9" s="16">
        <f>1/$A$1*SUM('[1]4407Imp'!L$92:L$92)</f>
        <v>2.32282E-4</v>
      </c>
      <c r="N9" s="16">
        <f>1/$A$1*SUM('[1]4407Imp'!M$92:M$92)</f>
        <v>8.810299999999998E-5</v>
      </c>
      <c r="O9" s="16">
        <f>1/$A$1*SUM('[1]4407Imp'!N$92:N$92)</f>
        <v>3.2409199999999995E-4</v>
      </c>
      <c r="P9" s="16">
        <f>1/$A$1*SUM('[1]4407Imp'!O$92:O$92)</f>
        <v>5.9203599999999999E-4</v>
      </c>
      <c r="Q9" s="16">
        <f>1/$A$1*SUM('[1]4407Imp'!P$92:P$92)</f>
        <v>3.255403E-3</v>
      </c>
      <c r="R9" s="16">
        <f>1/$A$1*SUM('[1]4407Imp'!Q$92:Q$92)</f>
        <v>1.2095183876649795E-2</v>
      </c>
      <c r="S9" s="16">
        <f>1/$A$1*SUM('[1]4407Imp'!R$92:R$92)</f>
        <v>4.0207440000000004E-2</v>
      </c>
      <c r="T9" s="16">
        <f>1/$A$1*SUM('[1]4407Imp'!S$92:S$92)</f>
        <v>6.0489519999999998E-2</v>
      </c>
      <c r="U9" s="16">
        <f>1/$A$1*SUM('[1]4407Imp'!T$92:T$92)</f>
        <v>5.0996399999999997E-2</v>
      </c>
      <c r="V9" s="16">
        <f>1/$A$1*SUM('[1]4407Imp'!U$92:U$92)</f>
        <v>1.2138461538461537E-2</v>
      </c>
      <c r="W9" s="16">
        <f>1/$A$1*SUM('[1]4407Imp'!V$92:V$92)</f>
        <v>1.2138461538461537E-2</v>
      </c>
      <c r="X9" s="16">
        <f>1/$A$1*SUM('[1]4407Imp'!W$92:W$92)</f>
        <v>1.2138461538461537E-2</v>
      </c>
      <c r="Y9" s="16">
        <f>1/$A$1*SUM('[1]4407Imp'!X$92:X$92)</f>
        <v>1.2138461538461537E-2</v>
      </c>
      <c r="Z9" s="16">
        <f>1/$A$1*SUM('[1]4407Imp'!Y$92:Y$92)</f>
        <v>1.2138461538461537E-2</v>
      </c>
      <c r="AA9" s="16">
        <f>1/$A$1*SUM('[1]4407Imp'!Z$92:Z$92)</f>
        <v>1.2138461538461537E-2</v>
      </c>
      <c r="AB9" s="16">
        <f>1/$A$1*SUM('[1]4407Imp'!AA$92:AA$92)</f>
        <v>1.2138461538461537E-2</v>
      </c>
      <c r="AC9" s="59"/>
      <c r="AD9" s="16">
        <f>1/1000*'[1]4407Imp'!AB$92</f>
        <v>0</v>
      </c>
      <c r="AE9" s="12">
        <f>1/1000*'[1]4407Imp'!AC$92</f>
        <v>0</v>
      </c>
      <c r="AF9" s="12">
        <f>1/1000*'[1]4407Imp'!AD$92</f>
        <v>0</v>
      </c>
      <c r="AG9" s="12">
        <f>1/1000*'[1]4407Imp'!AE$92</f>
        <v>9.8511000000000006E-5</v>
      </c>
      <c r="AH9" s="12">
        <f>1/1000*'[1]4407Imp'!AF$92</f>
        <v>1.3226199999999999E-4</v>
      </c>
      <c r="AI9" s="12">
        <f>1/1000*'[1]4407Imp'!AG$92</f>
        <v>1.6812900000000002E-4</v>
      </c>
      <c r="AJ9" s="12">
        <f>1/1000*'[1]4407Imp'!AH$92</f>
        <v>2.0434900000000002E-4</v>
      </c>
      <c r="AK9" s="12">
        <f>1/1000*'[1]4407Imp'!AI$92</f>
        <v>2.7283899999999998E-4</v>
      </c>
      <c r="AL9" s="12">
        <f>1/1000*'[1]4407Imp'!AJ$92</f>
        <v>9.1415000000000005E-5</v>
      </c>
      <c r="AM9" s="12">
        <f>1/1000*'[1]4407Imp'!AK$92</f>
        <v>7.5149999999999997E-5</v>
      </c>
      <c r="AN9" s="12">
        <f>1/1000*'[1]4407Imp'!AL$92</f>
        <v>2.9854999999999997E-4</v>
      </c>
      <c r="AO9" s="12">
        <f>1/1000*'[1]4407Imp'!AM$92</f>
        <v>6.9230699999999997E-4</v>
      </c>
      <c r="AP9" s="12">
        <f>1/1000*'[1]4407Imp'!AN$92</f>
        <v>9.7413600000000001E-4</v>
      </c>
      <c r="AQ9" s="12">
        <f>1/1000*'[1]4407Imp'!AO$92</f>
        <v>9.0283200000000001E-4</v>
      </c>
      <c r="AR9" s="12">
        <f>1/1000*'[1]4407Imp'!AP$92</f>
        <v>2.4039199999999999E-3</v>
      </c>
      <c r="AS9" s="12">
        <f>1/1000*'[1]4407Imp'!AQ$92</f>
        <v>6.1776940000000001E-3</v>
      </c>
      <c r="AT9" s="12">
        <f>1/1000*'[1]4407Imp'!AR$92</f>
        <v>1.8230190160000003E-2</v>
      </c>
      <c r="AU9" s="12">
        <f>1/1000*'[1]4407Imp'!AS$92</f>
        <v>2.5929343440000006E-2</v>
      </c>
      <c r="AV9" s="12">
        <f>1/1000*'[1]4407Imp'!AT$92</f>
        <v>1.9082792820000003E-2</v>
      </c>
      <c r="AW9" s="12">
        <f>1/1000*'[1]4407Imp'!AU$92</f>
        <v>0</v>
      </c>
      <c r="AX9" s="12">
        <f>1/1000*'[1]4407Imp'!AV$92</f>
        <v>0</v>
      </c>
      <c r="AY9" s="12">
        <f>1/1000*'[1]4407Imp'!AW$92</f>
        <v>0</v>
      </c>
      <c r="AZ9" s="12">
        <f>1/1000*'[1]4407Imp'!AX$92</f>
        <v>0</v>
      </c>
      <c r="BA9" s="12">
        <f>1/1000*'[1]4407Imp'!AY$92</f>
        <v>0</v>
      </c>
      <c r="BB9" s="12">
        <f>1/1000*'[1]4407Imp'!AZ$92</f>
        <v>0</v>
      </c>
      <c r="BC9" s="12">
        <f>1/1000*'[1]4407Imp'!BA$92</f>
        <v>0</v>
      </c>
      <c r="BD9" s="108"/>
    </row>
    <row r="10" spans="1:56">
      <c r="B10" s="115" t="s">
        <v>214</v>
      </c>
      <c r="C10" s="16">
        <f>1/$A$1*SUM('[1]4407Imp'!B$166:B$166)</f>
        <v>0</v>
      </c>
      <c r="D10" s="16">
        <f>1/$A$1*SUM('[1]4407Imp'!C$166:C$166)</f>
        <v>0</v>
      </c>
      <c r="E10" s="16">
        <f>1/$A$1*SUM('[1]4407Imp'!D$166:D$166)</f>
        <v>0</v>
      </c>
      <c r="F10" s="16">
        <f>1/$A$1*SUM('[1]4407Imp'!E$166:E$166)</f>
        <v>0</v>
      </c>
      <c r="G10" s="16">
        <f>1/$A$1*SUM('[1]4407Imp'!F$166:F$166)</f>
        <v>0</v>
      </c>
      <c r="H10" s="16">
        <f>1/$A$1*SUM('[1]4407Imp'!G$166:G$166)</f>
        <v>0</v>
      </c>
      <c r="I10" s="16">
        <f>1/$A$1*SUM('[1]4407Imp'!H$166:H$166)</f>
        <v>0</v>
      </c>
      <c r="J10" s="16">
        <f>1/$A$1*SUM('[1]4407Imp'!I$166:I$166)</f>
        <v>7.5648351648351635E-6</v>
      </c>
      <c r="K10" s="16">
        <f>1/$A$1*SUM('[1]4407Imp'!J$166:J$166)</f>
        <v>2.3772893772893771E-5</v>
      </c>
      <c r="L10" s="16">
        <f>1/$A$1*SUM('[1]4407Imp'!K$166:K$166)</f>
        <v>1.1484615384615384E-4</v>
      </c>
      <c r="M10" s="16">
        <f>1/$A$1*SUM('[1]4407Imp'!L$166:L$166)</f>
        <v>8.9089743589743575E-4</v>
      </c>
      <c r="N10" s="16">
        <f>1/$A$1*SUM('[1]4407Imp'!M$166:M$166)</f>
        <v>1.5189010989010985E-3</v>
      </c>
      <c r="O10" s="16">
        <f>1/$A$1*SUM('[1]4407Imp'!N$166:N$166)</f>
        <v>2.6978168498168493E-3</v>
      </c>
      <c r="P10" s="16">
        <f>1/$A$1*SUM('[1]4407Imp'!O$166:O$166)</f>
        <v>3.1387943485086337E-3</v>
      </c>
      <c r="Q10" s="16">
        <f>1/$A$1*SUM('[1]4407Imp'!P$166:P$166)</f>
        <v>3.370152276295133E-3</v>
      </c>
      <c r="R10" s="16">
        <f>1/$A$1*SUM('[1]4407Imp'!Q$166:Q$166)</f>
        <v>1.2825704866562008E-2</v>
      </c>
      <c r="S10" s="16">
        <f>1/$A$1*SUM('[1]4407Imp'!R$166:R$166)</f>
        <v>4.06679E-2</v>
      </c>
      <c r="T10" s="16">
        <f>1/$A$1*SUM('[1]4407Imp'!S$166:S$166)</f>
        <v>2.6837720000000002E-2</v>
      </c>
      <c r="U10" s="16">
        <f>1/$A$1*SUM('[1]4407Imp'!T$166:T$166)</f>
        <v>4.0988220000000006E-2</v>
      </c>
      <c r="V10" s="16">
        <f>1/$A$1*SUM('[1]4407Imp'!U$166:U$166)</f>
        <v>1.2277472527472527E-2</v>
      </c>
      <c r="W10" s="16">
        <f>1/$A$1*SUM('[1]4407Imp'!V$166:V$166)</f>
        <v>1.2277472527472527E-2</v>
      </c>
      <c r="X10" s="16">
        <f>1/$A$1*SUM('[1]4407Imp'!W$166:W$166)</f>
        <v>1.2277472527472527E-2</v>
      </c>
      <c r="Y10" s="16">
        <f>1/$A$1*SUM('[1]4407Imp'!X$166:X$166)</f>
        <v>1.2277472527472527E-2</v>
      </c>
      <c r="Z10" s="16">
        <f>1/$A$1*SUM('[1]4407Imp'!Y$166:Y$166)</f>
        <v>1.2277472527472527E-2</v>
      </c>
      <c r="AA10" s="16">
        <f>1/$A$1*SUM('[1]4407Imp'!Z$166:Z$166)</f>
        <v>1.2277472527472527E-2</v>
      </c>
      <c r="AB10" s="16">
        <f>1/$A$1*SUM('[1]4407Imp'!AA$166:AA$166)</f>
        <v>1.2277472527472527E-2</v>
      </c>
      <c r="AC10" s="59"/>
      <c r="AD10" s="16">
        <f>1/1000*'[1]4407Imp'!AB$166</f>
        <v>0</v>
      </c>
      <c r="AE10" s="12">
        <f>1/1000*'[1]4407Imp'!AC$166</f>
        <v>0</v>
      </c>
      <c r="AF10" s="12">
        <f>1/1000*'[1]4407Imp'!AD$166</f>
        <v>0</v>
      </c>
      <c r="AG10" s="12">
        <f>1/1000*'[1]4407Imp'!AE$166</f>
        <v>0</v>
      </c>
      <c r="AH10" s="12">
        <f>1/1000*'[1]4407Imp'!AF$166</f>
        <v>0</v>
      </c>
      <c r="AI10" s="12">
        <f>1/1000*'[1]4407Imp'!AG$166</f>
        <v>0</v>
      </c>
      <c r="AJ10" s="12">
        <f>1/1000*'[1]4407Imp'!AH$166</f>
        <v>0</v>
      </c>
      <c r="AK10" s="12">
        <f>1/1000*'[1]4407Imp'!AI$166</f>
        <v>3.4419999999999998E-6</v>
      </c>
      <c r="AL10" s="12">
        <f>1/1000*'[1]4407Imp'!AJ$166</f>
        <v>1.2980000000000001E-5</v>
      </c>
      <c r="AM10" s="12">
        <f>1/1000*'[1]4407Imp'!AK$166</f>
        <v>6.2706000000000006E-5</v>
      </c>
      <c r="AN10" s="12">
        <f>1/1000*'[1]4407Imp'!AL$166</f>
        <v>4.8642999999999999E-4</v>
      </c>
      <c r="AO10" s="12">
        <f>1/1000*'[1]4407Imp'!AM$166</f>
        <v>8.2931999999999993E-4</v>
      </c>
      <c r="AP10" s="12">
        <f>1/1000*'[1]4407Imp'!AN$166</f>
        <v>1.4730079999999998E-3</v>
      </c>
      <c r="AQ10" s="12">
        <f>1/1000*'[1]4407Imp'!AO$166</f>
        <v>1.9994119999999999E-3</v>
      </c>
      <c r="AR10" s="12">
        <f>1/1000*'[1]4407Imp'!AP$166</f>
        <v>2.1467869999999998E-3</v>
      </c>
      <c r="AS10" s="12">
        <f>1/1000*'[1]4407Imp'!AQ$166</f>
        <v>8.169974E-3</v>
      </c>
      <c r="AT10" s="12">
        <f>1/1000*'[1]4407Imp'!AR$166</f>
        <v>1.6310836360000001E-2</v>
      </c>
      <c r="AU10" s="12">
        <f>1/1000*'[1]4407Imp'!AS$166</f>
        <v>9.777313000000001E-3</v>
      </c>
      <c r="AV10" s="12">
        <f>1/1000*'[1]4407Imp'!AT$166</f>
        <v>1.4958660080000002E-2</v>
      </c>
      <c r="AW10" s="12">
        <f>1/1000*'[1]4407Imp'!AU$166</f>
        <v>0</v>
      </c>
      <c r="AX10" s="12">
        <f>1/1000*'[1]4407Imp'!AV$166</f>
        <v>0</v>
      </c>
      <c r="AY10" s="12">
        <f>1/1000*'[1]4407Imp'!AW$166</f>
        <v>0</v>
      </c>
      <c r="AZ10" s="12">
        <f>1/1000*'[1]4407Imp'!AX$166</f>
        <v>0</v>
      </c>
      <c r="BA10" s="12">
        <f>1/1000*'[1]4407Imp'!AY$166</f>
        <v>0</v>
      </c>
      <c r="BB10" s="12">
        <f>1/1000*'[1]4407Imp'!AZ$166</f>
        <v>0</v>
      </c>
      <c r="BC10" s="12">
        <f>1/1000*'[1]4407Imp'!BA$166</f>
        <v>0</v>
      </c>
      <c r="BD10" s="108"/>
    </row>
    <row r="11" spans="1:56">
      <c r="B11" s="116" t="s">
        <v>20</v>
      </c>
      <c r="C11" s="117">
        <f t="shared" ref="C11:AB11" si="2">SUM(C6:C6)-SUM(C7:C10)</f>
        <v>0</v>
      </c>
      <c r="D11" s="45">
        <f t="shared" si="2"/>
        <v>8.969999999999999E-4</v>
      </c>
      <c r="E11" s="45">
        <f t="shared" si="2"/>
        <v>3.1194614999999998E-3</v>
      </c>
      <c r="F11" s="45">
        <f t="shared" si="2"/>
        <v>1.1230066666666665E-3</v>
      </c>
      <c r="G11" s="45">
        <f t="shared" si="2"/>
        <v>5.7420999999999991E-4</v>
      </c>
      <c r="H11" s="45">
        <f t="shared" si="2"/>
        <v>3.782066666666666E-3</v>
      </c>
      <c r="I11" s="45">
        <f t="shared" si="2"/>
        <v>7.7351871428571421E-3</v>
      </c>
      <c r="J11" s="45">
        <f t="shared" si="2"/>
        <v>3.041743933333332E-3</v>
      </c>
      <c r="K11" s="45">
        <f t="shared" si="2"/>
        <v>6.5802753333333349E-4</v>
      </c>
      <c r="L11" s="45">
        <f t="shared" si="2"/>
        <v>4.1042079999999998E-3</v>
      </c>
      <c r="M11" s="45">
        <f t="shared" si="2"/>
        <v>4.4281691999999966E-3</v>
      </c>
      <c r="N11" s="45">
        <f t="shared" si="2"/>
        <v>5.186487E-3</v>
      </c>
      <c r="O11" s="45">
        <f t="shared" si="2"/>
        <v>2.4097421999999986E-3</v>
      </c>
      <c r="P11" s="45">
        <f t="shared" si="2"/>
        <v>6.3084421333333349E-3</v>
      </c>
      <c r="Q11" s="13">
        <f t="shared" si="2"/>
        <v>8.4260962666666758E-3</v>
      </c>
      <c r="R11" s="13">
        <f t="shared" si="2"/>
        <v>3.1089615333333293E-3</v>
      </c>
      <c r="S11" s="13">
        <f t="shared" si="2"/>
        <v>2.6322659999999998E-2</v>
      </c>
      <c r="T11" s="13">
        <f t="shared" si="2"/>
        <v>7.5904919999999987E-2</v>
      </c>
      <c r="U11" s="13">
        <f t="shared" si="2"/>
        <v>0.10366174</v>
      </c>
      <c r="V11" s="13">
        <f t="shared" si="2"/>
        <v>5.5769230769230765E-3</v>
      </c>
      <c r="W11" s="13">
        <f t="shared" si="2"/>
        <v>5.5769230769230765E-3</v>
      </c>
      <c r="X11" s="13">
        <f t="shared" si="2"/>
        <v>5.5769230769230765E-3</v>
      </c>
      <c r="Y11" s="13">
        <f t="shared" si="2"/>
        <v>5.5769230769230765E-3</v>
      </c>
      <c r="Z11" s="13">
        <f t="shared" si="2"/>
        <v>5.5769230769230765E-3</v>
      </c>
      <c r="AA11" s="13">
        <f t="shared" si="2"/>
        <v>5.5769230769230765E-3</v>
      </c>
      <c r="AB11" s="13">
        <f t="shared" si="2"/>
        <v>5.5769230769230765E-3</v>
      </c>
      <c r="AC11" s="59"/>
      <c r="AD11" s="17">
        <f t="shared" ref="AD11:BC11" si="3">SUM(AD6:AD6)-SUM(AD7:AD10)</f>
        <v>1.4300000000000001E-4</v>
      </c>
      <c r="AE11" s="13">
        <f t="shared" si="3"/>
        <v>4.6381599999999998E-4</v>
      </c>
      <c r="AF11" s="13">
        <f t="shared" si="3"/>
        <v>5.1171100000000009E-4</v>
      </c>
      <c r="AG11" s="13">
        <f t="shared" si="3"/>
        <v>1.6404870000000004E-3</v>
      </c>
      <c r="AH11" s="13">
        <f t="shared" si="3"/>
        <v>1.3733389999999999E-3</v>
      </c>
      <c r="AI11" s="13">
        <f t="shared" si="3"/>
        <v>2.7203369999999998E-3</v>
      </c>
      <c r="AJ11" s="13">
        <f t="shared" si="3"/>
        <v>3.133285E-3</v>
      </c>
      <c r="AK11" s="13">
        <f t="shared" si="3"/>
        <v>3.0331799999999999E-3</v>
      </c>
      <c r="AL11" s="13">
        <f t="shared" si="3"/>
        <v>4.0987009999999997E-3</v>
      </c>
      <c r="AM11" s="13">
        <f t="shared" si="3"/>
        <v>3.8673210000000008E-3</v>
      </c>
      <c r="AN11" s="13">
        <f t="shared" si="3"/>
        <v>4.5585900000000013E-3</v>
      </c>
      <c r="AO11" s="13">
        <f t="shared" si="3"/>
        <v>1.0047013999999996E-2</v>
      </c>
      <c r="AP11" s="13">
        <f t="shared" si="3"/>
        <v>6.7923929999999973E-3</v>
      </c>
      <c r="AQ11" s="13">
        <f t="shared" si="3"/>
        <v>8.0056150000000076E-3</v>
      </c>
      <c r="AR11" s="13">
        <f t="shared" si="3"/>
        <v>9.3010480000000201E-3</v>
      </c>
      <c r="AS11" s="13">
        <f t="shared" si="3"/>
        <v>8.6756129999999848E-3</v>
      </c>
      <c r="AT11" s="13">
        <f t="shared" si="3"/>
        <v>1.3020492539999984E-2</v>
      </c>
      <c r="AU11" s="13">
        <f t="shared" si="3"/>
        <v>3.3658422120000003E-2</v>
      </c>
      <c r="AV11" s="13">
        <f t="shared" si="3"/>
        <v>4.2348941180000044E-2</v>
      </c>
      <c r="AW11" s="13">
        <f t="shared" si="3"/>
        <v>0</v>
      </c>
      <c r="AX11" s="13">
        <f t="shared" si="3"/>
        <v>0</v>
      </c>
      <c r="AY11" s="13">
        <f t="shared" si="3"/>
        <v>0</v>
      </c>
      <c r="AZ11" s="13">
        <f t="shared" si="3"/>
        <v>0</v>
      </c>
      <c r="BA11" s="13">
        <f t="shared" si="3"/>
        <v>0</v>
      </c>
      <c r="BB11" s="13">
        <f t="shared" si="3"/>
        <v>0</v>
      </c>
      <c r="BC11" s="13">
        <f t="shared" si="3"/>
        <v>0</v>
      </c>
      <c r="BD11" s="108"/>
    </row>
    <row r="12" spans="1:56" ht="17.149999999999999" customHeight="1">
      <c r="B12" s="119" t="s">
        <v>73</v>
      </c>
      <c r="C12" s="20">
        <f>1/$A$1*'[1]4407Imp'!B$268</f>
        <v>1.8792786000000001E-3</v>
      </c>
      <c r="D12" s="31">
        <f>1/$A$1*'[1]4407Imp'!C$268</f>
        <v>9.1868986E-3</v>
      </c>
      <c r="E12" s="31">
        <f>1/$A$1*'[1]4407Imp'!D$268</f>
        <v>2.6782288000000001E-2</v>
      </c>
      <c r="F12" s="31">
        <f>1/$A$1*'[1]4407Imp'!E$268</f>
        <v>2.7890533999999998E-2</v>
      </c>
      <c r="G12" s="31">
        <f>1/$A$1*'[1]4407Imp'!F$268</f>
        <v>5.3321999999999994E-2</v>
      </c>
      <c r="H12" s="31">
        <f>1/$A$1*'[1]4407Imp'!G$268</f>
        <v>6.3896999999999995E-2</v>
      </c>
      <c r="I12" s="31">
        <f>1/$A$1*'[1]4407Imp'!H$268</f>
        <v>0.108859</v>
      </c>
      <c r="J12" s="31">
        <f>1/$A$1*'[1]4407Imp'!I$268</f>
        <v>0.18749667599999997</v>
      </c>
      <c r="K12" s="31">
        <f>1/$A$1*'[1]4407Imp'!J$268</f>
        <v>0.13224394579999998</v>
      </c>
      <c r="L12" s="31">
        <f>1/$A$1*'[1]4407Imp'!K$268</f>
        <v>0.19425899999999999</v>
      </c>
      <c r="M12" s="31">
        <f>1/$A$1*'[1]4407Imp'!L$268</f>
        <v>0.299263</v>
      </c>
      <c r="N12" s="31">
        <f>1/$A$1*'[1]4407Imp'!M$268</f>
        <v>0.29603999999999997</v>
      </c>
      <c r="O12" s="31">
        <f>1/$A$1*'[1]4407Imp'!N$268</f>
        <v>0.36776899999999996</v>
      </c>
      <c r="P12" s="31">
        <f>1/$A$1*'[1]4407Imp'!O$268</f>
        <v>0.42406399999999989</v>
      </c>
      <c r="Q12" s="31">
        <f>1/$A$1*'[1]4407Imp'!P$268</f>
        <v>0.45138199999999995</v>
      </c>
      <c r="R12" s="31">
        <f>1/$A$1*'[1]4407Imp'!Q$268</f>
        <v>0.37954799999999994</v>
      </c>
      <c r="S12" s="31">
        <f>1/$A$1*'[1]4407Imp'!R$268</f>
        <v>0.41056300000000001</v>
      </c>
      <c r="T12" s="31">
        <f>1/$A$1*'[1]4407Imp'!S$268</f>
        <v>0.46930199999999994</v>
      </c>
      <c r="U12" s="31">
        <f>1/$A$1*'[1]4407Imp'!T$268</f>
        <v>0</v>
      </c>
      <c r="V12" s="31">
        <f>1/$A$1*'[1]4407Imp'!U$268</f>
        <v>0</v>
      </c>
      <c r="W12" s="31">
        <f>1/$A$1*'[1]4407Imp'!V$268</f>
        <v>0</v>
      </c>
      <c r="X12" s="31">
        <f>1/$A$1*'[1]4407Imp'!W$268</f>
        <v>0</v>
      </c>
      <c r="Y12" s="31">
        <f>1/$A$1*'[1]4407Imp'!X$268</f>
        <v>0</v>
      </c>
      <c r="Z12" s="31">
        <f>1/$A$1*'[1]4407Imp'!Y$268</f>
        <v>0</v>
      </c>
      <c r="AA12" s="31">
        <f>1/$A$1*'[1]4407Imp'!Z$268</f>
        <v>0</v>
      </c>
      <c r="AB12" s="31">
        <f>1/$A$1*'[1]4407Imp'!AA$268</f>
        <v>0</v>
      </c>
      <c r="AC12" s="59"/>
      <c r="AD12" s="20">
        <f>1/1000*'[1]4407Imp'!AB$268</f>
        <v>5.4399999999999989E-4</v>
      </c>
      <c r="AE12" s="31">
        <f>1/1000*'[1]4407Imp'!AC$268</f>
        <v>4.0361139999999995E-3</v>
      </c>
      <c r="AF12" s="31">
        <f>1/1000*'[1]4407Imp'!AD$268</f>
        <v>1.1760131E-2</v>
      </c>
      <c r="AG12" s="31">
        <f>1/1000*'[1]4407Imp'!AE$268</f>
        <v>1.3528952E-2</v>
      </c>
      <c r="AH12" s="31">
        <f>1/1000*'[1]4407Imp'!AF$268</f>
        <v>2.6143008999999998E-2</v>
      </c>
      <c r="AI12" s="31">
        <f>1/1000*'[1]4407Imp'!AG$268</f>
        <v>3.2114891E-2</v>
      </c>
      <c r="AJ12" s="31">
        <f>1/1000*'[1]4407Imp'!AH$268</f>
        <v>4.9993006999999999E-2</v>
      </c>
      <c r="AK12" s="31">
        <f>1/1000*'[1]4407Imp'!AI$268</f>
        <v>8.8052088000000001E-2</v>
      </c>
      <c r="AL12" s="31">
        <f>1/1000*'[1]4407Imp'!AJ$268</f>
        <v>0.106644791</v>
      </c>
      <c r="AM12" s="31">
        <f>1/1000*'[1]4407Imp'!AK$268</f>
        <v>9.0729298E-2</v>
      </c>
      <c r="AN12" s="31">
        <f>1/1000*'[1]4407Imp'!AL$268</f>
        <v>0.13425433000000001</v>
      </c>
      <c r="AO12" s="31">
        <f>1/1000*'[1]4407Imp'!AM$268</f>
        <v>0.128582371</v>
      </c>
      <c r="AP12" s="31">
        <f>1/1000*'[1]4407Imp'!AN$268</f>
        <v>0.17269410700000001</v>
      </c>
      <c r="AQ12" s="31">
        <f>1/1000*'[1]4407Imp'!AO$268</f>
        <v>0.18875692699999999</v>
      </c>
      <c r="AR12" s="31">
        <f>1/1000*'[1]4407Imp'!AP$268</f>
        <v>0.22569819499999996</v>
      </c>
      <c r="AS12" s="31">
        <f>1/1000*'[1]4407Imp'!AQ$268</f>
        <v>0.20211414999999999</v>
      </c>
      <c r="AT12" s="31">
        <f>1/1000*'[1]4407Imp'!AR$268</f>
        <v>0.18628429499999999</v>
      </c>
      <c r="AU12" s="31">
        <f>1/1000*'[1]4407Imp'!AS$268</f>
        <v>0.20777603899999997</v>
      </c>
      <c r="AV12" s="31">
        <f>1/1000*'[1]4407Imp'!AT$268</f>
        <v>0</v>
      </c>
      <c r="AW12" s="31">
        <f>1/1000*'[1]4407Imp'!AU$268</f>
        <v>0</v>
      </c>
      <c r="AX12" s="31">
        <f>1/1000*'[1]4407Imp'!AV$268</f>
        <v>0</v>
      </c>
      <c r="AY12" s="31">
        <f>1/1000*'[1]4407Imp'!AW$268</f>
        <v>0</v>
      </c>
      <c r="AZ12" s="31">
        <f>1/1000*'[1]4407Imp'!AX$268</f>
        <v>0</v>
      </c>
      <c r="BA12" s="31">
        <f>1/1000*'[1]4407Imp'!AY$268</f>
        <v>0</v>
      </c>
      <c r="BB12" s="31">
        <f>1/1000*'[1]4407Imp'!AZ$268</f>
        <v>0</v>
      </c>
      <c r="BC12" s="31">
        <f>1/1000*'[1]4407Imp'!BA$268</f>
        <v>0</v>
      </c>
      <c r="BD12" s="108"/>
    </row>
    <row r="13" spans="1:56">
      <c r="B13" s="115" t="s">
        <v>74</v>
      </c>
      <c r="C13" s="16">
        <f>1/$A$1*'[1]4407Imp'!B$39</f>
        <v>5.62786E-5</v>
      </c>
      <c r="D13" s="12">
        <f>1/$A$1*'[1]4407Imp'!C$39</f>
        <v>3.5489860000000002E-4</v>
      </c>
      <c r="E13" s="12">
        <f>1/$A$1*'[1]4407Imp'!D$39</f>
        <v>2.75288E-4</v>
      </c>
      <c r="F13" s="12">
        <f>1/$A$1*'[1]4407Imp'!E$39</f>
        <v>2.2265340000000001E-3</v>
      </c>
      <c r="G13" s="12">
        <f>1/$A$1*'[1]4407Imp'!F$39</f>
        <v>1.663E-3</v>
      </c>
      <c r="H13" s="12">
        <f>1/$A$1*'[1]4407Imp'!G$39</f>
        <v>1.3379999999999998E-3</v>
      </c>
      <c r="I13" s="12">
        <f>1/$A$1*'[1]4407Imp'!H$39</f>
        <v>6.5040000000000002E-3</v>
      </c>
      <c r="J13" s="12">
        <f>1/$A$1*'[1]4407Imp'!I$39</f>
        <v>2.4133675999999996E-2</v>
      </c>
      <c r="K13" s="12">
        <f>1/$A$1*'[1]4407Imp'!J$39</f>
        <v>2.2064945799999996E-2</v>
      </c>
      <c r="L13" s="12">
        <f>1/$A$1*'[1]4407Imp'!K$39</f>
        <v>2.5477999999999994E-2</v>
      </c>
      <c r="M13" s="12">
        <f>1/$A$1*'[1]4407Imp'!L$39</f>
        <v>2.5416999999999992E-2</v>
      </c>
      <c r="N13" s="12">
        <f>1/$A$1*'[1]4407Imp'!M$39</f>
        <v>1.9159000000000002E-2</v>
      </c>
      <c r="O13" s="12">
        <f>1/$A$1*'[1]4407Imp'!N$39</f>
        <v>1.8504999999999997E-2</v>
      </c>
      <c r="P13" s="12">
        <f>1/$A$1*'[1]4407Imp'!O$39</f>
        <v>1.2141999999999997E-2</v>
      </c>
      <c r="Q13" s="12">
        <f>1/$A$1*'[1]4407Imp'!P$39</f>
        <v>1.4321999999999996E-2</v>
      </c>
      <c r="R13" s="12">
        <f>1/$A$1*'[1]4407Imp'!Q$39</f>
        <v>1.2757999999999999E-2</v>
      </c>
      <c r="S13" s="12">
        <f>1/$A$1*'[1]4407Imp'!R$39</f>
        <v>1.6025999999999999E-2</v>
      </c>
      <c r="T13" s="12">
        <f>1/$A$1*'[1]4407Imp'!S$39</f>
        <v>0</v>
      </c>
      <c r="U13" s="12">
        <f>1/$A$1*'[1]4407Imp'!T$39</f>
        <v>0</v>
      </c>
      <c r="V13" s="12">
        <f>1/$A$1*'[1]4407Imp'!U$39</f>
        <v>0</v>
      </c>
      <c r="W13" s="12">
        <f>1/$A$1*'[1]4407Imp'!V$39</f>
        <v>0</v>
      </c>
      <c r="X13" s="12">
        <f>1/$A$1*'[1]4407Imp'!W$39</f>
        <v>0</v>
      </c>
      <c r="Y13" s="12">
        <f>1/$A$1*'[1]4407Imp'!X$39</f>
        <v>0</v>
      </c>
      <c r="Z13" s="12">
        <f>1/$A$1*'[1]4407Imp'!Y$39</f>
        <v>0</v>
      </c>
      <c r="AA13" s="12">
        <f>1/$A$1*'[1]4407Imp'!Z$39</f>
        <v>0</v>
      </c>
      <c r="AB13" s="12">
        <f>1/$A$1*'[1]4407Imp'!AA$39</f>
        <v>0</v>
      </c>
      <c r="AC13" s="59"/>
      <c r="AD13" s="16">
        <f>1/1000*'[1]4407Imp'!AB$39</f>
        <v>0</v>
      </c>
      <c r="AE13" s="12">
        <f>1/1000*'[1]4407Imp'!AC$39</f>
        <v>1.59526E-4</v>
      </c>
      <c r="AF13" s="12">
        <f>1/1000*'[1]4407Imp'!AD$39</f>
        <v>6.2130299999999992E-4</v>
      </c>
      <c r="AG13" s="12">
        <f>1/1000*'[1]4407Imp'!AE$39</f>
        <v>2.1660580000000002E-3</v>
      </c>
      <c r="AH13" s="12">
        <f>1/1000*'[1]4407Imp'!AF$39</f>
        <v>9.4958899999999992E-4</v>
      </c>
      <c r="AI13" s="12">
        <f>1/1000*'[1]4407Imp'!AG$39</f>
        <v>1.1287059999999999E-3</v>
      </c>
      <c r="AJ13" s="12">
        <f>1/1000*'[1]4407Imp'!AH$39</f>
        <v>1.5144149999999999E-3</v>
      </c>
      <c r="AK13" s="12">
        <f>1/1000*'[1]4407Imp'!AI$39</f>
        <v>4.6944590000000007E-3</v>
      </c>
      <c r="AL13" s="12">
        <f>1/1000*'[1]4407Imp'!AJ$39</f>
        <v>5.3005839999999997E-3</v>
      </c>
      <c r="AM13" s="12">
        <f>1/1000*'[1]4407Imp'!AK$39</f>
        <v>4.6001379999999993E-3</v>
      </c>
      <c r="AN13" s="12">
        <f>1/1000*'[1]4407Imp'!AL$39</f>
        <v>7.0467199999999994E-3</v>
      </c>
      <c r="AO13" s="12">
        <f>1/1000*'[1]4407Imp'!AM$39</f>
        <v>4.9495490000000001E-3</v>
      </c>
      <c r="AP13" s="12">
        <f>1/1000*'[1]4407Imp'!AN$39</f>
        <v>5.7987709999999994E-3</v>
      </c>
      <c r="AQ13" s="12">
        <f>1/1000*'[1]4407Imp'!AO$39</f>
        <v>4.6417149999999994E-3</v>
      </c>
      <c r="AR13" s="12">
        <f>1/1000*'[1]4407Imp'!AP$39</f>
        <v>4.8968390000000001E-3</v>
      </c>
      <c r="AS13" s="12">
        <f>1/1000*'[1]4407Imp'!AQ$39</f>
        <v>4.9821840000000006E-3</v>
      </c>
      <c r="AT13" s="12">
        <f>1/1000*'[1]4407Imp'!AR$39</f>
        <v>6.2904799999999993E-3</v>
      </c>
      <c r="AU13" s="12">
        <f>1/1000*'[1]4407Imp'!AS$39</f>
        <v>7.152285999999999E-3</v>
      </c>
      <c r="AV13" s="12">
        <f>1/1000*'[1]4407Imp'!AT$39</f>
        <v>0</v>
      </c>
      <c r="AW13" s="12">
        <f>1/1000*'[1]4407Imp'!AU$39</f>
        <v>0</v>
      </c>
      <c r="AX13" s="12">
        <f>1/1000*'[1]4407Imp'!AV$39</f>
        <v>0</v>
      </c>
      <c r="AY13" s="12">
        <f>1/1000*'[1]4407Imp'!AW$39</f>
        <v>0</v>
      </c>
      <c r="AZ13" s="12">
        <f>1/1000*'[1]4407Imp'!AX$39</f>
        <v>0</v>
      </c>
      <c r="BA13" s="12">
        <f>1/1000*'[1]4407Imp'!AY$39</f>
        <v>0</v>
      </c>
      <c r="BB13" s="12">
        <f>1/1000*'[1]4407Imp'!AZ$39</f>
        <v>0</v>
      </c>
      <c r="BC13" s="12">
        <f>1/1000*'[1]4407Imp'!BA$39</f>
        <v>0</v>
      </c>
      <c r="BD13" s="108"/>
    </row>
    <row r="14" spans="1:56">
      <c r="B14" s="115" t="s">
        <v>36</v>
      </c>
      <c r="C14" s="16">
        <f>1/$A$1*SUM('[1]4407Imp'!B$147:B$147)</f>
        <v>0</v>
      </c>
      <c r="D14" s="16">
        <f>1/$A$1*SUM('[1]4407Imp'!C$147:C$147)</f>
        <v>0</v>
      </c>
      <c r="E14" s="16">
        <f>1/$A$1*SUM('[1]4407Imp'!D$147:D$147)</f>
        <v>0</v>
      </c>
      <c r="F14" s="16">
        <f>1/$A$1*SUM('[1]4407Imp'!E$147:E$147)</f>
        <v>0</v>
      </c>
      <c r="G14" s="16">
        <f>1/$A$1*SUM('[1]4407Imp'!F$147:F$147)</f>
        <v>0</v>
      </c>
      <c r="H14" s="16">
        <f>1/$A$1*SUM('[1]4407Imp'!G$147:G$147)</f>
        <v>0</v>
      </c>
      <c r="I14" s="16">
        <f>1/$A$1*SUM('[1]4407Imp'!H$147:H$147)</f>
        <v>0</v>
      </c>
      <c r="J14" s="16">
        <f>1/$A$1*SUM('[1]4407Imp'!I$147:I$147)</f>
        <v>0</v>
      </c>
      <c r="K14" s="16">
        <f>1/$A$1*SUM('[1]4407Imp'!J$147:J$147)</f>
        <v>0</v>
      </c>
      <c r="L14" s="16">
        <f>1/$A$1*SUM('[1]4407Imp'!K$147:K$147)</f>
        <v>0</v>
      </c>
      <c r="M14" s="16">
        <f>1/$A$1*SUM('[1]4407Imp'!L$147:L$147)</f>
        <v>0</v>
      </c>
      <c r="N14" s="16">
        <f>1/$A$1*SUM('[1]4407Imp'!M$147:M$147)</f>
        <v>0</v>
      </c>
      <c r="O14" s="16">
        <f>1/$A$1*SUM('[1]4407Imp'!N$147:N$147)</f>
        <v>0</v>
      </c>
      <c r="P14" s="16">
        <f>1/$A$1*SUM('[1]4407Imp'!O$147:O$147)</f>
        <v>0</v>
      </c>
      <c r="Q14" s="16">
        <f>1/$A$1*SUM('[1]4407Imp'!P$147:P$147)</f>
        <v>0</v>
      </c>
      <c r="R14" s="16">
        <f>1/$A$1*SUM('[1]4407Imp'!Q$147:Q$147)</f>
        <v>0</v>
      </c>
      <c r="S14" s="16">
        <f>1/$A$1*SUM('[1]4407Imp'!R$147:R$147)</f>
        <v>0</v>
      </c>
      <c r="T14" s="16">
        <f>1/$A$1*SUM('[1]4407Imp'!S$147:S$147)</f>
        <v>0</v>
      </c>
      <c r="U14" s="16">
        <f>1/$A$1*SUM('[1]4407Imp'!T$147:T$147)</f>
        <v>0</v>
      </c>
      <c r="V14" s="16">
        <f>1/$A$1*SUM('[1]4407Imp'!U$147:U$147)</f>
        <v>0</v>
      </c>
      <c r="W14" s="16">
        <f>1/$A$1*SUM('[1]4407Imp'!V$147:V$147)</f>
        <v>0</v>
      </c>
      <c r="X14" s="16">
        <f>1/$A$1*SUM('[1]4407Imp'!W$147:W$147)</f>
        <v>0</v>
      </c>
      <c r="Y14" s="16">
        <f>1/$A$1*SUM('[1]4407Imp'!X$147:X$147)</f>
        <v>0</v>
      </c>
      <c r="Z14" s="16">
        <f>1/$A$1*SUM('[1]4407Imp'!Y$147:Y$147)</f>
        <v>0</v>
      </c>
      <c r="AA14" s="16">
        <f>1/$A$1*SUM('[1]4407Imp'!Z$147:Z$147)</f>
        <v>0</v>
      </c>
      <c r="AB14" s="16">
        <f>1/$A$1*SUM('[1]4407Imp'!AA$147:AA$147)</f>
        <v>0</v>
      </c>
      <c r="AC14" s="59"/>
      <c r="AD14" s="16">
        <f>1/1000*'[1]4407Imp'!AB$147</f>
        <v>0</v>
      </c>
      <c r="AE14" s="12">
        <f>1/1000*'[1]4407Imp'!AC$147</f>
        <v>2.7888999999999997E-5</v>
      </c>
      <c r="AF14" s="12">
        <f>1/1000*'[1]4407Imp'!AD$147</f>
        <v>2.2508000000000002E-5</v>
      </c>
      <c r="AG14" s="12">
        <f>1/1000*'[1]4407Imp'!AE$147</f>
        <v>9.8719000000000001E-5</v>
      </c>
      <c r="AH14" s="12">
        <f>1/1000*'[1]4407Imp'!AF$147</f>
        <v>0</v>
      </c>
      <c r="AI14" s="12">
        <f>1/1000*'[1]4407Imp'!AG$147</f>
        <v>0</v>
      </c>
      <c r="AJ14" s="12">
        <f>1/1000*'[1]4407Imp'!AH$147</f>
        <v>8.935E-6</v>
      </c>
      <c r="AK14" s="12">
        <f>1/1000*'[1]4407Imp'!AI$147</f>
        <v>2.8430000000000001E-5</v>
      </c>
      <c r="AL14" s="12">
        <f>1/1000*'[1]4407Imp'!AJ$147</f>
        <v>9.2560999999999997E-5</v>
      </c>
      <c r="AM14" s="12">
        <f>1/1000*'[1]4407Imp'!AK$147</f>
        <v>2.2151999999999997E-5</v>
      </c>
      <c r="AN14" s="12">
        <f>1/1000*'[1]4407Imp'!AL$147</f>
        <v>5.9689999999999999E-5</v>
      </c>
      <c r="AO14" s="12">
        <f>1/1000*'[1]4407Imp'!AM$147</f>
        <v>5.8031000000000001E-5</v>
      </c>
      <c r="AP14" s="12">
        <f>1/1000*'[1]4407Imp'!AN$147</f>
        <v>5.4993999999999996E-5</v>
      </c>
      <c r="AQ14" s="12">
        <f>1/1000*'[1]4407Imp'!AO$147</f>
        <v>2.39977E-4</v>
      </c>
      <c r="AR14" s="12">
        <f>1/1000*'[1]4407Imp'!AP$147</f>
        <v>1.91206E-4</v>
      </c>
      <c r="AS14" s="12">
        <f>1/1000*'[1]4407Imp'!AQ$147</f>
        <v>1.16847E-4</v>
      </c>
      <c r="AT14" s="12">
        <f>1/1000*'[1]4407Imp'!AR$147</f>
        <v>4.0469000000000002E-5</v>
      </c>
      <c r="AU14" s="12">
        <f>1/1000*'[1]4407Imp'!AS$147</f>
        <v>1.4303999999999999E-5</v>
      </c>
      <c r="AV14" s="12">
        <f>1/1000*'[1]4407Imp'!AT$147</f>
        <v>0</v>
      </c>
      <c r="AW14" s="12">
        <f>1/1000*'[1]4407Imp'!AU$147</f>
        <v>0</v>
      </c>
      <c r="AX14" s="12">
        <f>1/1000*'[1]4407Imp'!AV$147</f>
        <v>0</v>
      </c>
      <c r="AY14" s="12">
        <f>1/1000*'[1]4407Imp'!AW$147</f>
        <v>0</v>
      </c>
      <c r="AZ14" s="12">
        <f>1/1000*'[1]4407Imp'!AX$147</f>
        <v>0</v>
      </c>
      <c r="BA14" s="12">
        <f>1/1000*'[1]4407Imp'!AY$147</f>
        <v>0</v>
      </c>
      <c r="BB14" s="12">
        <f>1/1000*'[1]4407Imp'!AZ$147</f>
        <v>0</v>
      </c>
      <c r="BC14" s="12">
        <f>1/1000*'[1]4407Imp'!BA$147</f>
        <v>0</v>
      </c>
      <c r="BD14" s="108"/>
    </row>
    <row r="15" spans="1:56">
      <c r="B15" s="115" t="s">
        <v>75</v>
      </c>
      <c r="C15" s="16">
        <f>1/$A$1*'[1]4407Imp'!B$247</f>
        <v>1.823E-3</v>
      </c>
      <c r="D15" s="12">
        <f>1/$A$1*'[1]4407Imp'!C$247</f>
        <v>8.8319999999999996E-3</v>
      </c>
      <c r="E15" s="12">
        <f>1/$A$1*'[1]4407Imp'!D$247</f>
        <v>2.6506999999999999E-2</v>
      </c>
      <c r="F15" s="12">
        <f>1/$A$1*'[1]4407Imp'!E$247</f>
        <v>2.5663999999999996E-2</v>
      </c>
      <c r="G15" s="12">
        <f>1/$A$1*'[1]4407Imp'!F$247</f>
        <v>5.1658999999999997E-2</v>
      </c>
      <c r="H15" s="12">
        <f>1/$A$1*'[1]4407Imp'!G$247</f>
        <v>6.255899999999999E-2</v>
      </c>
      <c r="I15" s="12">
        <f>1/$A$1*'[1]4407Imp'!H$247</f>
        <v>0.10235499999999999</v>
      </c>
      <c r="J15" s="12">
        <f>1/$A$1*'[1]4407Imp'!I$247</f>
        <v>0.16336299999999998</v>
      </c>
      <c r="K15" s="12">
        <f>1/$A$1*'[1]4407Imp'!J$247</f>
        <v>0.11017899999999999</v>
      </c>
      <c r="L15" s="12">
        <f>1/$A$1*'[1]4407Imp'!K$247</f>
        <v>0.16878100000000001</v>
      </c>
      <c r="M15" s="12">
        <f>1/$A$1*'[1]4407Imp'!L$247</f>
        <v>0.27384599999999998</v>
      </c>
      <c r="N15" s="12">
        <f>1/$A$1*'[1]4407Imp'!M$247</f>
        <v>0.27688099999999999</v>
      </c>
      <c r="O15" s="12">
        <f>1/$A$1*'[1]4407Imp'!N$247</f>
        <v>0.34926400000000002</v>
      </c>
      <c r="P15" s="12">
        <f>1/$A$1*'[1]4407Imp'!O$247</f>
        <v>0.4119219999999999</v>
      </c>
      <c r="Q15" s="12">
        <f>1/$A$1*'[1]4407Imp'!P$247</f>
        <v>0.43705999999999995</v>
      </c>
      <c r="R15" s="12">
        <f>1/$A$1*'[1]4407Imp'!Q$247</f>
        <v>0.36678999999999995</v>
      </c>
      <c r="S15" s="12">
        <f>1/$A$1*'[1]4407Imp'!R$247</f>
        <v>0.39453700000000003</v>
      </c>
      <c r="T15" s="12">
        <f>1/$A$1*'[1]4407Imp'!S$247</f>
        <v>0.46930199999999994</v>
      </c>
      <c r="U15" s="12">
        <f>1/$A$1*'[1]4407Imp'!T$247</f>
        <v>0</v>
      </c>
      <c r="V15" s="12">
        <f>1/$A$1*'[1]4407Imp'!U$247</f>
        <v>0</v>
      </c>
      <c r="W15" s="12">
        <f>1/$A$1*'[1]4407Imp'!V$247</f>
        <v>0</v>
      </c>
      <c r="X15" s="12">
        <f>1/$A$1*'[1]4407Imp'!W$247</f>
        <v>0</v>
      </c>
      <c r="Y15" s="12">
        <f>1/$A$1*'[1]4407Imp'!X$247</f>
        <v>0</v>
      </c>
      <c r="Z15" s="12">
        <f>1/$A$1*'[1]4407Imp'!Y$247</f>
        <v>0</v>
      </c>
      <c r="AA15" s="12">
        <f>1/$A$1*'[1]4407Imp'!Z$247</f>
        <v>0</v>
      </c>
      <c r="AB15" s="12">
        <f>1/$A$1*'[1]4407Imp'!AA$247</f>
        <v>0</v>
      </c>
      <c r="AC15" s="59"/>
      <c r="AD15" s="16">
        <f>1/1000*'[1]4407Imp'!AB$247</f>
        <v>5.4399999999999989E-4</v>
      </c>
      <c r="AE15" s="12">
        <f>1/1000*'[1]4407Imp'!AC$247</f>
        <v>3.8486990000000001E-3</v>
      </c>
      <c r="AF15" s="12">
        <f>1/1000*'[1]4407Imp'!AD$247</f>
        <v>1.1116320000000001E-2</v>
      </c>
      <c r="AG15" s="12">
        <f>1/1000*'[1]4407Imp'!AE$247</f>
        <v>1.1264175E-2</v>
      </c>
      <c r="AH15" s="12">
        <f>1/1000*'[1]4407Imp'!AF$247</f>
        <v>2.5193420000000001E-2</v>
      </c>
      <c r="AI15" s="12">
        <f>1/1000*'[1]4407Imp'!AG$247</f>
        <v>3.0986184999999999E-2</v>
      </c>
      <c r="AJ15" s="12">
        <f>1/1000*'[1]4407Imp'!AH$247</f>
        <v>4.8469656999999999E-2</v>
      </c>
      <c r="AK15" s="12">
        <f>1/1000*'[1]4407Imp'!AI$247</f>
        <v>8.3329199000000007E-2</v>
      </c>
      <c r="AL15" s="12">
        <f>1/1000*'[1]4407Imp'!AJ$247</f>
        <v>0.101251646</v>
      </c>
      <c r="AM15" s="12">
        <f>1/1000*'[1]4407Imp'!AK$247</f>
        <v>8.6107007999999999E-2</v>
      </c>
      <c r="AN15" s="12">
        <f>1/1000*'[1]4407Imp'!AL$247</f>
        <v>0.12714792</v>
      </c>
      <c r="AO15" s="12">
        <f>1/1000*'[1]4407Imp'!AM$247</f>
        <v>0.12357479099999999</v>
      </c>
      <c r="AP15" s="12">
        <f>1/1000*'[1]4407Imp'!AN$247</f>
        <v>0.166840342</v>
      </c>
      <c r="AQ15" s="12">
        <f>1/1000*'[1]4407Imp'!AO$247</f>
        <v>0.183875235</v>
      </c>
      <c r="AR15" s="12">
        <f>1/1000*'[1]4407Imp'!AP$247</f>
        <v>0.22061014999999998</v>
      </c>
      <c r="AS15" s="12">
        <f>1/1000*'[1]4407Imp'!AQ$247</f>
        <v>0.19701511900000002</v>
      </c>
      <c r="AT15" s="12">
        <f>1/1000*'[1]4407Imp'!AR$247</f>
        <v>0.17995334599999999</v>
      </c>
      <c r="AU15" s="12">
        <f>1/1000*'[1]4407Imp'!AS$247</f>
        <v>0.200609449</v>
      </c>
      <c r="AV15" s="12">
        <f>1/1000*'[1]4407Imp'!AT$247</f>
        <v>0</v>
      </c>
      <c r="AW15" s="12">
        <f>1/1000*'[1]4407Imp'!AU$247</f>
        <v>0</v>
      </c>
      <c r="AX15" s="12">
        <f>1/1000*'[1]4407Imp'!AV$247</f>
        <v>0</v>
      </c>
      <c r="AY15" s="12">
        <f>1/1000*'[1]4407Imp'!AW$247</f>
        <v>0</v>
      </c>
      <c r="AZ15" s="12">
        <f>1/1000*'[1]4407Imp'!AX$247</f>
        <v>0</v>
      </c>
      <c r="BA15" s="12">
        <f>1/1000*'[1]4407Imp'!AY$247</f>
        <v>0</v>
      </c>
      <c r="BB15" s="12">
        <f>1/1000*'[1]4407Imp'!AZ$247</f>
        <v>0</v>
      </c>
      <c r="BC15" s="12">
        <f>1/1000*'[1]4407Imp'!BA$247</f>
        <v>0</v>
      </c>
      <c r="BD15" s="108"/>
    </row>
    <row r="16" spans="1:56" ht="17.149999999999999" customHeight="1">
      <c r="B16" s="114" t="s">
        <v>72</v>
      </c>
      <c r="C16" s="19">
        <f>1/$A$1*'[1]4407Imp'!B$269</f>
        <v>3.5598053999999989E-3</v>
      </c>
      <c r="D16" s="14">
        <f>1/$A$1*'[1]4407Imp'!C$269</f>
        <v>3.2486285999999993E-3</v>
      </c>
      <c r="E16" s="14">
        <f>1/$A$1*'[1]4407Imp'!D$269</f>
        <v>4.67388236E-2</v>
      </c>
      <c r="F16" s="14">
        <f>1/$A$1*'[1]4407Imp'!E$269</f>
        <v>5.7436501000000001E-2</v>
      </c>
      <c r="G16" s="14">
        <f>1/$A$1*'[1]4407Imp'!F$269</f>
        <v>8.9619871000000004E-2</v>
      </c>
      <c r="H16" s="14">
        <f>1/$A$1*'[1]4407Imp'!G$269</f>
        <v>0.1082175316</v>
      </c>
      <c r="I16" s="14">
        <f>1/$A$1*'[1]4407Imp'!H$269</f>
        <v>0.20141759259999995</v>
      </c>
      <c r="J16" s="14">
        <f>1/$A$1*'[1]4407Imp'!I$269</f>
        <v>0.24098091992000001</v>
      </c>
      <c r="K16" s="14">
        <f>1/$A$1*'[1]4407Imp'!J$269</f>
        <v>0.18249221235999999</v>
      </c>
      <c r="L16" s="14">
        <f>1/$A$1*'[1]4407Imp'!K$269</f>
        <v>0.1422011396</v>
      </c>
      <c r="M16" s="14">
        <f>1/$A$1*'[1]4407Imp'!L$269</f>
        <v>0.19170622889999994</v>
      </c>
      <c r="N16" s="14">
        <f>1/$A$1*'[1]4407Imp'!M$269</f>
        <v>0.20684707693333332</v>
      </c>
      <c r="O16" s="14">
        <f>1/$A$1*'[1]4407Imp'!N$269</f>
        <v>0.20189574222499995</v>
      </c>
      <c r="P16" s="14">
        <f>1/$A$1*'[1]4407Imp'!O$269</f>
        <v>0.23408053319999997</v>
      </c>
      <c r="Q16" s="14">
        <f>1/$A$1*'[1]4407Imp'!P$269</f>
        <v>0.32868058359999991</v>
      </c>
      <c r="R16" s="14">
        <f>1/$A$1*'[1]4407Imp'!Q$269</f>
        <v>0.33679680248571425</v>
      </c>
      <c r="S16" s="14">
        <f>1/$A$1*'[1]4407Imp'!R$269</f>
        <v>0.50507557999999986</v>
      </c>
      <c r="T16" s="14">
        <f>1/$A$1*'[1]4407Imp'!S$269</f>
        <v>0.50360811099999991</v>
      </c>
      <c r="U16" s="14">
        <f>1/$A$1*'[1]4407Imp'!T$269</f>
        <v>0</v>
      </c>
      <c r="V16" s="14">
        <f>1/$A$1*'[1]4407Imp'!U$269</f>
        <v>0</v>
      </c>
      <c r="W16" s="14">
        <f>1/$A$1*'[1]4407Imp'!V$269</f>
        <v>0</v>
      </c>
      <c r="X16" s="14">
        <f>1/$A$1*'[1]4407Imp'!W$269</f>
        <v>0</v>
      </c>
      <c r="Y16" s="14">
        <f>1/$A$1*'[1]4407Imp'!X$269</f>
        <v>0</v>
      </c>
      <c r="Z16" s="14">
        <f>1/$A$1*'[1]4407Imp'!Y$269</f>
        <v>0</v>
      </c>
      <c r="AA16" s="14">
        <f>1/$A$1*'[1]4407Imp'!Z$269</f>
        <v>0</v>
      </c>
      <c r="AB16" s="14">
        <f>1/$A$1*'[1]4407Imp'!AA$269</f>
        <v>0</v>
      </c>
      <c r="AC16" s="59"/>
      <c r="AD16" s="19">
        <f>1/1000*'[1]4407Imp'!AB$269</f>
        <v>7.6750000000000004E-3</v>
      </c>
      <c r="AE16" s="14">
        <f>1/1000*'[1]4407Imp'!AC$269</f>
        <v>1.7874149999999999E-3</v>
      </c>
      <c r="AF16" s="14">
        <f>1/1000*'[1]4407Imp'!AD$269</f>
        <v>2.6549670000000003E-3</v>
      </c>
      <c r="AG16" s="14">
        <f>1/1000*'[1]4407Imp'!AE$269</f>
        <v>1.1430079000000001E-2</v>
      </c>
      <c r="AH16" s="14">
        <f>1/1000*'[1]4407Imp'!AF$269</f>
        <v>2.1195312999999997E-2</v>
      </c>
      <c r="AI16" s="14">
        <f>1/1000*'[1]4407Imp'!AG$269</f>
        <v>2.9321617999999997E-2</v>
      </c>
      <c r="AJ16" s="14">
        <f>1/1000*'[1]4407Imp'!AH$269</f>
        <v>3.5067464999999992E-2</v>
      </c>
      <c r="AK16" s="14">
        <f>1/1000*'[1]4407Imp'!AI$269</f>
        <v>6.5833217999999985E-2</v>
      </c>
      <c r="AL16" s="14">
        <f>1/1000*'[1]4407Imp'!AJ$269</f>
        <v>5.7995019000000002E-2</v>
      </c>
      <c r="AM16" s="14">
        <f>1/1000*'[1]4407Imp'!AK$269</f>
        <v>3.9461037000000011E-2</v>
      </c>
      <c r="AN16" s="14">
        <f>1/1000*'[1]4407Imp'!AL$269</f>
        <v>5.5186930000000002E-2</v>
      </c>
      <c r="AO16" s="14">
        <f>1/1000*'[1]4407Imp'!AM$269</f>
        <v>5.7812927000000007E-2</v>
      </c>
      <c r="AP16" s="14">
        <f>1/1000*'[1]4407Imp'!AN$269</f>
        <v>6.0868566999999991E-2</v>
      </c>
      <c r="AQ16" s="14">
        <f>1/1000*'[1]4407Imp'!AO$269</f>
        <v>6.5075209999999994E-2</v>
      </c>
      <c r="AR16" s="14">
        <f>1/1000*'[1]4407Imp'!AP$269</f>
        <v>9.1048852E-2</v>
      </c>
      <c r="AS16" s="14">
        <f>1/1000*'[1]4407Imp'!AQ$269</f>
        <v>0.100586674</v>
      </c>
      <c r="AT16" s="14">
        <f>1/1000*'[1]4407Imp'!AR$269</f>
        <v>0.10049754899999998</v>
      </c>
      <c r="AU16" s="14">
        <f>1/1000*'[1]4407Imp'!AS$269</f>
        <v>0.12757661899999997</v>
      </c>
      <c r="AV16" s="14">
        <f>1/1000*'[1]4407Imp'!AT$269</f>
        <v>0</v>
      </c>
      <c r="AW16" s="14">
        <f>1/1000*'[1]4407Imp'!AU$269</f>
        <v>0</v>
      </c>
      <c r="AX16" s="14">
        <f>1/1000*'[1]4407Imp'!AV$269</f>
        <v>0</v>
      </c>
      <c r="AY16" s="14">
        <f>1/1000*'[1]4407Imp'!AW$269</f>
        <v>0</v>
      </c>
      <c r="AZ16" s="14">
        <f>1/1000*'[1]4407Imp'!AX$269</f>
        <v>0</v>
      </c>
      <c r="BA16" s="14">
        <f>1/1000*'[1]4407Imp'!AY$269</f>
        <v>0</v>
      </c>
      <c r="BB16" s="14">
        <f>1/1000*'[1]4407Imp'!AZ$269</f>
        <v>0</v>
      </c>
      <c r="BC16" s="14">
        <f>1/1000*'[1]4407Imp'!BA$269</f>
        <v>0</v>
      </c>
      <c r="BD16" s="108"/>
    </row>
    <row r="17" spans="2:56">
      <c r="B17" s="115" t="s">
        <v>63</v>
      </c>
      <c r="C17" s="16">
        <f>1/$A$1*SUM('[1]4407Imp'!B$12:B$12)</f>
        <v>0</v>
      </c>
      <c r="D17" s="16">
        <f>1/$A$1*SUM('[1]4407Imp'!C$12:C$12)</f>
        <v>0</v>
      </c>
      <c r="E17" s="16">
        <f>1/$A$1*SUM('[1]4407Imp'!D$12:D$12)</f>
        <v>0</v>
      </c>
      <c r="F17" s="16">
        <f>1/$A$1*SUM('[1]4407Imp'!E$12:E$12)</f>
        <v>2.0120212000000002E-3</v>
      </c>
      <c r="G17" s="16">
        <f>1/$A$1*SUM('[1]4407Imp'!F$12:F$12)</f>
        <v>1.2742071999999999E-3</v>
      </c>
      <c r="H17" s="16">
        <f>1/$A$1*SUM('[1]4407Imp'!G$12:G$12)</f>
        <v>1.3311339999999999E-3</v>
      </c>
      <c r="I17" s="16">
        <f>1/$A$1*SUM('[1]4407Imp'!H$12:H$12)</f>
        <v>2.1689999999999999E-3</v>
      </c>
      <c r="J17" s="16">
        <f>1/$A$1*SUM('[1]4407Imp'!I$12:I$12)</f>
        <v>8.6020000000000003E-3</v>
      </c>
      <c r="K17" s="16">
        <f>1/$A$1*SUM('[1]4407Imp'!J$12:J$12)</f>
        <v>1.2004000000000001E-2</v>
      </c>
      <c r="L17" s="16">
        <f>1/$A$1*SUM('[1]4407Imp'!K$12:K$12)</f>
        <v>5.4179999999999992E-3</v>
      </c>
      <c r="M17" s="16">
        <f>1/$A$1*SUM('[1]4407Imp'!L$12:L$12)</f>
        <v>1.0085999999999999E-2</v>
      </c>
      <c r="N17" s="16">
        <f>1/$A$1*SUM('[1]4407Imp'!M$12:M$12)</f>
        <v>1.2534999999999998E-2</v>
      </c>
      <c r="O17" s="16">
        <f>1/$A$1*SUM('[1]4407Imp'!N$12:N$12)</f>
        <v>4.5948374999999981E-3</v>
      </c>
      <c r="P17" s="16">
        <f>1/$A$1*SUM('[1]4407Imp'!O$12:O$12)</f>
        <v>1.7970999999999997E-2</v>
      </c>
      <c r="Q17" s="16">
        <f>1/$A$1*SUM('[1]4407Imp'!P$12:P$12)</f>
        <v>2.9978999999999999E-2</v>
      </c>
      <c r="R17" s="16">
        <f>1/$A$1*SUM('[1]4407Imp'!Q$12:Q$12)</f>
        <v>1.4292758199999998E-2</v>
      </c>
      <c r="S17" s="16">
        <f>1/$A$1*SUM('[1]4407Imp'!R$12:R$12)</f>
        <v>1.7647999999999997E-2</v>
      </c>
      <c r="T17" s="16">
        <f>1/$A$1*SUM('[1]4407Imp'!S$12:S$12)</f>
        <v>2.4281999999999995E-2</v>
      </c>
      <c r="U17" s="16">
        <f>1/$A$1*SUM('[1]4407Imp'!T$12:T$12)</f>
        <v>0</v>
      </c>
      <c r="V17" s="16">
        <f>1/$A$1*SUM('[1]4407Imp'!U$12:U$12)</f>
        <v>0</v>
      </c>
      <c r="W17" s="16">
        <f>1/$A$1*SUM('[1]4407Imp'!V$12:V$12)</f>
        <v>0</v>
      </c>
      <c r="X17" s="16">
        <f>1/$A$1*SUM('[1]4407Imp'!W$12:W$12)</f>
        <v>0</v>
      </c>
      <c r="Y17" s="16">
        <f>1/$A$1*SUM('[1]4407Imp'!X$12:X$12)</f>
        <v>0</v>
      </c>
      <c r="Z17" s="16">
        <f>1/$A$1*SUM('[1]4407Imp'!Y$12:Y$12)</f>
        <v>0</v>
      </c>
      <c r="AA17" s="16">
        <f>1/$A$1*SUM('[1]4407Imp'!Z$12:Z$12)</f>
        <v>0</v>
      </c>
      <c r="AB17" s="16">
        <f>1/$A$1*SUM('[1]4407Imp'!AA$12:AA$12)</f>
        <v>0</v>
      </c>
      <c r="AC17" s="59"/>
      <c r="AD17" s="16">
        <f>1/1000*'[1]4407Imp'!AB$12</f>
        <v>0</v>
      </c>
      <c r="AE17" s="12">
        <f>1/1000*'[1]4407Imp'!AC$12</f>
        <v>0</v>
      </c>
      <c r="AF17" s="12">
        <f>1/1000*'[1]4407Imp'!AD$12</f>
        <v>0</v>
      </c>
      <c r="AG17" s="12">
        <f>1/1000*'[1]4407Imp'!AE$12</f>
        <v>3.9227799999999997E-4</v>
      </c>
      <c r="AH17" s="12">
        <f>1/1000*'[1]4407Imp'!AF$12</f>
        <v>3.8193999999999999E-4</v>
      </c>
      <c r="AI17" s="12">
        <f>1/1000*'[1]4407Imp'!AG$12</f>
        <v>4.3948099999999998E-4</v>
      </c>
      <c r="AJ17" s="12">
        <f>1/1000*'[1]4407Imp'!AH$12</f>
        <v>4.4899400000000003E-4</v>
      </c>
      <c r="AK17" s="12">
        <f>1/1000*'[1]4407Imp'!AI$12</f>
        <v>1.9343389999999998E-3</v>
      </c>
      <c r="AL17" s="12">
        <f>1/1000*'[1]4407Imp'!AJ$12</f>
        <v>3.1880260000000001E-3</v>
      </c>
      <c r="AM17" s="12">
        <f>1/1000*'[1]4407Imp'!AK$12</f>
        <v>1.306832E-3</v>
      </c>
      <c r="AN17" s="12">
        <f>1/1000*'[1]4407Imp'!AL$12</f>
        <v>2.9880800000000002E-3</v>
      </c>
      <c r="AO17" s="12">
        <f>1/1000*'[1]4407Imp'!AM$12</f>
        <v>3.017699E-3</v>
      </c>
      <c r="AP17" s="12">
        <f>1/1000*'[1]4407Imp'!AN$12</f>
        <v>2.6401829999999999E-3</v>
      </c>
      <c r="AQ17" s="12">
        <f>1/1000*'[1]4407Imp'!AO$12</f>
        <v>4.1104599999999998E-3</v>
      </c>
      <c r="AR17" s="12">
        <f>1/1000*'[1]4407Imp'!AP$12</f>
        <v>7.4202219999999998E-3</v>
      </c>
      <c r="AS17" s="12">
        <f>1/1000*'[1]4407Imp'!AQ$12</f>
        <v>6.1585419999999995E-3</v>
      </c>
      <c r="AT17" s="12">
        <f>1/1000*'[1]4407Imp'!AR$12</f>
        <v>4.2172729999999997E-3</v>
      </c>
      <c r="AU17" s="12">
        <f>1/1000*'[1]4407Imp'!AS$12</f>
        <v>4.7782200000000006E-3</v>
      </c>
      <c r="AV17" s="12">
        <f>1/1000*'[1]4407Imp'!AT$12</f>
        <v>0</v>
      </c>
      <c r="AW17" s="12">
        <f>1/1000*'[1]4407Imp'!AU$12</f>
        <v>0</v>
      </c>
      <c r="AX17" s="12">
        <f>1/1000*'[1]4407Imp'!AV$12</f>
        <v>0</v>
      </c>
      <c r="AY17" s="12">
        <f>1/1000*'[1]4407Imp'!AW$12</f>
        <v>0</v>
      </c>
      <c r="AZ17" s="12">
        <f>1/1000*'[1]4407Imp'!AX$12</f>
        <v>0</v>
      </c>
      <c r="BA17" s="12">
        <f>1/1000*'[1]4407Imp'!AY$12</f>
        <v>0</v>
      </c>
      <c r="BB17" s="12">
        <f>1/1000*'[1]4407Imp'!AZ$12</f>
        <v>0</v>
      </c>
      <c r="BC17" s="12">
        <f>1/1000*'[1]4407Imp'!BA$12</f>
        <v>0</v>
      </c>
      <c r="BD17" s="108"/>
    </row>
    <row r="18" spans="2:56">
      <c r="B18" s="115" t="s">
        <v>29</v>
      </c>
      <c r="C18" s="16">
        <f>1/$A$1*'[1]4407Imp'!B$31</f>
        <v>8.7799999999999987E-4</v>
      </c>
      <c r="D18" s="12">
        <f>1/$A$1*'[1]4407Imp'!C$31</f>
        <v>2.085E-3</v>
      </c>
      <c r="E18" s="12">
        <f>1/$A$1*'[1]4407Imp'!D$31</f>
        <v>4.3609000000000002E-2</v>
      </c>
      <c r="F18" s="12">
        <f>1/$A$1*'[1]4407Imp'!E$31</f>
        <v>4.4385000000000001E-2</v>
      </c>
      <c r="G18" s="12">
        <f>1/$A$1*'[1]4407Imp'!F$31</f>
        <v>6.3380999999999993E-2</v>
      </c>
      <c r="H18" s="12">
        <f>1/$A$1*'[1]4407Imp'!G$31</f>
        <v>7.8625E-2</v>
      </c>
      <c r="I18" s="12">
        <f>1/$A$1*'[1]4407Imp'!H$31</f>
        <v>0.11401099999999999</v>
      </c>
      <c r="J18" s="12">
        <f>1/$A$1*'[1]4407Imp'!I$31</f>
        <v>0.14638600000000002</v>
      </c>
      <c r="K18" s="12">
        <f>1/$A$1*'[1]4407Imp'!J$31</f>
        <v>9.8598999999999992E-2</v>
      </c>
      <c r="L18" s="12">
        <f>1/$A$1*'[1]4407Imp'!K$31</f>
        <v>7.9445999999999989E-2</v>
      </c>
      <c r="M18" s="12">
        <f>1/$A$1*'[1]4407Imp'!L$31</f>
        <v>9.8947999999999994E-2</v>
      </c>
      <c r="N18" s="12">
        <f>1/$A$1*'[1]4407Imp'!M$31</f>
        <v>8.6767999999999984E-2</v>
      </c>
      <c r="O18" s="12">
        <f>1/$A$1*'[1]4407Imp'!N$31</f>
        <v>5.9289999999999982E-2</v>
      </c>
      <c r="P18" s="12">
        <f>1/$A$1*'[1]4407Imp'!O$31</f>
        <v>5.8079999999999986E-2</v>
      </c>
      <c r="Q18" s="12">
        <f>1/$A$1*'[1]4407Imp'!P$31</f>
        <v>9.148999999999996E-2</v>
      </c>
      <c r="R18" s="12">
        <f>1/$A$1*'[1]4407Imp'!Q$31</f>
        <v>8.5327E-2</v>
      </c>
      <c r="S18" s="12">
        <f>1/$A$1*'[1]4407Imp'!R$31</f>
        <v>0.12768199999999999</v>
      </c>
      <c r="T18" s="12">
        <f>1/$A$1*'[1]4407Imp'!S$31</f>
        <v>0.17230199999999998</v>
      </c>
      <c r="U18" s="12">
        <f>1/$A$1*'[1]4407Imp'!T$31</f>
        <v>0</v>
      </c>
      <c r="V18" s="12">
        <f>1/$A$1*'[1]4407Imp'!U$31</f>
        <v>0</v>
      </c>
      <c r="W18" s="12">
        <f>1/$A$1*'[1]4407Imp'!V$31</f>
        <v>0</v>
      </c>
      <c r="X18" s="12">
        <f>1/$A$1*'[1]4407Imp'!W$31</f>
        <v>0</v>
      </c>
      <c r="Y18" s="12">
        <f>1/$A$1*'[1]4407Imp'!X$31</f>
        <v>0</v>
      </c>
      <c r="Z18" s="12">
        <f>1/$A$1*'[1]4407Imp'!Y$31</f>
        <v>0</v>
      </c>
      <c r="AA18" s="12">
        <f>1/$A$1*'[1]4407Imp'!Z$31</f>
        <v>0</v>
      </c>
      <c r="AB18" s="12">
        <f>1/$A$1*'[1]4407Imp'!AA$31</f>
        <v>0</v>
      </c>
      <c r="AC18" s="59"/>
      <c r="AD18" s="16">
        <f>1/1000*'[1]4407Imp'!AB$31</f>
        <v>0</v>
      </c>
      <c r="AE18" s="12">
        <f>1/1000*'[1]4407Imp'!AC$31</f>
        <v>0</v>
      </c>
      <c r="AF18" s="12">
        <f>1/1000*'[1]4407Imp'!AD$31</f>
        <v>2.3058620000000001E-3</v>
      </c>
      <c r="AG18" s="12">
        <f>1/1000*'[1]4407Imp'!AE$31</f>
        <v>8.9656719999999992E-3</v>
      </c>
      <c r="AH18" s="12">
        <f>1/1000*'[1]4407Imp'!AF$31</f>
        <v>1.5636023999999998E-2</v>
      </c>
      <c r="AI18" s="12">
        <f>1/1000*'[1]4407Imp'!AG$31</f>
        <v>2.2639185999999999E-2</v>
      </c>
      <c r="AJ18" s="12">
        <f>1/1000*'[1]4407Imp'!AH$31</f>
        <v>2.8060491999999999E-2</v>
      </c>
      <c r="AK18" s="12">
        <f>1/1000*'[1]4407Imp'!AI$31</f>
        <v>4.6990852E-2</v>
      </c>
      <c r="AL18" s="12">
        <f>1/1000*'[1]4407Imp'!AJ$31</f>
        <v>3.5759941999999996E-2</v>
      </c>
      <c r="AM18" s="12">
        <f>1/1000*'[1]4407Imp'!AK$31</f>
        <v>2.4968322000000001E-2</v>
      </c>
      <c r="AN18" s="12">
        <f>1/1000*'[1]4407Imp'!AL$31</f>
        <v>2.9224649999999998E-2</v>
      </c>
      <c r="AO18" s="12">
        <f>1/1000*'[1]4407Imp'!AM$31</f>
        <v>2.6132739999999998E-2</v>
      </c>
      <c r="AP18" s="12">
        <f>1/1000*'[1]4407Imp'!AN$31</f>
        <v>2.2925953999999998E-2</v>
      </c>
      <c r="AQ18" s="12">
        <f>1/1000*'[1]4407Imp'!AO$31</f>
        <v>1.8941929999999999E-2</v>
      </c>
      <c r="AR18" s="12">
        <f>1/1000*'[1]4407Imp'!AP$31</f>
        <v>2.7897382000000002E-2</v>
      </c>
      <c r="AS18" s="12">
        <f>1/1000*'[1]4407Imp'!AQ$31</f>
        <v>2.6486926999999997E-2</v>
      </c>
      <c r="AT18" s="12">
        <f>1/1000*'[1]4407Imp'!AR$31</f>
        <v>2.6747824E-2</v>
      </c>
      <c r="AU18" s="12">
        <f>1/1000*'[1]4407Imp'!AS$31</f>
        <v>4.1739477000000004E-2</v>
      </c>
      <c r="AV18" s="12">
        <f>1/1000*'[1]4407Imp'!AT$31</f>
        <v>0</v>
      </c>
      <c r="AW18" s="12">
        <f>1/1000*'[1]4407Imp'!AU$31</f>
        <v>0</v>
      </c>
      <c r="AX18" s="12">
        <f>1/1000*'[1]4407Imp'!AV$31</f>
        <v>0</v>
      </c>
      <c r="AY18" s="12">
        <f>1/1000*'[1]4407Imp'!AW$31</f>
        <v>0</v>
      </c>
      <c r="AZ18" s="12">
        <f>1/1000*'[1]4407Imp'!AX$31</f>
        <v>0</v>
      </c>
      <c r="BA18" s="12">
        <f>1/1000*'[1]4407Imp'!AY$31</f>
        <v>0</v>
      </c>
      <c r="BB18" s="12">
        <f>1/1000*'[1]4407Imp'!AZ$31</f>
        <v>0</v>
      </c>
      <c r="BC18" s="12">
        <f>1/1000*'[1]4407Imp'!BA$31</f>
        <v>0</v>
      </c>
      <c r="BD18" s="108"/>
    </row>
    <row r="19" spans="2:56">
      <c r="B19" s="115" t="s">
        <v>32</v>
      </c>
      <c r="C19" s="16">
        <f>1/$A$1*'[1]4407Imp'!B$46</f>
        <v>2.6469999999999996E-3</v>
      </c>
      <c r="D19" s="12">
        <f>1/$A$1*'[1]4407Imp'!C$46</f>
        <v>1.1629999999999998E-3</v>
      </c>
      <c r="E19" s="12">
        <f>1/$A$1*'[1]4407Imp'!D$46</f>
        <v>2.4369999999999999E-3</v>
      </c>
      <c r="F19" s="12">
        <f>1/$A$1*'[1]4407Imp'!E$46</f>
        <v>1.0162999999999998E-2</v>
      </c>
      <c r="G19" s="12">
        <f>1/$A$1*'[1]4407Imp'!F$46</f>
        <v>2.3490999999999998E-2</v>
      </c>
      <c r="H19" s="12">
        <f>1/$A$1*'[1]4407Imp'!G$46</f>
        <v>2.4011999999999995E-2</v>
      </c>
      <c r="I19" s="12">
        <f>1/$A$1*'[1]4407Imp'!H$46</f>
        <v>7.918699999999998E-2</v>
      </c>
      <c r="J19" s="12">
        <f>1/$A$1*'[1]4407Imp'!I$46</f>
        <v>7.9692329999999992E-2</v>
      </c>
      <c r="K19" s="12">
        <f>1/$A$1*'[1]4407Imp'!J$46</f>
        <v>6.1756999999999999E-2</v>
      </c>
      <c r="L19" s="12">
        <f>1/$A$1*'[1]4407Imp'!K$46</f>
        <v>5.2004000000000002E-2</v>
      </c>
      <c r="M19" s="12">
        <f>1/$A$1*'[1]4407Imp'!L$46</f>
        <v>7.125999999999999E-2</v>
      </c>
      <c r="N19" s="12">
        <f>1/$A$1*'[1]4407Imp'!M$46</f>
        <v>8.7125999999999995E-2</v>
      </c>
      <c r="O19" s="12">
        <f>1/$A$1*'[1]4407Imp'!N$46</f>
        <v>0.12254899999999998</v>
      </c>
      <c r="P19" s="12">
        <f>1/$A$1*'[1]4407Imp'!O$46</f>
        <v>0.14608299999999999</v>
      </c>
      <c r="Q19" s="12">
        <f>1/$A$1*'[1]4407Imp'!P$46</f>
        <v>0.18719699999999997</v>
      </c>
      <c r="R19" s="12">
        <f>1/$A$1*'[1]4407Imp'!Q$46</f>
        <v>0.22257299999999999</v>
      </c>
      <c r="S19" s="12">
        <f>1/$A$1*'[1]4407Imp'!R$46</f>
        <v>0.33732299999999993</v>
      </c>
      <c r="T19" s="12">
        <f>1/$A$1*'[1]4407Imp'!S$46</f>
        <v>0.28230199999999994</v>
      </c>
      <c r="U19" s="12">
        <f>1/$A$1*'[1]4407Imp'!T$46</f>
        <v>0</v>
      </c>
      <c r="V19" s="12">
        <f>1/$A$1*'[1]4407Imp'!U$46</f>
        <v>0</v>
      </c>
      <c r="W19" s="12">
        <f>1/$A$1*'[1]4407Imp'!V$46</f>
        <v>0</v>
      </c>
      <c r="X19" s="12">
        <f>1/$A$1*'[1]4407Imp'!W$46</f>
        <v>0</v>
      </c>
      <c r="Y19" s="12">
        <f>1/$A$1*'[1]4407Imp'!X$46</f>
        <v>0</v>
      </c>
      <c r="Z19" s="12">
        <f>1/$A$1*'[1]4407Imp'!Y$46</f>
        <v>0</v>
      </c>
      <c r="AA19" s="12">
        <f>1/$A$1*'[1]4407Imp'!Z$46</f>
        <v>0</v>
      </c>
      <c r="AB19" s="12">
        <f>1/$A$1*'[1]4407Imp'!AA$46</f>
        <v>0</v>
      </c>
      <c r="AC19" s="59"/>
      <c r="AD19" s="16">
        <f>1/1000*'[1]4407Imp'!AB$46</f>
        <v>4.46E-4</v>
      </c>
      <c r="AE19" s="12">
        <f>1/1000*'[1]4407Imp'!AC$46</f>
        <v>1.3512499999999999E-4</v>
      </c>
      <c r="AF19" s="12">
        <f>1/1000*'[1]4407Imp'!AD$46</f>
        <v>2.41399E-4</v>
      </c>
      <c r="AG19" s="12">
        <f>1/1000*'[1]4407Imp'!AE$46</f>
        <v>1.655314E-3</v>
      </c>
      <c r="AH19" s="12">
        <f>1/1000*'[1]4407Imp'!AF$46</f>
        <v>4.5516769999999996E-3</v>
      </c>
      <c r="AI19" s="12">
        <f>1/1000*'[1]4407Imp'!AG$46</f>
        <v>4.7771849999999998E-3</v>
      </c>
      <c r="AJ19" s="12">
        <f>1/1000*'[1]4407Imp'!AH$46</f>
        <v>5.231304E-3</v>
      </c>
      <c r="AK19" s="12">
        <f>1/1000*'[1]4407Imp'!AI$46</f>
        <v>1.4011515E-2</v>
      </c>
      <c r="AL19" s="12">
        <f>1/1000*'[1]4407Imp'!AJ$46</f>
        <v>1.4129406000000001E-2</v>
      </c>
      <c r="AM19" s="12">
        <f>1/1000*'[1]4407Imp'!AK$46</f>
        <v>1.0382539999999999E-2</v>
      </c>
      <c r="AN19" s="12">
        <f>1/1000*'[1]4407Imp'!AL$46</f>
        <v>1.8781659999999999E-2</v>
      </c>
      <c r="AO19" s="12">
        <f>1/1000*'[1]4407Imp'!AM$46</f>
        <v>2.1287578000000001E-2</v>
      </c>
      <c r="AP19" s="12">
        <f>1/1000*'[1]4407Imp'!AN$46</f>
        <v>2.9794035999999999E-2</v>
      </c>
      <c r="AQ19" s="12">
        <f>1/1000*'[1]4407Imp'!AO$46</f>
        <v>3.7684017E-2</v>
      </c>
      <c r="AR19" s="12">
        <f>1/1000*'[1]4407Imp'!AP$46</f>
        <v>4.8257017999999999E-2</v>
      </c>
      <c r="AS19" s="12">
        <f>1/1000*'[1]4407Imp'!AQ$46</f>
        <v>6.1211031999999999E-2</v>
      </c>
      <c r="AT19" s="12">
        <f>1/1000*'[1]4407Imp'!AR$46</f>
        <v>6.2496264999999995E-2</v>
      </c>
      <c r="AU19" s="12">
        <f>1/1000*'[1]4407Imp'!AS$46</f>
        <v>6.6225703999999996E-2</v>
      </c>
      <c r="AV19" s="12">
        <f>1/1000*'[1]4407Imp'!AT$46</f>
        <v>0</v>
      </c>
      <c r="AW19" s="12">
        <f>1/1000*'[1]4407Imp'!AU$46</f>
        <v>0</v>
      </c>
      <c r="AX19" s="12">
        <f>1/1000*'[1]4407Imp'!AV$46</f>
        <v>0</v>
      </c>
      <c r="AY19" s="12">
        <f>1/1000*'[1]4407Imp'!AW$46</f>
        <v>0</v>
      </c>
      <c r="AZ19" s="12">
        <f>1/1000*'[1]4407Imp'!AX$46</f>
        <v>0</v>
      </c>
      <c r="BA19" s="12">
        <f>1/1000*'[1]4407Imp'!AY$46</f>
        <v>0</v>
      </c>
      <c r="BB19" s="12">
        <f>1/1000*'[1]4407Imp'!AZ$46</f>
        <v>0</v>
      </c>
      <c r="BC19" s="12">
        <f>1/1000*'[1]4407Imp'!BA$46</f>
        <v>0</v>
      </c>
      <c r="BD19" s="108"/>
    </row>
    <row r="20" spans="2:56">
      <c r="B20" s="116" t="s">
        <v>20</v>
      </c>
      <c r="C20" s="117">
        <f t="shared" ref="C20:AB20" si="4">SUM(C16:C16)-SUM(C17:C19)</f>
        <v>3.4805399999999435E-5</v>
      </c>
      <c r="D20" s="45">
        <f t="shared" si="4"/>
        <v>6.2859999999925059E-7</v>
      </c>
      <c r="E20" s="45">
        <f t="shared" si="4"/>
        <v>6.9282359999999626E-4</v>
      </c>
      <c r="F20" s="45">
        <f t="shared" si="4"/>
        <v>8.764798000000032E-4</v>
      </c>
      <c r="G20" s="45">
        <f t="shared" si="4"/>
        <v>1.4736638000000107E-3</v>
      </c>
      <c r="H20" s="45">
        <f t="shared" si="4"/>
        <v>4.24939760000001E-3</v>
      </c>
      <c r="I20" s="45">
        <f t="shared" si="4"/>
        <v>6.0505925999999877E-3</v>
      </c>
      <c r="J20" s="45">
        <f t="shared" si="4"/>
        <v>6.3005899200000159E-3</v>
      </c>
      <c r="K20" s="45">
        <f t="shared" si="4"/>
        <v>1.0132212360000004E-2</v>
      </c>
      <c r="L20" s="45">
        <f t="shared" si="4"/>
        <v>5.3331396000000086E-3</v>
      </c>
      <c r="M20" s="45">
        <f t="shared" si="4"/>
        <v>1.141222889999996E-2</v>
      </c>
      <c r="N20" s="45">
        <f t="shared" si="4"/>
        <v>2.0418076933333362E-2</v>
      </c>
      <c r="O20" s="45">
        <f t="shared" si="4"/>
        <v>1.5461904724999975E-2</v>
      </c>
      <c r="P20" s="45">
        <f t="shared" si="4"/>
        <v>1.1946533199999998E-2</v>
      </c>
      <c r="Q20" s="13">
        <f t="shared" si="4"/>
        <v>2.0014583599999969E-2</v>
      </c>
      <c r="R20" s="13">
        <f t="shared" si="4"/>
        <v>1.4604044285714268E-2</v>
      </c>
      <c r="S20" s="13">
        <f t="shared" si="4"/>
        <v>2.242257999999997E-2</v>
      </c>
      <c r="T20" s="13">
        <f t="shared" si="4"/>
        <v>2.4722110999999991E-2</v>
      </c>
      <c r="U20" s="13">
        <f t="shared" si="4"/>
        <v>0</v>
      </c>
      <c r="V20" s="13">
        <f t="shared" si="4"/>
        <v>0</v>
      </c>
      <c r="W20" s="13">
        <f t="shared" si="4"/>
        <v>0</v>
      </c>
      <c r="X20" s="13">
        <f t="shared" si="4"/>
        <v>0</v>
      </c>
      <c r="Y20" s="13">
        <f t="shared" si="4"/>
        <v>0</v>
      </c>
      <c r="Z20" s="13">
        <f t="shared" si="4"/>
        <v>0</v>
      </c>
      <c r="AA20" s="13">
        <f t="shared" si="4"/>
        <v>0</v>
      </c>
      <c r="AB20" s="13">
        <f t="shared" si="4"/>
        <v>0</v>
      </c>
      <c r="AC20" s="59"/>
      <c r="AD20" s="17">
        <f t="shared" ref="AD20:BC20" si="5">SUM(AD16:AD16)-SUM(AD17:AD19)</f>
        <v>7.2290000000000002E-3</v>
      </c>
      <c r="AE20" s="13">
        <f t="shared" si="5"/>
        <v>1.6522899999999998E-3</v>
      </c>
      <c r="AF20" s="13">
        <f t="shared" si="5"/>
        <v>1.0770599999999995E-4</v>
      </c>
      <c r="AG20" s="13">
        <f t="shared" si="5"/>
        <v>4.1681500000000267E-4</v>
      </c>
      <c r="AH20" s="13">
        <f t="shared" si="5"/>
        <v>6.2567199999999726E-4</v>
      </c>
      <c r="AI20" s="13">
        <f t="shared" si="5"/>
        <v>1.4657660000000003E-3</v>
      </c>
      <c r="AJ20" s="13">
        <f t="shared" si="5"/>
        <v>1.3266749999999924E-3</v>
      </c>
      <c r="AK20" s="13">
        <f t="shared" si="5"/>
        <v>2.89651199999999E-3</v>
      </c>
      <c r="AL20" s="13">
        <f t="shared" si="5"/>
        <v>4.9176450000000052E-3</v>
      </c>
      <c r="AM20" s="13">
        <f t="shared" si="5"/>
        <v>2.8033430000000067E-3</v>
      </c>
      <c r="AN20" s="13">
        <f t="shared" si="5"/>
        <v>4.1925400000000085E-3</v>
      </c>
      <c r="AO20" s="13">
        <f t="shared" si="5"/>
        <v>7.3749100000000054E-3</v>
      </c>
      <c r="AP20" s="13">
        <f t="shared" si="5"/>
        <v>5.5083939999999929E-3</v>
      </c>
      <c r="AQ20" s="13">
        <f t="shared" si="5"/>
        <v>4.3388029999999952E-3</v>
      </c>
      <c r="AR20" s="13">
        <f t="shared" si="5"/>
        <v>7.4742299999999984E-3</v>
      </c>
      <c r="AS20" s="13">
        <f t="shared" si="5"/>
        <v>6.730173000000006E-3</v>
      </c>
      <c r="AT20" s="13">
        <f t="shared" si="5"/>
        <v>7.0361869999999854E-3</v>
      </c>
      <c r="AU20" s="13">
        <f t="shared" si="5"/>
        <v>1.4833217999999981E-2</v>
      </c>
      <c r="AV20" s="13">
        <f t="shared" si="5"/>
        <v>0</v>
      </c>
      <c r="AW20" s="13">
        <f t="shared" si="5"/>
        <v>0</v>
      </c>
      <c r="AX20" s="13">
        <f t="shared" si="5"/>
        <v>0</v>
      </c>
      <c r="AY20" s="13">
        <f t="shared" si="5"/>
        <v>0</v>
      </c>
      <c r="AZ20" s="13">
        <f t="shared" si="5"/>
        <v>0</v>
      </c>
      <c r="BA20" s="13">
        <f t="shared" si="5"/>
        <v>0</v>
      </c>
      <c r="BB20" s="13">
        <f t="shared" si="5"/>
        <v>0</v>
      </c>
      <c r="BC20" s="13">
        <f t="shared" si="5"/>
        <v>0</v>
      </c>
      <c r="BD20" s="108"/>
    </row>
    <row r="21" spans="2:56" ht="17.149999999999999" customHeight="1">
      <c r="B21" s="119" t="s">
        <v>84</v>
      </c>
      <c r="C21" s="20">
        <f>1/$A$1*'[1]4407Imp'!B$267</f>
        <v>2.3041285909752515E-2</v>
      </c>
      <c r="D21" s="31">
        <f>1/$A$1*'[1]4407Imp'!C$267</f>
        <v>6.0136697412150178E-2</v>
      </c>
      <c r="E21" s="31">
        <f>1/$A$1*'[1]4407Imp'!D$267</f>
        <v>9.9305059851072727E-2</v>
      </c>
      <c r="F21" s="31">
        <f>1/$A$1*'[1]4407Imp'!E$267</f>
        <v>0.13044886217997559</v>
      </c>
      <c r="G21" s="31">
        <f>1/$A$1*'[1]4407Imp'!F$267</f>
        <v>0.17161927254871789</v>
      </c>
      <c r="H21" s="31">
        <f>1/$A$1*'[1]4407Imp'!G$267</f>
        <v>0.23863953787512701</v>
      </c>
      <c r="I21" s="31">
        <f>1/$A$1*'[1]4407Imp'!H$267</f>
        <v>0.27578944427315533</v>
      </c>
      <c r="J21" s="31">
        <f>1/$A$1*'[1]4407Imp'!I$267</f>
        <v>0.25530184818192914</v>
      </c>
      <c r="K21" s="31">
        <f>1/$A$1*'[1]4407Imp'!J$267</f>
        <v>0.22976301338360253</v>
      </c>
      <c r="L21" s="31">
        <f>1/$A$1*'[1]4407Imp'!K$267</f>
        <v>0.18152811717655681</v>
      </c>
      <c r="M21" s="31">
        <f>1/$A$1*'[1]4407Imp'!L$267</f>
        <v>0.34901573754285703</v>
      </c>
      <c r="N21" s="31">
        <f>1/$A$1*'[1]4407Imp'!M$267</f>
        <v>0.35598554487578898</v>
      </c>
      <c r="O21" s="31">
        <f>1/$A$1*'[1]4407Imp'!N$267</f>
        <v>0.33331147847316245</v>
      </c>
      <c r="P21" s="31">
        <f>1/$A$1*'[1]4407Imp'!O$267</f>
        <v>0.43657669974676433</v>
      </c>
      <c r="Q21" s="31">
        <f>1/$A$1*'[1]4407Imp'!P$267</f>
        <v>0.69486279853626631</v>
      </c>
      <c r="R21" s="31">
        <f>1/$A$1*'[1]4407Imp'!Q$267</f>
        <v>0.65893216527237497</v>
      </c>
      <c r="S21" s="31">
        <f>1/$A$1*'[1]4407Imp'!R$267</f>
        <v>0.22954120731623698</v>
      </c>
      <c r="T21" s="31">
        <f>1/$A$1*'[1]4407Imp'!S$267</f>
        <v>0.18073190430833569</v>
      </c>
      <c r="U21" s="31">
        <f>1/$A$1*'[1]4407Imp'!T$267</f>
        <v>0</v>
      </c>
      <c r="V21" s="31">
        <f>1/$A$1*'[1]4407Imp'!U$267</f>
        <v>0</v>
      </c>
      <c r="W21" s="31">
        <f>1/$A$1*'[1]4407Imp'!V$267</f>
        <v>0</v>
      </c>
      <c r="X21" s="31">
        <f>1/$A$1*'[1]4407Imp'!W$267</f>
        <v>0</v>
      </c>
      <c r="Y21" s="31">
        <f>1/$A$1*'[1]4407Imp'!X$267</f>
        <v>0</v>
      </c>
      <c r="Z21" s="31">
        <f>1/$A$1*'[1]4407Imp'!Y$267</f>
        <v>0</v>
      </c>
      <c r="AA21" s="31">
        <f>1/$A$1*'[1]4407Imp'!Z$267</f>
        <v>0</v>
      </c>
      <c r="AB21" s="31">
        <f>1/$A$1*'[1]4407Imp'!AA$267</f>
        <v>0</v>
      </c>
      <c r="AC21" s="59"/>
      <c r="AD21" s="20">
        <f>1/1000*'[1]4407Imp'!AB$267</f>
        <v>2.1315999999999998E-2</v>
      </c>
      <c r="AE21" s="31">
        <f>1/1000*'[1]4407Imp'!AC$267</f>
        <v>3.9159067000000006E-2</v>
      </c>
      <c r="AF21" s="31">
        <f>1/1000*'[1]4407Imp'!AD$267</f>
        <v>7.5220225999999987E-2</v>
      </c>
      <c r="AG21" s="31">
        <f>1/1000*'[1]4407Imp'!AE$267</f>
        <v>8.8346492999999998E-2</v>
      </c>
      <c r="AH21" s="31">
        <f>1/1000*'[1]4407Imp'!AF$267</f>
        <v>0.12914990000000001</v>
      </c>
      <c r="AI21" s="31">
        <f>1/1000*'[1]4407Imp'!AG$267</f>
        <v>0.17428475299999999</v>
      </c>
      <c r="AJ21" s="31">
        <f>1/1000*'[1]4407Imp'!AH$267</f>
        <v>0.201678625</v>
      </c>
      <c r="AK21" s="31">
        <f>1/1000*'[1]4407Imp'!AI$267</f>
        <v>0.20312507500000004</v>
      </c>
      <c r="AL21" s="31">
        <f>1/1000*'[1]4407Imp'!AJ$267</f>
        <v>0.19778422899999998</v>
      </c>
      <c r="AM21" s="31">
        <f>1/1000*'[1]4407Imp'!AK$267</f>
        <v>0.14243485800000003</v>
      </c>
      <c r="AN21" s="31">
        <f>1/1000*'[1]4407Imp'!AL$267</f>
        <v>0.20111314</v>
      </c>
      <c r="AO21" s="31">
        <f>1/1000*'[1]4407Imp'!AM$267</f>
        <v>0.29300815299999999</v>
      </c>
      <c r="AP21" s="31">
        <f>1/1000*'[1]4407Imp'!AN$267</f>
        <v>0.25834233299999998</v>
      </c>
      <c r="AQ21" s="31">
        <f>1/1000*'[1]4407Imp'!AO$267</f>
        <v>0.38684938300000005</v>
      </c>
      <c r="AR21" s="31">
        <f>1/1000*'[1]4407Imp'!AP$267</f>
        <v>0.69907394499999997</v>
      </c>
      <c r="AS21" s="31">
        <f>1/1000*'[1]4407Imp'!AQ$267</f>
        <v>0.63791742400000007</v>
      </c>
      <c r="AT21" s="31">
        <f>1/1000*'[1]4407Imp'!AR$267</f>
        <v>0.23912138699999996</v>
      </c>
      <c r="AU21" s="31">
        <f>1/1000*'[1]4407Imp'!AS$267</f>
        <v>0.25178530299999996</v>
      </c>
      <c r="AV21" s="31">
        <f>1/1000*'[1]4407Imp'!AT$267</f>
        <v>0</v>
      </c>
      <c r="AW21" s="31">
        <f>1/1000*'[1]4407Imp'!AU$267</f>
        <v>0</v>
      </c>
      <c r="AX21" s="31">
        <f>1/1000*'[1]4407Imp'!AV$267</f>
        <v>0</v>
      </c>
      <c r="AY21" s="31">
        <f>1/1000*'[1]4407Imp'!AW$267</f>
        <v>0</v>
      </c>
      <c r="AZ21" s="31">
        <f>1/1000*'[1]4407Imp'!AX$267</f>
        <v>0</v>
      </c>
      <c r="BA21" s="31">
        <f>1/1000*'[1]4407Imp'!AY$267</f>
        <v>0</v>
      </c>
      <c r="BB21" s="31">
        <f>1/1000*'[1]4407Imp'!AZ$267</f>
        <v>0</v>
      </c>
      <c r="BC21" s="31">
        <f>1/1000*'[1]4407Imp'!BA$267</f>
        <v>0</v>
      </c>
      <c r="BD21" s="108"/>
    </row>
    <row r="22" spans="2:56">
      <c r="B22" s="115" t="s">
        <v>76</v>
      </c>
      <c r="C22" s="70">
        <f>1/$A$1*'[1]4407Imp'!B$37</f>
        <v>2.9923076923076917E-3</v>
      </c>
      <c r="D22" s="12">
        <f>1/$A$1*'[1]4407Imp'!C$37</f>
        <v>2.139766910866911E-2</v>
      </c>
      <c r="E22" s="12">
        <f>1/$A$1*'[1]4407Imp'!D$37</f>
        <v>3.0185996703296702E-2</v>
      </c>
      <c r="F22" s="12">
        <f>1/$A$1*'[1]4407Imp'!E$37</f>
        <v>3.4133824175824168E-2</v>
      </c>
      <c r="G22" s="12">
        <f>1/$A$1*'[1]4407Imp'!F$37</f>
        <v>3.8392467948717937E-2</v>
      </c>
      <c r="H22" s="12">
        <f>1/$A$1*'[1]4407Imp'!G$37</f>
        <v>4.8456578191039726E-2</v>
      </c>
      <c r="I22" s="12">
        <f>1/$A$1*'[1]4407Imp'!H$37</f>
        <v>4.4530867346938771E-2</v>
      </c>
      <c r="J22" s="12">
        <f>1/$A$1*'[1]4407Imp'!I$37</f>
        <v>5.3668343589743588E-2</v>
      </c>
      <c r="K22" s="12">
        <f>1/$A$1*'[1]4407Imp'!J$37</f>
        <v>3.7354446428571421E-2</v>
      </c>
      <c r="L22" s="12">
        <f>1/$A$1*'[1]4407Imp'!K$37</f>
        <v>2.8716958974358966E-2</v>
      </c>
      <c r="M22" s="12">
        <f>1/$A$1*'[1]4407Imp'!L$37</f>
        <v>2.6949780219780218E-2</v>
      </c>
      <c r="N22" s="12">
        <f>1/$A$1*'[1]4407Imp'!M$37</f>
        <v>2.4745156898656893E-2</v>
      </c>
      <c r="O22" s="12">
        <f>1/$A$1*'[1]4407Imp'!N$37</f>
        <v>1.6192464590964586E-2</v>
      </c>
      <c r="P22" s="12">
        <f>1/$A$1*'[1]4407Imp'!O$37</f>
        <v>2.7885637973137967E-2</v>
      </c>
      <c r="Q22" s="12">
        <f>1/$A$1*'[1]4407Imp'!P$37</f>
        <v>0.17200252266483512</v>
      </c>
      <c r="R22" s="12">
        <f>1/$A$1*'[1]4407Imp'!Q$37</f>
        <v>0.25320246016483511</v>
      </c>
      <c r="S22" s="12">
        <f>1/$A$1*'[1]4407Imp'!R$37</f>
        <v>9.4124175824175815E-2</v>
      </c>
      <c r="T22" s="12">
        <f>1/$A$1*'[1]4407Imp'!S$37</f>
        <v>0.15015349585602492</v>
      </c>
      <c r="U22" s="12">
        <f>1/$A$1*'[1]4407Imp'!T$37</f>
        <v>0</v>
      </c>
      <c r="V22" s="12">
        <f>1/$A$1*'[1]4407Imp'!U$37</f>
        <v>0</v>
      </c>
      <c r="W22" s="12">
        <f>1/$A$1*'[1]4407Imp'!V$37</f>
        <v>0</v>
      </c>
      <c r="X22" s="12">
        <f>1/$A$1*'[1]4407Imp'!W$37</f>
        <v>0</v>
      </c>
      <c r="Y22" s="12">
        <f>1/$A$1*'[1]4407Imp'!X$37</f>
        <v>0</v>
      </c>
      <c r="Z22" s="12">
        <f>1/$A$1*'[1]4407Imp'!Y$37</f>
        <v>0</v>
      </c>
      <c r="AA22" s="12">
        <f>1/$A$1*'[1]4407Imp'!Z$37</f>
        <v>0</v>
      </c>
      <c r="AB22" s="12">
        <f>1/$A$1*'[1]4407Imp'!AA$37</f>
        <v>0</v>
      </c>
      <c r="AC22" s="59"/>
      <c r="AD22" s="16">
        <f>1/1000*'[1]4407Imp'!AB$37</f>
        <v>2.7229999999999997E-3</v>
      </c>
      <c r="AE22" s="12">
        <f>1/1000*'[1]4407Imp'!AC$37</f>
        <v>1.7524691000000002E-2</v>
      </c>
      <c r="AF22" s="12">
        <f>1/1000*'[1]4407Imp'!AD$37</f>
        <v>2.7469257E-2</v>
      </c>
      <c r="AG22" s="12">
        <f>1/1000*'[1]4407Imp'!AE$37</f>
        <v>3.4167957999999998E-2</v>
      </c>
      <c r="AH22" s="12">
        <f>1/1000*'[1]4407Imp'!AF$37</f>
        <v>4.1924574999999999E-2</v>
      </c>
      <c r="AI22" s="12">
        <f>1/1000*'[1]4407Imp'!AG$37</f>
        <v>5.7324132E-2</v>
      </c>
      <c r="AJ22" s="12">
        <f>1/1000*'[1]4407Imp'!AH$37</f>
        <v>5.6732325E-2</v>
      </c>
      <c r="AK22" s="12">
        <f>1/1000*'[1]4407Imp'!AI$37</f>
        <v>7.3257289000000003E-2</v>
      </c>
      <c r="AL22" s="12">
        <f>1/1000*'[1]4407Imp'!AJ$37</f>
        <v>5.4388073999999995E-2</v>
      </c>
      <c r="AM22" s="12">
        <f>1/1000*'[1]4407Imp'!AK$37</f>
        <v>3.9198648999999995E-2</v>
      </c>
      <c r="AN22" s="12">
        <f>1/1000*'[1]4407Imp'!AL$37</f>
        <v>4.1691310000000002E-2</v>
      </c>
      <c r="AO22" s="12">
        <f>1/1000*'[1]4407Imp'!AM$37</f>
        <v>4.0532566999999999E-2</v>
      </c>
      <c r="AP22" s="12">
        <f>1/1000*'[1]4407Imp'!AN$37</f>
        <v>2.6523256999999998E-2</v>
      </c>
      <c r="AQ22" s="12">
        <f>1/1000*'[1]4407Imp'!AO$37</f>
        <v>4.5676675E-2</v>
      </c>
      <c r="AR22" s="12">
        <f>1/1000*'[1]4407Imp'!AP$37</f>
        <v>0.25043567299999997</v>
      </c>
      <c r="AS22" s="12">
        <f>1/1000*'[1]4407Imp'!AQ$37</f>
        <v>0.36866278200000002</v>
      </c>
      <c r="AT22" s="12">
        <f>1/1000*'[1]4407Imp'!AR$37</f>
        <v>0.14923435599999998</v>
      </c>
      <c r="AU22" s="12">
        <f>1/1000*'[1]4407Imp'!AS$37</f>
        <v>0.173371996</v>
      </c>
      <c r="AV22" s="12">
        <f>1/1000*'[1]4407Imp'!AT$37</f>
        <v>0</v>
      </c>
      <c r="AW22" s="12">
        <f>1/1000*'[1]4407Imp'!AU$37</f>
        <v>0</v>
      </c>
      <c r="AX22" s="12">
        <f>1/1000*'[1]4407Imp'!AV$37</f>
        <v>0</v>
      </c>
      <c r="AY22" s="12">
        <f>1/1000*'[1]4407Imp'!AW$37</f>
        <v>0</v>
      </c>
      <c r="AZ22" s="12">
        <f>1/1000*'[1]4407Imp'!AX$37</f>
        <v>0</v>
      </c>
      <c r="BA22" s="12">
        <f>1/1000*'[1]4407Imp'!AY$37</f>
        <v>0</v>
      </c>
      <c r="BB22" s="12">
        <f>1/1000*'[1]4407Imp'!AZ$37</f>
        <v>0</v>
      </c>
      <c r="BC22" s="12">
        <f>1/1000*'[1]4407Imp'!BA$37</f>
        <v>0</v>
      </c>
      <c r="BD22" s="108"/>
    </row>
    <row r="23" spans="2:56">
      <c r="B23" s="115" t="s">
        <v>40</v>
      </c>
      <c r="C23" s="70">
        <f>1/$A$1*(SUM('[1]4407Imp'!B$47:B$47)+SUM('[1]4407Imp'!B$105:B$105))</f>
        <v>1.4420000000000001E-3</v>
      </c>
      <c r="D23" s="16">
        <f>1/$A$1*(SUM('[1]4407Imp'!C$47:C$47)+SUM('[1]4407Imp'!C$105:C$105))</f>
        <v>1.2019999999999997E-3</v>
      </c>
      <c r="E23" s="16">
        <f>1/$A$1*(SUM('[1]4407Imp'!D$47:D$47)+SUM('[1]4407Imp'!D$105:D$105))</f>
        <v>1.761E-3</v>
      </c>
      <c r="F23" s="16">
        <f>1/$A$1*(SUM('[1]4407Imp'!E$47:E$47)+SUM('[1]4407Imp'!E$105:E$105))</f>
        <v>2.0299999999999997E-3</v>
      </c>
      <c r="G23" s="16">
        <f>1/$A$1*(SUM('[1]4407Imp'!F$47:F$47)+SUM('[1]4407Imp'!F$105:F$105))</f>
        <v>1.0093E-2</v>
      </c>
      <c r="H23" s="16">
        <f>1/$A$1*(SUM('[1]4407Imp'!G$47:G$47)+SUM('[1]4407Imp'!G$105:G$105))</f>
        <v>1.6546999999999999E-2</v>
      </c>
      <c r="I23" s="16">
        <f>1/$A$1*(SUM('[1]4407Imp'!H$47:H$47)+SUM('[1]4407Imp'!H$105:H$105))</f>
        <v>3.1674999999999995E-2</v>
      </c>
      <c r="J23" s="16">
        <f>1/$A$1*(SUM('[1]4407Imp'!I$47:I$47)+SUM('[1]4407Imp'!I$105:I$105))</f>
        <v>3.0180686080586078E-2</v>
      </c>
      <c r="K23" s="16">
        <f>1/$A$1*(SUM('[1]4407Imp'!J$47:J$47)+SUM('[1]4407Imp'!J$105:J$105))</f>
        <v>2.9711593406593399E-2</v>
      </c>
      <c r="L23" s="16">
        <f>1/$A$1*(SUM('[1]4407Imp'!K$47:K$47)+SUM('[1]4407Imp'!K$105:K$105))</f>
        <v>2.6465999999999993E-2</v>
      </c>
      <c r="M23" s="16">
        <f>1/$A$1*(SUM('[1]4407Imp'!L$47:L$47)+SUM('[1]4407Imp'!L$105:L$105))</f>
        <v>2.7889999999999998E-2</v>
      </c>
      <c r="N23" s="16">
        <f>1/$A$1*(SUM('[1]4407Imp'!M$47:M$47)+SUM('[1]4407Imp'!M$105:M$105))</f>
        <v>1.9704999999999993E-2</v>
      </c>
      <c r="O23" s="16">
        <f>1/$A$1*(SUM('[1]4407Imp'!N$47:N$47)+SUM('[1]4407Imp'!N$105:N$105))</f>
        <v>2.0864000000000001E-2</v>
      </c>
      <c r="P23" s="16">
        <f>1/$A$1*(SUM('[1]4407Imp'!O$47:O$47)+SUM('[1]4407Imp'!O$105:O$105))</f>
        <v>1.814E-2</v>
      </c>
      <c r="Q23" s="16">
        <f>1/$A$1*(SUM('[1]4407Imp'!P$47:P$47)+SUM('[1]4407Imp'!P$105:P$105))</f>
        <v>1.4792232458244438E-2</v>
      </c>
      <c r="R23" s="16">
        <f>1/$A$1*(SUM('[1]4407Imp'!Q$47:Q$47)+SUM('[1]4407Imp'!Q$105:Q$105))</f>
        <v>7.4113589866607876E-3</v>
      </c>
      <c r="S23" s="16">
        <f>1/$A$1*(SUM('[1]4407Imp'!R$47:R$47)+SUM('[1]4407Imp'!R$105:R$105))</f>
        <v>1.1133288586566698E-2</v>
      </c>
      <c r="T23" s="16">
        <f>1/$A$1*(SUM('[1]4407Imp'!S$47:S$47)+SUM('[1]4407Imp'!S$105:S$105))</f>
        <v>3.8842316490141251E-3</v>
      </c>
      <c r="U23" s="16">
        <f>1/$A$1*(SUM('[1]4407Imp'!T$47:T$47)+SUM('[1]4407Imp'!T$105:T$105))</f>
        <v>0</v>
      </c>
      <c r="V23" s="16">
        <f>1/$A$1*(SUM('[1]4407Imp'!U$47:U$47)+SUM('[1]4407Imp'!U$105:U$105))</f>
        <v>0</v>
      </c>
      <c r="W23" s="16">
        <f>1/$A$1*(SUM('[1]4407Imp'!V$47:V$47)+SUM('[1]4407Imp'!V$105:V$105))</f>
        <v>0</v>
      </c>
      <c r="X23" s="16">
        <f>1/$A$1*(SUM('[1]4407Imp'!W$47:W$47)+SUM('[1]4407Imp'!W$105:W$105))</f>
        <v>0</v>
      </c>
      <c r="Y23" s="16">
        <f>1/$A$1*(SUM('[1]4407Imp'!X$47:X$47)+SUM('[1]4407Imp'!X$105:X$105))</f>
        <v>0</v>
      </c>
      <c r="Z23" s="16">
        <f>1/$A$1*(SUM('[1]4407Imp'!Y$47:Y$47)+SUM('[1]4407Imp'!Y$105:Y$105))</f>
        <v>0</v>
      </c>
      <c r="AA23" s="16">
        <f>1/$A$1*(SUM('[1]4407Imp'!Z$47:Z$47)+SUM('[1]4407Imp'!Z$105:Z$105))</f>
        <v>0</v>
      </c>
      <c r="AB23" s="16">
        <f>1/$A$1*(SUM('[1]4407Imp'!AA$47:AA$47)+SUM('[1]4407Imp'!AA$105:AA$105))</f>
        <v>0</v>
      </c>
      <c r="AC23" s="59"/>
      <c r="AD23" s="16">
        <f>1/1000*(SUM('[1]4407Imp'!AB$47:AB$47)+SUM('[1]4407Imp'!AB$105:AB$105))</f>
        <v>1.2050000000000001E-3</v>
      </c>
      <c r="AE23" s="16">
        <f>1/1000*(SUM('[1]4407Imp'!AC$47:AC$47)+SUM('[1]4407Imp'!AC$105:AC$105))</f>
        <v>6.3323799999999994E-4</v>
      </c>
      <c r="AF23" s="16">
        <f>1/1000*(SUM('[1]4407Imp'!AD$47:AD$47)+SUM('[1]4407Imp'!AD$105:AD$105))</f>
        <v>1.0446100000000001E-3</v>
      </c>
      <c r="AG23" s="16">
        <f>1/1000*(SUM('[1]4407Imp'!AE$47:AE$47)+SUM('[1]4407Imp'!AE$105:AE$105))</f>
        <v>3.1259060000000003E-3</v>
      </c>
      <c r="AH23" s="16">
        <f>1/1000*(SUM('[1]4407Imp'!AF$47:AF$47)+SUM('[1]4407Imp'!AF$105:AF$105))</f>
        <v>8.4954049999999993E-3</v>
      </c>
      <c r="AI23" s="16">
        <f>1/1000*(SUM('[1]4407Imp'!AG$47:AG$47)+SUM('[1]4407Imp'!AG$105:AG$105))</f>
        <v>1.5993873000000002E-2</v>
      </c>
      <c r="AJ23" s="16">
        <f>1/1000*(SUM('[1]4407Imp'!AH$47:AH$47)+SUM('[1]4407Imp'!AH$105:AH$105))</f>
        <v>2.0539326E-2</v>
      </c>
      <c r="AK23" s="16">
        <f>1/1000*(SUM('[1]4407Imp'!AI$47:AI$47)+SUM('[1]4407Imp'!AI$105:AI$105))</f>
        <v>2.6114422000000002E-2</v>
      </c>
      <c r="AL23" s="16">
        <f>1/1000*(SUM('[1]4407Imp'!AJ$47:AJ$47)+SUM('[1]4407Imp'!AJ$105:AJ$105))</f>
        <v>2.2274259000000001E-2</v>
      </c>
      <c r="AM23" s="16">
        <f>1/1000*(SUM('[1]4407Imp'!AK$47:AK$47)+SUM('[1]4407Imp'!AK$105:AK$105))</f>
        <v>1.3639904999999999E-2</v>
      </c>
      <c r="AN23" s="16">
        <f>1/1000*(SUM('[1]4407Imp'!AL$47:AL$47)+SUM('[1]4407Imp'!AL$105:AL$105))</f>
        <v>1.2105349999999999E-2</v>
      </c>
      <c r="AO23" s="16">
        <f>1/1000*(SUM('[1]4407Imp'!AM$47:AM$47)+SUM('[1]4407Imp'!AM$105:AM$105))</f>
        <v>8.3203429999999991E-3</v>
      </c>
      <c r="AP23" s="16">
        <f>1/1000*(SUM('[1]4407Imp'!AN$47:AN$47)+SUM('[1]4407Imp'!AN$105:AN$105))</f>
        <v>8.4579979999999996E-3</v>
      </c>
      <c r="AQ23" s="16">
        <f>1/1000*(SUM('[1]4407Imp'!AO$47:AO$47)+SUM('[1]4407Imp'!AO$105:AO$105))</f>
        <v>6.3326699999999994E-3</v>
      </c>
      <c r="AR23" s="16">
        <f>1/1000*(SUM('[1]4407Imp'!AP$47:AP$47)+SUM('[1]4407Imp'!AP$105:AP$105))</f>
        <v>7.8747939999999992E-3</v>
      </c>
      <c r="AS23" s="16">
        <f>1/1000*(SUM('[1]4407Imp'!AQ$47:AQ$47)+SUM('[1]4407Imp'!AQ$105:AQ$105))</f>
        <v>4.8476209999999999E-3</v>
      </c>
      <c r="AT23" s="16">
        <f>1/1000*(SUM('[1]4407Imp'!AR$47:AR$47)+SUM('[1]4407Imp'!AR$105:AR$105))</f>
        <v>7.2541619999999998E-3</v>
      </c>
      <c r="AU23" s="16">
        <f>1/1000*(SUM('[1]4407Imp'!AS$47:AS$47)+SUM('[1]4407Imp'!AS$105:AS$105))</f>
        <v>2.4656323999999997E-2</v>
      </c>
      <c r="AV23" s="16">
        <f>1/1000*(SUM('[1]4407Imp'!AT$47:AT$47)+SUM('[1]4407Imp'!AT$105:AT$105))</f>
        <v>0</v>
      </c>
      <c r="AW23" s="16">
        <f>1/1000*(SUM('[1]4407Imp'!AU$47:AU$47)+SUM('[1]4407Imp'!AU$105:AU$105))</f>
        <v>0</v>
      </c>
      <c r="AX23" s="16">
        <f>1/1000*(SUM('[1]4407Imp'!AV$47:AV$47)+SUM('[1]4407Imp'!AV$105:AV$105))</f>
        <v>0</v>
      </c>
      <c r="AY23" s="16">
        <f>1/1000*(SUM('[1]4407Imp'!AW$47:AW$47)+SUM('[1]4407Imp'!AW$105:AW$105))</f>
        <v>0</v>
      </c>
      <c r="AZ23" s="16">
        <f>1/1000*(SUM('[1]4407Imp'!AX$47:AX$47)+SUM('[1]4407Imp'!AX$105:AX$105))</f>
        <v>0</v>
      </c>
      <c r="BA23" s="16">
        <f>1/1000*(SUM('[1]4407Imp'!AY$47:AY$47)+SUM('[1]4407Imp'!AY$105:AY$105))</f>
        <v>0</v>
      </c>
      <c r="BB23" s="16">
        <f>1/1000*(SUM('[1]4407Imp'!AZ$47:AZ$47)+SUM('[1]4407Imp'!AZ$105:AZ$105))</f>
        <v>0</v>
      </c>
      <c r="BC23" s="16">
        <f>1/1000*(SUM('[1]4407Imp'!BA$47:BA$47)+SUM('[1]4407Imp'!BA$105:BA$105))</f>
        <v>0</v>
      </c>
      <c r="BD23" s="108"/>
    </row>
    <row r="24" spans="2:56">
      <c r="B24" s="115" t="s">
        <v>78</v>
      </c>
      <c r="C24" s="16">
        <f>1/$A$1*'[1]4407Imp'!B$125</f>
        <v>0</v>
      </c>
      <c r="D24" s="12">
        <f>1/$A$1*'[1]4407Imp'!C$125</f>
        <v>9.5008461538461514E-3</v>
      </c>
      <c r="E24" s="12">
        <f>1/$A$1*'[1]4407Imp'!D$125</f>
        <v>3.8841805337519617E-2</v>
      </c>
      <c r="F24" s="12">
        <f>1/$A$1*'[1]4407Imp'!E$125</f>
        <v>5.0967714285714276E-2</v>
      </c>
      <c r="G24" s="12">
        <f>1/$A$1*'[1]4407Imp'!F$125</f>
        <v>6.7707778388278378E-2</v>
      </c>
      <c r="H24" s="12">
        <f>1/$A$1*'[1]4407Imp'!G$125</f>
        <v>8.4709868131868121E-2</v>
      </c>
      <c r="I24" s="12">
        <f>1/$A$1*'[1]4407Imp'!H$125</f>
        <v>0.10149946938775507</v>
      </c>
      <c r="J24" s="12">
        <f>1/$A$1*'[1]4407Imp'!I$125</f>
        <v>7.2668471153846129E-2</v>
      </c>
      <c r="K24" s="12">
        <f>1/$A$1*'[1]4407Imp'!J$125</f>
        <v>9.1558096459096447E-2</v>
      </c>
      <c r="L24" s="12">
        <f>1/$A$1*'[1]4407Imp'!K$125</f>
        <v>9.2138445054945048E-2</v>
      </c>
      <c r="M24" s="12">
        <f>1/$A$1*'[1]4407Imp'!L$125</f>
        <v>0.25999999999999995</v>
      </c>
      <c r="N24" s="12">
        <f>1/$A$1*'[1]4407Imp'!M$125</f>
        <v>0.28999999999999992</v>
      </c>
      <c r="O24" s="12">
        <f>1/$A$1*'[1]4407Imp'!N$125</f>
        <v>0.27999999999999997</v>
      </c>
      <c r="P24" s="12">
        <f>1/$A$1*'[1]4407Imp'!O$125</f>
        <v>0.37999999999999995</v>
      </c>
      <c r="Q24" s="12">
        <f>1/$A$1*'[1]4407Imp'!P$125</f>
        <v>0.48999999999999994</v>
      </c>
      <c r="R24" s="12">
        <f>1/$A$1*'[1]4407Imp'!Q$125</f>
        <v>0.37999999999999995</v>
      </c>
      <c r="S24" s="12">
        <f>1/$A$1*'[1]4407Imp'!R$125</f>
        <v>0.1</v>
      </c>
      <c r="T24" s="12">
        <f>1/$A$1*'[1]4407Imp'!S$125</f>
        <v>0</v>
      </c>
      <c r="U24" s="12">
        <f>1/$A$1*'[1]4407Imp'!T$125</f>
        <v>0</v>
      </c>
      <c r="V24" s="12">
        <f>1/$A$1*'[1]4407Imp'!U$125</f>
        <v>0</v>
      </c>
      <c r="W24" s="12">
        <f>1/$A$1*'[1]4407Imp'!V$125</f>
        <v>0</v>
      </c>
      <c r="X24" s="12">
        <f>1/$A$1*'[1]4407Imp'!W$125</f>
        <v>0</v>
      </c>
      <c r="Y24" s="12">
        <f>1/$A$1*'[1]4407Imp'!X$125</f>
        <v>0</v>
      </c>
      <c r="Z24" s="12">
        <f>1/$A$1*'[1]4407Imp'!Y$125</f>
        <v>0</v>
      </c>
      <c r="AA24" s="12">
        <f>1/$A$1*'[1]4407Imp'!Z$125</f>
        <v>0</v>
      </c>
      <c r="AB24" s="12">
        <f>1/$A$1*'[1]4407Imp'!AA$125</f>
        <v>0</v>
      </c>
      <c r="AC24" s="61"/>
      <c r="AD24" s="16">
        <f>1/1000*'[1]4407Imp'!AB$125</f>
        <v>0</v>
      </c>
      <c r="AE24" s="12">
        <f>1/1000*'[1]4407Imp'!AC$125</f>
        <v>4.3228849999999994E-3</v>
      </c>
      <c r="AF24" s="12">
        <f>1/1000*'[1]4407Imp'!AD$125</f>
        <v>2.474223E-2</v>
      </c>
      <c r="AG24" s="12">
        <f>1/1000*'[1]4407Imp'!AE$125</f>
        <v>2.7828371999999997E-2</v>
      </c>
      <c r="AH24" s="12">
        <f>1/1000*'[1]4407Imp'!AF$125</f>
        <v>3.6968447000000002E-2</v>
      </c>
      <c r="AI24" s="12">
        <f>1/1000*'[1]4407Imp'!AG$125</f>
        <v>4.6251587999999996E-2</v>
      </c>
      <c r="AJ24" s="12">
        <f>1/1000*'[1]4407Imp'!AH$125</f>
        <v>6.4655161999999988E-2</v>
      </c>
      <c r="AK24" s="12">
        <f>1/1000*'[1]4407Imp'!AI$125</f>
        <v>5.2902646999999997E-2</v>
      </c>
      <c r="AL24" s="12">
        <f>1/1000*'[1]4407Imp'!AJ$125</f>
        <v>7.4986080999999996E-2</v>
      </c>
      <c r="AM24" s="12">
        <f>1/1000*'[1]4407Imp'!AK$125</f>
        <v>6.7076787999999998E-2</v>
      </c>
      <c r="AN24" s="12">
        <f>1/1000*'[1]4407Imp'!AL$125</f>
        <v>0.12309486</v>
      </c>
      <c r="AO24" s="12">
        <f>1/1000*'[1]4407Imp'!AM$125</f>
        <v>0.22238175899999998</v>
      </c>
      <c r="AP24" s="12">
        <f>1/1000*'[1]4407Imp'!AN$125</f>
        <v>0.20817574899999999</v>
      </c>
      <c r="AQ24" s="12">
        <f>1/1000*'[1]4407Imp'!AO$125</f>
        <v>0.32306497500000003</v>
      </c>
      <c r="AR24" s="12">
        <f>1/1000*'[1]4407Imp'!AP$125</f>
        <v>0.42489126100000002</v>
      </c>
      <c r="AS24" s="12">
        <f>1/1000*'[1]4407Imp'!AQ$125</f>
        <v>0.24863949799999999</v>
      </c>
      <c r="AT24" s="12">
        <f>1/1000*'[1]4407Imp'!AR$125</f>
        <v>6.7021985000000006E-2</v>
      </c>
      <c r="AU24" s="12">
        <f>1/1000*'[1]4407Imp'!AS$125</f>
        <v>3.7407230999999999E-2</v>
      </c>
      <c r="AV24" s="12">
        <f>1/1000*'[1]4407Imp'!AT$125</f>
        <v>0</v>
      </c>
      <c r="AW24" s="12">
        <f>1/1000*'[1]4407Imp'!AU$125</f>
        <v>0</v>
      </c>
      <c r="AX24" s="12">
        <f>1/1000*'[1]4407Imp'!AV$125</f>
        <v>0</v>
      </c>
      <c r="AY24" s="12">
        <f>1/1000*'[1]4407Imp'!AW$125</f>
        <v>0</v>
      </c>
      <c r="AZ24" s="12">
        <f>1/1000*'[1]4407Imp'!AX$125</f>
        <v>0</v>
      </c>
      <c r="BA24" s="12">
        <f>1/1000*'[1]4407Imp'!AY$125</f>
        <v>0</v>
      </c>
      <c r="BB24" s="12">
        <f>1/1000*'[1]4407Imp'!AZ$125</f>
        <v>0</v>
      </c>
      <c r="BC24" s="12">
        <f>1/1000*'[1]4407Imp'!BA$125</f>
        <v>0</v>
      </c>
      <c r="BD24" s="108"/>
    </row>
    <row r="25" spans="2:56">
      <c r="B25" s="115" t="s">
        <v>79</v>
      </c>
      <c r="C25" s="16">
        <f>1/$A$1*'[1]4407Imp'!B$138</f>
        <v>9.2771659364731633E-3</v>
      </c>
      <c r="D25" s="12">
        <f>1/$A$1*'[1]4407Imp'!C$138</f>
        <v>7.9281785323110608E-3</v>
      </c>
      <c r="E25" s="12">
        <f>1/$A$1*'[1]4407Imp'!D$138</f>
        <v>8.4069999999999995E-3</v>
      </c>
      <c r="F25" s="12">
        <f>1/$A$1*'[1]4407Imp'!E$138</f>
        <v>1.5837E-2</v>
      </c>
      <c r="G25" s="12">
        <f>1/$A$1*'[1]4407Imp'!F$138</f>
        <v>1.821E-2</v>
      </c>
      <c r="H25" s="12">
        <f>1/$A$1*'[1]4407Imp'!G$138</f>
        <v>4.0714999999999987E-2</v>
      </c>
      <c r="I25" s="12">
        <f>1/$A$1*'[1]4407Imp'!H$138</f>
        <v>4.0081000000000006E-2</v>
      </c>
      <c r="J25" s="12">
        <f>1/$A$1*'[1]4407Imp'!I$138</f>
        <v>2.9441999999999996E-2</v>
      </c>
      <c r="K25" s="12">
        <f>1/$A$1*'[1]4407Imp'!J$138</f>
        <v>2.531709775E-2</v>
      </c>
      <c r="L25" s="12">
        <f>1/$A$1*'[1]4407Imp'!K$138</f>
        <v>1.4765800000000001E-2</v>
      </c>
      <c r="M25" s="12">
        <f>1/$A$1*'[1]4407Imp'!L$138</f>
        <v>1.5418999999999999E-2</v>
      </c>
      <c r="N25" s="12">
        <f>1/$A$1*'[1]4407Imp'!M$138</f>
        <v>9.8309999999999995E-3</v>
      </c>
      <c r="O25" s="12">
        <f>1/$A$1*'[1]4407Imp'!N$138</f>
        <v>6.6539999999999985E-3</v>
      </c>
      <c r="P25" s="12">
        <f>1/$A$1*'[1]4407Imp'!O$138</f>
        <v>5.5535115999999982E-3</v>
      </c>
      <c r="Q25" s="12">
        <f>1/$A$1*'[1]4407Imp'!P$138</f>
        <v>1.2154999999999997E-2</v>
      </c>
      <c r="R25" s="12">
        <f>1/$A$1*'[1]4407Imp'!Q$138</f>
        <v>1.2429999999999997E-2</v>
      </c>
      <c r="S25" s="12">
        <f>1/$A$1*'[1]4407Imp'!R$138</f>
        <v>1.5591999999999998E-2</v>
      </c>
      <c r="T25" s="12">
        <f>1/$A$1*'[1]4407Imp'!S$138</f>
        <v>1.9229999999999997E-2</v>
      </c>
      <c r="U25" s="12">
        <f>1/$A$1*'[1]4407Imp'!T$138</f>
        <v>0</v>
      </c>
      <c r="V25" s="12">
        <f>1/$A$1*'[1]4407Imp'!U$138</f>
        <v>0</v>
      </c>
      <c r="W25" s="12">
        <f>1/$A$1*'[1]4407Imp'!V$138</f>
        <v>0</v>
      </c>
      <c r="X25" s="12">
        <f>1/$A$1*'[1]4407Imp'!W$138</f>
        <v>0</v>
      </c>
      <c r="Y25" s="12">
        <f>1/$A$1*'[1]4407Imp'!X$138</f>
        <v>0</v>
      </c>
      <c r="Z25" s="12">
        <f>1/$A$1*'[1]4407Imp'!Y$138</f>
        <v>0</v>
      </c>
      <c r="AA25" s="12">
        <f>1/$A$1*'[1]4407Imp'!Z$138</f>
        <v>0</v>
      </c>
      <c r="AB25" s="12">
        <f>1/$A$1*'[1]4407Imp'!AA$138</f>
        <v>0</v>
      </c>
      <c r="AC25" s="61"/>
      <c r="AD25" s="16">
        <f>1/1000*'[1]4407Imp'!AB$138</f>
        <v>3.4579999999999997E-3</v>
      </c>
      <c r="AE25" s="12">
        <f>1/1000*'[1]4407Imp'!AC$138</f>
        <v>3.9292650000000004E-3</v>
      </c>
      <c r="AF25" s="12">
        <f>1/1000*'[1]4407Imp'!AD$138</f>
        <v>6.9882190000000004E-3</v>
      </c>
      <c r="AG25" s="12">
        <f>1/1000*'[1]4407Imp'!AE$138</f>
        <v>8.0453130000000001E-3</v>
      </c>
      <c r="AH25" s="12">
        <f>1/1000*'[1]4407Imp'!AF$138</f>
        <v>1.6216563E-2</v>
      </c>
      <c r="AI25" s="12">
        <f>1/1000*'[1]4407Imp'!AG$138</f>
        <v>2.2747251999999999E-2</v>
      </c>
      <c r="AJ25" s="12">
        <f>1/1000*'[1]4407Imp'!AH$138</f>
        <v>2.7765567999999997E-2</v>
      </c>
      <c r="AK25" s="12">
        <f>1/1000*'[1]4407Imp'!AI$138</f>
        <v>2.3746158E-2</v>
      </c>
      <c r="AL25" s="12">
        <f>1/1000*'[1]4407Imp'!AJ$138</f>
        <v>1.9731804000000002E-2</v>
      </c>
      <c r="AM25" s="12">
        <f>1/1000*'[1]4407Imp'!AK$138</f>
        <v>1.0785898E-2</v>
      </c>
      <c r="AN25" s="12">
        <f>1/1000*'[1]4407Imp'!AL$138</f>
        <v>8.5593600000000002E-3</v>
      </c>
      <c r="AO25" s="12">
        <f>1/1000*'[1]4407Imp'!AM$138</f>
        <v>6.9426859999999991E-3</v>
      </c>
      <c r="AP25" s="12">
        <f>1/1000*'[1]4407Imp'!AN$138</f>
        <v>4.8759720000000001E-3</v>
      </c>
      <c r="AQ25" s="12">
        <f>1/1000*'[1]4407Imp'!AO$138</f>
        <v>5.725361E-3</v>
      </c>
      <c r="AR25" s="12">
        <f>1/1000*'[1]4407Imp'!AP$138</f>
        <v>8.4306039999999995E-3</v>
      </c>
      <c r="AS25" s="12">
        <f>1/1000*'[1]4407Imp'!AQ$138</f>
        <v>8.5517839999999998E-3</v>
      </c>
      <c r="AT25" s="12">
        <f>1/1000*'[1]4407Imp'!AR$138</f>
        <v>9.9110329999999996E-3</v>
      </c>
      <c r="AU25" s="12">
        <f>1/1000*'[1]4407Imp'!AS$138</f>
        <v>1.1037026E-2</v>
      </c>
      <c r="AV25" s="12">
        <f>1/1000*'[1]4407Imp'!AT$138</f>
        <v>0</v>
      </c>
      <c r="AW25" s="12">
        <f>1/1000*'[1]4407Imp'!AU$138</f>
        <v>0</v>
      </c>
      <c r="AX25" s="12">
        <f>1/1000*'[1]4407Imp'!AV$138</f>
        <v>0</v>
      </c>
      <c r="AY25" s="12">
        <f>1/1000*'[1]4407Imp'!AW$138</f>
        <v>0</v>
      </c>
      <c r="AZ25" s="12">
        <f>1/1000*'[1]4407Imp'!AX$138</f>
        <v>0</v>
      </c>
      <c r="BA25" s="12">
        <f>1/1000*'[1]4407Imp'!AY$138</f>
        <v>0</v>
      </c>
      <c r="BB25" s="12">
        <f>1/1000*'[1]4407Imp'!AZ$138</f>
        <v>0</v>
      </c>
      <c r="BC25" s="12">
        <f>1/1000*'[1]4407Imp'!BA$138</f>
        <v>0</v>
      </c>
      <c r="BD25" s="108"/>
    </row>
    <row r="26" spans="2:56">
      <c r="B26" s="115" t="s">
        <v>27</v>
      </c>
      <c r="C26" s="16">
        <f>1/$A$1*'[1]4407Imp'!B$231</f>
        <v>6.1342631578947364E-3</v>
      </c>
      <c r="D26" s="12">
        <f>1/$A$1*'[1]4407Imp'!C$231</f>
        <v>1.6583823529411765E-2</v>
      </c>
      <c r="E26" s="12">
        <f>1/$A$1*'[1]4407Imp'!D$231</f>
        <v>1.3900999999999998E-2</v>
      </c>
      <c r="F26" s="12">
        <f>1/$A$1*'[1]4407Imp'!E$231</f>
        <v>2.1690000000000001E-2</v>
      </c>
      <c r="G26" s="12">
        <f>1/$A$1*'[1]4407Imp'!F$231</f>
        <v>2.8850999999999998E-2</v>
      </c>
      <c r="H26" s="12">
        <f>1/$A$1*'[1]4407Imp'!G$231</f>
        <v>4.1732999999999999E-2</v>
      </c>
      <c r="I26" s="12">
        <f>1/$A$1*'[1]4407Imp'!H$231</f>
        <v>5.0104999999999997E-2</v>
      </c>
      <c r="J26" s="12">
        <f>1/$A$1*'[1]4407Imp'!I$231</f>
        <v>6.2581999999999999E-2</v>
      </c>
      <c r="K26" s="12">
        <f>1/$A$1*'[1]4407Imp'!J$231</f>
        <v>3.7349723850430144E-2</v>
      </c>
      <c r="L26" s="12">
        <f>1/$A$1*'[1]4407Imp'!K$231</f>
        <v>1.5600000000000003E-2</v>
      </c>
      <c r="M26" s="12">
        <f>1/$A$1*'[1]4407Imp'!L$231</f>
        <v>1.4114549999999998E-2</v>
      </c>
      <c r="N26" s="12">
        <f>1/$A$1*'[1]4407Imp'!M$231</f>
        <v>7.2830344298794513E-3</v>
      </c>
      <c r="O26" s="12">
        <f>1/$A$1*'[1]4407Imp'!N$231</f>
        <v>5.957404999999999E-3</v>
      </c>
      <c r="P26" s="12">
        <f>1/$A$1*'[1]4407Imp'!O$231</f>
        <v>9.9999999999999978E-5</v>
      </c>
      <c r="Q26" s="12">
        <f>1/$A$1*'[1]4407Imp'!P$231</f>
        <v>1.1599999999999999E-4</v>
      </c>
      <c r="R26" s="12">
        <f>1/$A$1*'[1]4407Imp'!Q$231</f>
        <v>6.0599999999999998E-4</v>
      </c>
      <c r="S26" s="12">
        <f>1/$A$1*'[1]4407Imp'!R$231</f>
        <v>4.5999999999999991E-4</v>
      </c>
      <c r="T26" s="12">
        <f>1/$A$1*'[1]4407Imp'!S$231</f>
        <v>1.5479999999999999E-3</v>
      </c>
      <c r="U26" s="12">
        <f>1/$A$1*'[1]4407Imp'!T$231</f>
        <v>0</v>
      </c>
      <c r="V26" s="12">
        <f>1/$A$1*'[1]4407Imp'!U$231</f>
        <v>0</v>
      </c>
      <c r="W26" s="12">
        <f>1/$A$1*'[1]4407Imp'!V$231</f>
        <v>0</v>
      </c>
      <c r="X26" s="12">
        <f>1/$A$1*'[1]4407Imp'!W$231</f>
        <v>0</v>
      </c>
      <c r="Y26" s="12">
        <f>1/$A$1*'[1]4407Imp'!X$231</f>
        <v>0</v>
      </c>
      <c r="Z26" s="12">
        <f>1/$A$1*'[1]4407Imp'!Y$231</f>
        <v>0</v>
      </c>
      <c r="AA26" s="12">
        <f>1/$A$1*'[1]4407Imp'!Z$231</f>
        <v>0</v>
      </c>
      <c r="AB26" s="12">
        <f>1/$A$1*'[1]4407Imp'!AA$231</f>
        <v>0</v>
      </c>
      <c r="AC26" s="61"/>
      <c r="AD26" s="16">
        <f>1/1000*'[1]4407Imp'!AB$231</f>
        <v>4.8690000000000001E-3</v>
      </c>
      <c r="AE26" s="12">
        <f>1/1000*'[1]4407Imp'!AC$231</f>
        <v>3.2009819999999998E-3</v>
      </c>
      <c r="AF26" s="12">
        <f>1/1000*'[1]4407Imp'!AD$231</f>
        <v>3.308343E-3</v>
      </c>
      <c r="AG26" s="12">
        <f>1/1000*'[1]4407Imp'!AE$231</f>
        <v>3.5275079999999995E-3</v>
      </c>
      <c r="AH26" s="12">
        <f>1/1000*'[1]4407Imp'!AF$231</f>
        <v>5.6988829999999992E-3</v>
      </c>
      <c r="AI26" s="12">
        <f>1/1000*'[1]4407Imp'!AG$231</f>
        <v>8.1509419999999996E-3</v>
      </c>
      <c r="AJ26" s="12">
        <f>1/1000*'[1]4407Imp'!AH$231</f>
        <v>6.9596279999999998E-3</v>
      </c>
      <c r="AK26" s="12">
        <f>1/1000*'[1]4407Imp'!AI$231</f>
        <v>7.6714219999999998E-3</v>
      </c>
      <c r="AL26" s="12">
        <f>1/1000*'[1]4407Imp'!AJ$231</f>
        <v>4.47453E-3</v>
      </c>
      <c r="AM26" s="12">
        <f>1/1000*'[1]4407Imp'!AK$231</f>
        <v>1.951075E-3</v>
      </c>
      <c r="AN26" s="12">
        <f>1/1000*'[1]4407Imp'!AL$231</f>
        <v>4.3266299999999997E-3</v>
      </c>
      <c r="AO26" s="12">
        <f>1/1000*'[1]4407Imp'!AM$231</f>
        <v>3.2622929999999999E-3</v>
      </c>
      <c r="AP26" s="12">
        <f>1/1000*'[1]4407Imp'!AN$231</f>
        <v>2.4944199999999998E-3</v>
      </c>
      <c r="AQ26" s="12">
        <f>1/1000*'[1]4407Imp'!AO$231</f>
        <v>8.1801799999999989E-4</v>
      </c>
      <c r="AR26" s="12">
        <f>1/1000*'[1]4407Imp'!AP$231</f>
        <v>8.6950999999999999E-4</v>
      </c>
      <c r="AS26" s="12">
        <f>1/1000*'[1]4407Imp'!AQ$231</f>
        <v>1.606021E-3</v>
      </c>
      <c r="AT26" s="12">
        <f>1/1000*'[1]4407Imp'!AR$231</f>
        <v>6.8188700000000005E-4</v>
      </c>
      <c r="AU26" s="12">
        <f>1/1000*'[1]4407Imp'!AS$231</f>
        <v>5.7240500000000001E-4</v>
      </c>
      <c r="AV26" s="12">
        <f>1/1000*'[1]4407Imp'!AT$231</f>
        <v>0</v>
      </c>
      <c r="AW26" s="12">
        <f>1/1000*'[1]4407Imp'!AU$231</f>
        <v>0</v>
      </c>
      <c r="AX26" s="12">
        <f>1/1000*'[1]4407Imp'!AV$231</f>
        <v>0</v>
      </c>
      <c r="AY26" s="12">
        <f>1/1000*'[1]4407Imp'!AW$231</f>
        <v>0</v>
      </c>
      <c r="AZ26" s="12">
        <f>1/1000*'[1]4407Imp'!AX$231</f>
        <v>0</v>
      </c>
      <c r="BA26" s="12">
        <f>1/1000*'[1]4407Imp'!AY$231</f>
        <v>0</v>
      </c>
      <c r="BB26" s="12">
        <f>1/1000*'[1]4407Imp'!AZ$231</f>
        <v>0</v>
      </c>
      <c r="BC26" s="12">
        <f>1/1000*'[1]4407Imp'!BA$231</f>
        <v>0</v>
      </c>
      <c r="BD26" s="108"/>
    </row>
    <row r="27" spans="2:56">
      <c r="B27" s="116" t="s">
        <v>20</v>
      </c>
      <c r="C27" s="117">
        <f t="shared" ref="C27:AB27" si="6">SUM(C21:C21)-SUM(C22:C26)</f>
        <v>3.1955491230769226E-3</v>
      </c>
      <c r="D27" s="45">
        <f t="shared" si="6"/>
        <v>3.524180087912096E-3</v>
      </c>
      <c r="E27" s="45">
        <f t="shared" si="6"/>
        <v>6.2082578102564123E-3</v>
      </c>
      <c r="F27" s="45">
        <f t="shared" si="6"/>
        <v>5.7903237184371431E-3</v>
      </c>
      <c r="G27" s="45">
        <f t="shared" si="6"/>
        <v>8.3650262117215823E-3</v>
      </c>
      <c r="H27" s="45">
        <f t="shared" si="6"/>
        <v>6.4780915522191784E-3</v>
      </c>
      <c r="I27" s="45">
        <f t="shared" si="6"/>
        <v>7.8981075384614852E-3</v>
      </c>
      <c r="J27" s="45">
        <f t="shared" si="6"/>
        <v>6.7603473577533268E-3</v>
      </c>
      <c r="K27" s="45">
        <f t="shared" si="6"/>
        <v>8.4720554889111399E-3</v>
      </c>
      <c r="L27" s="45">
        <f t="shared" si="6"/>
        <v>3.8409131472528224E-3</v>
      </c>
      <c r="M27" s="45">
        <f t="shared" si="6"/>
        <v>4.6424073230768581E-3</v>
      </c>
      <c r="N27" s="45">
        <f t="shared" si="6"/>
        <v>4.4213535472527599E-3</v>
      </c>
      <c r="O27" s="45">
        <f t="shared" si="6"/>
        <v>3.6436088821979462E-3</v>
      </c>
      <c r="P27" s="45">
        <f t="shared" si="6"/>
        <v>4.8975501736264193E-3</v>
      </c>
      <c r="Q27" s="45">
        <f t="shared" si="6"/>
        <v>5.7970434131867643E-3</v>
      </c>
      <c r="R27" s="45">
        <f t="shared" si="6"/>
        <v>5.2823461208791889E-3</v>
      </c>
      <c r="S27" s="45">
        <f t="shared" si="6"/>
        <v>8.2317429054944713E-3</v>
      </c>
      <c r="T27" s="45">
        <f t="shared" si="6"/>
        <v>5.9161768032966466E-3</v>
      </c>
      <c r="U27" s="45">
        <f t="shared" si="6"/>
        <v>0</v>
      </c>
      <c r="V27" s="45">
        <f t="shared" si="6"/>
        <v>0</v>
      </c>
      <c r="W27" s="45">
        <f t="shared" si="6"/>
        <v>0</v>
      </c>
      <c r="X27" s="45">
        <f t="shared" si="6"/>
        <v>0</v>
      </c>
      <c r="Y27" s="45">
        <f t="shared" si="6"/>
        <v>0</v>
      </c>
      <c r="Z27" s="45">
        <f t="shared" si="6"/>
        <v>0</v>
      </c>
      <c r="AA27" s="45">
        <f t="shared" si="6"/>
        <v>0</v>
      </c>
      <c r="AB27" s="45">
        <f t="shared" si="6"/>
        <v>0</v>
      </c>
      <c r="AC27" s="61"/>
      <c r="AD27" s="17">
        <f t="shared" ref="AD27:BC27" si="7">SUM(AD21:AD21)-SUM(AD22:AD26)</f>
        <v>9.0609999999999979E-3</v>
      </c>
      <c r="AE27" s="13">
        <f t="shared" si="7"/>
        <v>9.5480060000000047E-3</v>
      </c>
      <c r="AF27" s="13">
        <f t="shared" si="7"/>
        <v>1.1667566999999976E-2</v>
      </c>
      <c r="AG27" s="13">
        <f t="shared" si="7"/>
        <v>1.1651436000000001E-2</v>
      </c>
      <c r="AH27" s="13">
        <f t="shared" si="7"/>
        <v>1.9846027000000016E-2</v>
      </c>
      <c r="AI27" s="13">
        <f t="shared" si="7"/>
        <v>2.3816965999999995E-2</v>
      </c>
      <c r="AJ27" s="13">
        <f t="shared" si="7"/>
        <v>2.5026616000000029E-2</v>
      </c>
      <c r="AK27" s="13">
        <f t="shared" si="7"/>
        <v>1.9433137000000045E-2</v>
      </c>
      <c r="AL27" s="13">
        <f t="shared" si="7"/>
        <v>2.1929480999999973E-2</v>
      </c>
      <c r="AM27" s="13">
        <f t="shared" si="7"/>
        <v>9.7825430000000324E-3</v>
      </c>
      <c r="AN27" s="13">
        <f t="shared" si="7"/>
        <v>1.1335630000000013E-2</v>
      </c>
      <c r="AO27" s="13">
        <f t="shared" si="7"/>
        <v>1.1568505000000007E-2</v>
      </c>
      <c r="AP27" s="13">
        <f t="shared" si="7"/>
        <v>7.8149369999999663E-3</v>
      </c>
      <c r="AQ27" s="13">
        <f t="shared" si="7"/>
        <v>5.2316840000000697E-3</v>
      </c>
      <c r="AR27" s="13">
        <f t="shared" si="7"/>
        <v>6.5721029999999958E-3</v>
      </c>
      <c r="AS27" s="13">
        <f t="shared" si="7"/>
        <v>5.6097180000000968E-3</v>
      </c>
      <c r="AT27" s="13">
        <f t="shared" si="7"/>
        <v>5.0179639999999859E-3</v>
      </c>
      <c r="AU27" s="13">
        <f t="shared" si="7"/>
        <v>4.7403209999999363E-3</v>
      </c>
      <c r="AV27" s="13">
        <f t="shared" si="7"/>
        <v>0</v>
      </c>
      <c r="AW27" s="13">
        <f t="shared" si="7"/>
        <v>0</v>
      </c>
      <c r="AX27" s="13">
        <f t="shared" si="7"/>
        <v>0</v>
      </c>
      <c r="AY27" s="13">
        <f t="shared" si="7"/>
        <v>0</v>
      </c>
      <c r="AZ27" s="13">
        <f t="shared" si="7"/>
        <v>0</v>
      </c>
      <c r="BA27" s="13">
        <f t="shared" si="7"/>
        <v>0</v>
      </c>
      <c r="BB27" s="13">
        <f t="shared" si="7"/>
        <v>0</v>
      </c>
      <c r="BC27" s="13">
        <f t="shared" si="7"/>
        <v>0</v>
      </c>
      <c r="BD27" s="108"/>
    </row>
    <row r="28" spans="2:56" ht="17.149999999999999" customHeight="1">
      <c r="B28" s="120" t="s">
        <v>219</v>
      </c>
      <c r="C28" s="21">
        <f>1/$A$1*'[1]4407Imp'!B$264</f>
        <v>2.0937620000000001E-2</v>
      </c>
      <c r="D28" s="33">
        <f>1/$A$1*'[1]4407Imp'!C$264</f>
        <v>3.4093359999999989E-2</v>
      </c>
      <c r="E28" s="33">
        <f>1/$A$1*'[1]4407Imp'!D$264</f>
        <v>7.1534479999999998E-2</v>
      </c>
      <c r="F28" s="33">
        <f>1/$A$1*'[1]4407Imp'!E$264</f>
        <v>7.4241900000000013E-2</v>
      </c>
      <c r="G28" s="33">
        <f>1/$A$1*'[1]4407Imp'!F$264</f>
        <v>0.1078634</v>
      </c>
      <c r="H28" s="33">
        <f>1/$A$1*'[1]4407Imp'!G$264</f>
        <v>0.11038848866666669</v>
      </c>
      <c r="I28" s="33">
        <f>1/$A$1*'[1]4407Imp'!H$264</f>
        <v>0.10128840000000001</v>
      </c>
      <c r="J28" s="33">
        <f>1/$A$1*'[1]4407Imp'!I$264</f>
        <v>8.2283659999999981E-2</v>
      </c>
      <c r="K28" s="33">
        <f>1/$A$1*'[1]4407Imp'!J$264</f>
        <v>5.4881920000000008E-2</v>
      </c>
      <c r="L28" s="33">
        <f>1/$A$1*'[1]4407Imp'!K$264</f>
        <v>8.9916590000000005E-2</v>
      </c>
      <c r="M28" s="33">
        <f>1/$A$1*'[1]4407Imp'!L$264</f>
        <v>0.12378048000000001</v>
      </c>
      <c r="N28" s="33">
        <f>1/$A$1*'[1]4407Imp'!M$264</f>
        <v>8.3663839999999975E-2</v>
      </c>
      <c r="O28" s="33">
        <f>1/$A$1*'[1]4407Imp'!N$264</f>
        <v>9.682054000000001E-2</v>
      </c>
      <c r="P28" s="33">
        <f>1/$A$1*'[1]4407Imp'!O$264</f>
        <v>0.13561097999999999</v>
      </c>
      <c r="Q28" s="33">
        <f>1/$A$1*'[1]4407Imp'!P$264</f>
        <v>0.21282596450000005</v>
      </c>
      <c r="R28" s="33">
        <f>1/$A$1*'[1]4407Imp'!Q$264</f>
        <v>0.18922250000000002</v>
      </c>
      <c r="S28" s="33">
        <f>1/$A$1*'[1]4407Imp'!R$264</f>
        <v>0.21390537916666663</v>
      </c>
      <c r="T28" s="33">
        <f>1/$A$1*'[1]4407Imp'!S$264</f>
        <v>8.7905021428571414E-2</v>
      </c>
      <c r="U28" s="33">
        <f>1/$A$1*'[1]4407Imp'!T$264</f>
        <v>0</v>
      </c>
      <c r="V28" s="33">
        <f>1/$A$1*'[1]4407Imp'!U$264</f>
        <v>2.5759999999999993E-3</v>
      </c>
      <c r="W28" s="33">
        <f>1/$A$1*'[1]4407Imp'!V$264</f>
        <v>2.5759999999999993E-3</v>
      </c>
      <c r="X28" s="33">
        <f>1/$A$1*'[1]4407Imp'!W$264</f>
        <v>2.5759999999999993E-3</v>
      </c>
      <c r="Y28" s="33">
        <f>1/$A$1*'[1]4407Imp'!X$264</f>
        <v>2.5759999999999993E-3</v>
      </c>
      <c r="Z28" s="33">
        <f>1/$A$1*'[1]4407Imp'!Y$264</f>
        <v>2.5759999999999993E-3</v>
      </c>
      <c r="AA28" s="33">
        <f>1/$A$1*'[1]4407Imp'!Z$264</f>
        <v>2.5759999999999993E-3</v>
      </c>
      <c r="AB28" s="33">
        <f>1/$A$1*'[1]4407Imp'!AA$264</f>
        <v>2.5759999999999993E-3</v>
      </c>
      <c r="AC28" s="63"/>
      <c r="AD28" s="21">
        <f>1/1000*'[1]4407Imp'!AB$264</f>
        <v>3.3729999999999997E-3</v>
      </c>
      <c r="AE28" s="33">
        <f>1/1000*'[1]4407Imp'!AC$264</f>
        <v>6.9838379999999992E-3</v>
      </c>
      <c r="AF28" s="33">
        <f>1/1000*'[1]4407Imp'!AD$264</f>
        <v>1.6318605000000007E-2</v>
      </c>
      <c r="AG28" s="33">
        <f>1/1000*'[1]4407Imp'!AE$264</f>
        <v>1.6878547999999997E-2</v>
      </c>
      <c r="AH28" s="33">
        <f>1/1000*'[1]4407Imp'!AF$264</f>
        <v>2.4999622000000006E-2</v>
      </c>
      <c r="AI28" s="33">
        <f>1/1000*'[1]4407Imp'!AG$264</f>
        <v>2.7136423999999992E-2</v>
      </c>
      <c r="AJ28" s="33">
        <f>1/1000*'[1]4407Imp'!AH$264</f>
        <v>3.0874037999999996E-2</v>
      </c>
      <c r="AK28" s="33">
        <f>1/1000*'[1]4407Imp'!AI$264</f>
        <v>3.0250088999999997E-2</v>
      </c>
      <c r="AL28" s="33">
        <f>1/1000*'[1]4407Imp'!AJ$264</f>
        <v>2.3058878000000001E-2</v>
      </c>
      <c r="AM28" s="33">
        <f>1/1000*'[1]4407Imp'!AK$264</f>
        <v>2.3015507999999994E-2</v>
      </c>
      <c r="AN28" s="33">
        <f>1/1000*'[1]4407Imp'!AL$264</f>
        <v>4.4855720000000009E-2</v>
      </c>
      <c r="AO28" s="33">
        <f>1/1000*'[1]4407Imp'!AM$264</f>
        <v>3.6625419999999999E-2</v>
      </c>
      <c r="AP28" s="33">
        <f>1/1000*'[1]4407Imp'!AN$264</f>
        <v>3.6773693000000003E-2</v>
      </c>
      <c r="AQ28" s="33">
        <f>1/1000*'[1]4407Imp'!AO$264</f>
        <v>5.2459911999999984E-2</v>
      </c>
      <c r="AR28" s="33">
        <f>1/1000*'[1]4407Imp'!AP$264</f>
        <v>8.5142345000000008E-2</v>
      </c>
      <c r="AS28" s="33">
        <f>1/1000*'[1]4407Imp'!AQ$264</f>
        <v>7.4677771000000004E-2</v>
      </c>
      <c r="AT28" s="33">
        <f>1/1000*'[1]4407Imp'!AR$264</f>
        <v>7.6760914999999999E-2</v>
      </c>
      <c r="AU28" s="33">
        <f>1/1000*'[1]4407Imp'!AS$264</f>
        <v>8.9963205000000032E-2</v>
      </c>
      <c r="AV28" s="33">
        <f>1/1000*'[1]4407Imp'!AT$264</f>
        <v>0</v>
      </c>
      <c r="AW28" s="33">
        <f>1/1000*'[1]4407Imp'!AU$264</f>
        <v>0</v>
      </c>
      <c r="AX28" s="33">
        <f>1/1000*'[1]4407Imp'!AV$264</f>
        <v>0</v>
      </c>
      <c r="AY28" s="33">
        <f>1/1000*'[1]4407Imp'!AW$264</f>
        <v>0</v>
      </c>
      <c r="AZ28" s="33">
        <f>1/1000*'[1]4407Imp'!AX$264</f>
        <v>0</v>
      </c>
      <c r="BA28" s="33">
        <f>1/1000*'[1]4407Imp'!AY$264</f>
        <v>0</v>
      </c>
      <c r="BB28" s="33">
        <f>1/1000*'[1]4407Imp'!AZ$264</f>
        <v>0</v>
      </c>
      <c r="BC28" s="33">
        <f>1/1000*'[1]4407Imp'!BA$264</f>
        <v>0</v>
      </c>
      <c r="BD28" s="108"/>
    </row>
    <row r="29" spans="2:56" ht="17.149999999999999" customHeight="1">
      <c r="B29" s="114" t="s">
        <v>85</v>
      </c>
      <c r="C29" s="64">
        <f t="shared" ref="C29:AB29" si="8">C5-SUM(C6,C12,C16,C21,C28)</f>
        <v>1.1658841399999995E-2</v>
      </c>
      <c r="D29" s="14">
        <f t="shared" si="8"/>
        <v>1.6608061399999985E-2</v>
      </c>
      <c r="E29" s="14">
        <f t="shared" si="8"/>
        <v>5.2040448600000011E-2</v>
      </c>
      <c r="F29" s="14">
        <f t="shared" si="8"/>
        <v>3.9750228399999921E-2</v>
      </c>
      <c r="G29" s="14">
        <f t="shared" si="8"/>
        <v>6.9556242800000001E-2</v>
      </c>
      <c r="H29" s="14">
        <f t="shared" si="8"/>
        <v>0.12399113859999999</v>
      </c>
      <c r="I29" s="14">
        <f t="shared" si="8"/>
        <v>0.22993899999999989</v>
      </c>
      <c r="J29" s="14">
        <f t="shared" si="8"/>
        <v>0.22876600000000002</v>
      </c>
      <c r="K29" s="14">
        <f t="shared" si="8"/>
        <v>0.21409266260000004</v>
      </c>
      <c r="L29" s="14">
        <f t="shared" si="8"/>
        <v>0.29318876199999977</v>
      </c>
      <c r="M29" s="14">
        <f t="shared" si="8"/>
        <v>0.25639174899999984</v>
      </c>
      <c r="N29" s="14">
        <f t="shared" si="8"/>
        <v>0.19234682900000066</v>
      </c>
      <c r="O29" s="14">
        <f t="shared" si="8"/>
        <v>0.19097366999999998</v>
      </c>
      <c r="P29" s="14">
        <f t="shared" si="8"/>
        <v>0.21507999999999972</v>
      </c>
      <c r="Q29" s="14">
        <f t="shared" si="8"/>
        <v>0.18410385177777733</v>
      </c>
      <c r="R29" s="14">
        <f t="shared" si="8"/>
        <v>0.19713052625000027</v>
      </c>
      <c r="S29" s="14">
        <f t="shared" si="8"/>
        <v>0.18679471999999997</v>
      </c>
      <c r="T29" s="14">
        <f t="shared" si="8"/>
        <v>0.19519064000000008</v>
      </c>
      <c r="U29" s="14">
        <f t="shared" si="8"/>
        <v>7.8878799999999583E-3</v>
      </c>
      <c r="V29" s="14">
        <f t="shared" si="8"/>
        <v>0</v>
      </c>
      <c r="W29" s="14">
        <f t="shared" si="8"/>
        <v>0</v>
      </c>
      <c r="X29" s="14">
        <f t="shared" si="8"/>
        <v>0</v>
      </c>
      <c r="Y29" s="14">
        <f t="shared" si="8"/>
        <v>0</v>
      </c>
      <c r="Z29" s="14">
        <f t="shared" si="8"/>
        <v>0</v>
      </c>
      <c r="AA29" s="14">
        <f t="shared" si="8"/>
        <v>0</v>
      </c>
      <c r="AB29" s="14">
        <f t="shared" si="8"/>
        <v>0</v>
      </c>
      <c r="AC29" s="61"/>
      <c r="AD29" s="64">
        <f t="shared" ref="AD29:BC29" si="9">AD5-SUM(AD6,AD12,AD16,AD21,AD28)</f>
        <v>1.8429999999999974E-3</v>
      </c>
      <c r="AE29" s="14">
        <f t="shared" si="9"/>
        <v>4.0588770000000093E-3</v>
      </c>
      <c r="AF29" s="14">
        <f t="shared" si="9"/>
        <v>1.1793432999999992E-2</v>
      </c>
      <c r="AG29" s="14">
        <f t="shared" si="9"/>
        <v>1.538534900000002E-2</v>
      </c>
      <c r="AH29" s="14">
        <f t="shared" si="9"/>
        <v>2.6577098999999937E-2</v>
      </c>
      <c r="AI29" s="14">
        <f t="shared" si="9"/>
        <v>2.948392699999991E-2</v>
      </c>
      <c r="AJ29" s="14">
        <f t="shared" si="9"/>
        <v>4.3867506999999972E-2</v>
      </c>
      <c r="AK29" s="14">
        <f t="shared" si="9"/>
        <v>5.640756300000016E-2</v>
      </c>
      <c r="AL29" s="14">
        <f t="shared" si="9"/>
        <v>4.7917374000000179E-2</v>
      </c>
      <c r="AM29" s="14">
        <f t="shared" si="9"/>
        <v>5.6260376999999862E-2</v>
      </c>
      <c r="AN29" s="14">
        <f t="shared" si="9"/>
        <v>6.923714999999997E-2</v>
      </c>
      <c r="AO29" s="14">
        <f t="shared" si="9"/>
        <v>5.536107899999998E-2</v>
      </c>
      <c r="AP29" s="14">
        <f t="shared" si="9"/>
        <v>5.1286325000000077E-2</v>
      </c>
      <c r="AQ29" s="14">
        <f t="shared" si="9"/>
        <v>6.7056556000000156E-2</v>
      </c>
      <c r="AR29" s="14">
        <f t="shared" si="9"/>
        <v>6.2572472000000268E-2</v>
      </c>
      <c r="AS29" s="14">
        <f t="shared" si="9"/>
        <v>5.4552131000000115E-2</v>
      </c>
      <c r="AT29" s="14">
        <f t="shared" si="9"/>
        <v>5.6279019200000113E-2</v>
      </c>
      <c r="AU29" s="14">
        <f t="shared" si="9"/>
        <v>6.5922293259999987E-2</v>
      </c>
      <c r="AV29" s="14">
        <f t="shared" si="9"/>
        <v>5.2439350599999823E-3</v>
      </c>
      <c r="AW29" s="14">
        <f t="shared" si="9"/>
        <v>0</v>
      </c>
      <c r="AX29" s="14">
        <f t="shared" si="9"/>
        <v>0</v>
      </c>
      <c r="AY29" s="14">
        <f t="shared" si="9"/>
        <v>0</v>
      </c>
      <c r="AZ29" s="14">
        <f t="shared" si="9"/>
        <v>0</v>
      </c>
      <c r="BA29" s="14">
        <f t="shared" si="9"/>
        <v>0</v>
      </c>
      <c r="BB29" s="14">
        <f t="shared" si="9"/>
        <v>0</v>
      </c>
      <c r="BC29" s="14">
        <f t="shared" si="9"/>
        <v>0</v>
      </c>
      <c r="BD29" s="108"/>
    </row>
    <row r="30" spans="2:56">
      <c r="B30" s="115" t="s">
        <v>25</v>
      </c>
      <c r="C30" s="16">
        <f>1/$A$1*'[1]4407Imp'!B$15</f>
        <v>1.1200000000000001E-4</v>
      </c>
      <c r="D30" s="12">
        <f>1/$A$1*'[1]4407Imp'!C$15</f>
        <v>1.0962E-4</v>
      </c>
      <c r="E30" s="12">
        <f>1/$A$1*'[1]4407Imp'!D$15</f>
        <v>3.3809285999999998E-3</v>
      </c>
      <c r="F30" s="12">
        <f>1/$A$1*'[1]4407Imp'!E$15</f>
        <v>4.1555219999999998E-4</v>
      </c>
      <c r="G30" s="12">
        <f>1/$A$1*'[1]4407Imp'!F$15</f>
        <v>1.5030999999999997E-2</v>
      </c>
      <c r="H30" s="12">
        <f>1/$A$1*'[1]4407Imp'!G$15</f>
        <v>1.8681E-2</v>
      </c>
      <c r="I30" s="12">
        <f>1/$A$1*'[1]4407Imp'!H$15</f>
        <v>4.7925999999999989E-2</v>
      </c>
      <c r="J30" s="12">
        <f>1/$A$1*'[1]4407Imp'!I$15</f>
        <v>5.1137000000000002E-2</v>
      </c>
      <c r="K30" s="12">
        <f>1/$A$1*'[1]4407Imp'!J$15</f>
        <v>2.6560662599999996E-2</v>
      </c>
      <c r="L30" s="12">
        <f>1/$A$1*'[1]4407Imp'!K$15</f>
        <v>4.3093999999999993E-2</v>
      </c>
      <c r="M30" s="12">
        <f>1/$A$1*'[1]4407Imp'!L$15</f>
        <v>3.8475999999999996E-2</v>
      </c>
      <c r="N30" s="12">
        <f>1/$A$1*'[1]4407Imp'!M$15</f>
        <v>7.7199999999999986E-3</v>
      </c>
      <c r="O30" s="12">
        <f>1/$A$1*'[1]4407Imp'!N$15</f>
        <v>1.0145E-2</v>
      </c>
      <c r="P30" s="12">
        <f>1/$A$1*'[1]4407Imp'!O$15</f>
        <v>1.7713999999999997E-2</v>
      </c>
      <c r="Q30" s="12">
        <f>1/$A$1*'[1]4407Imp'!P$15</f>
        <v>1.3971851777777775E-2</v>
      </c>
      <c r="R30" s="12">
        <f>1/$A$1*'[1]4407Imp'!Q$15</f>
        <v>1.2606526249999998E-2</v>
      </c>
      <c r="S30" s="12">
        <f>1/$A$1*'[1]4407Imp'!R$15</f>
        <v>1.4400999999999997E-2</v>
      </c>
      <c r="T30" s="12">
        <f>1/$A$1*'[1]4407Imp'!S$15</f>
        <v>8.3799999999999986E-3</v>
      </c>
      <c r="U30" s="12">
        <f>1/$A$1*'[1]4407Imp'!T$15</f>
        <v>0</v>
      </c>
      <c r="V30" s="12">
        <f>1/$A$1*'[1]4407Imp'!U$15</f>
        <v>0</v>
      </c>
      <c r="W30" s="12">
        <f>1/$A$1*'[1]4407Imp'!V$15</f>
        <v>0</v>
      </c>
      <c r="X30" s="12">
        <f>1/$A$1*'[1]4407Imp'!W$15</f>
        <v>0</v>
      </c>
      <c r="Y30" s="12">
        <f>1/$A$1*'[1]4407Imp'!X$15</f>
        <v>0</v>
      </c>
      <c r="Z30" s="12">
        <f>1/$A$1*'[1]4407Imp'!Y$15</f>
        <v>0</v>
      </c>
      <c r="AA30" s="12">
        <f>1/$A$1*'[1]4407Imp'!Z$15</f>
        <v>0</v>
      </c>
      <c r="AB30" s="12">
        <f>1/$A$1*'[1]4407Imp'!AA$15</f>
        <v>0</v>
      </c>
      <c r="AC30" s="61"/>
      <c r="AD30" s="16">
        <f>1/1000*'[1]4407Imp'!AB$15</f>
        <v>2.6700000000000004E-4</v>
      </c>
      <c r="AE30" s="12">
        <f>1/1000*'[1]4407Imp'!AC$15</f>
        <v>1.6839599999999999E-4</v>
      </c>
      <c r="AF30" s="12">
        <f>1/1000*'[1]4407Imp'!AD$15</f>
        <v>1.4480020000000001E-3</v>
      </c>
      <c r="AG30" s="12">
        <f>1/1000*'[1]4407Imp'!AE$15</f>
        <v>7.5612499999999996E-4</v>
      </c>
      <c r="AH30" s="12">
        <f>1/1000*'[1]4407Imp'!AF$15</f>
        <v>3.4282700000000002E-3</v>
      </c>
      <c r="AI30" s="12">
        <f>1/1000*'[1]4407Imp'!AG$15</f>
        <v>4.5591879999999996E-3</v>
      </c>
      <c r="AJ30" s="12">
        <f>1/1000*'[1]4407Imp'!AH$15</f>
        <v>8.509829E-3</v>
      </c>
      <c r="AK30" s="12">
        <f>1/1000*'[1]4407Imp'!AI$15</f>
        <v>1.3234724999999999E-2</v>
      </c>
      <c r="AL30" s="12">
        <f>1/1000*'[1]4407Imp'!AJ$15</f>
        <v>6.1703029999999994E-3</v>
      </c>
      <c r="AM30" s="12">
        <f>1/1000*'[1]4407Imp'!AK$15</f>
        <v>9.2239130000000003E-3</v>
      </c>
      <c r="AN30" s="12">
        <f>1/1000*'[1]4407Imp'!AL$15</f>
        <v>9.3747799999999992E-3</v>
      </c>
      <c r="AO30" s="12">
        <f>1/1000*'[1]4407Imp'!AM$15</f>
        <v>1.948356E-3</v>
      </c>
      <c r="AP30" s="12">
        <f>1/1000*'[1]4407Imp'!AN$15</f>
        <v>2.9447779999999999E-3</v>
      </c>
      <c r="AQ30" s="12">
        <f>1/1000*'[1]4407Imp'!AO$15</f>
        <v>4.7857659999999995E-3</v>
      </c>
      <c r="AR30" s="12">
        <f>1/1000*'[1]4407Imp'!AP$15</f>
        <v>3.9754409999999997E-3</v>
      </c>
      <c r="AS30" s="12">
        <f>1/1000*'[1]4407Imp'!AQ$15</f>
        <v>2.4278160000000002E-3</v>
      </c>
      <c r="AT30" s="12">
        <f>1/1000*'[1]4407Imp'!AR$15</f>
        <v>3.2211639999999999E-3</v>
      </c>
      <c r="AU30" s="12">
        <f>1/1000*'[1]4407Imp'!AS$15</f>
        <v>2.8356520000000001E-3</v>
      </c>
      <c r="AV30" s="12">
        <f>1/1000*'[1]4407Imp'!AT$15</f>
        <v>0</v>
      </c>
      <c r="AW30" s="12">
        <f>1/1000*'[1]4407Imp'!AU$15</f>
        <v>0</v>
      </c>
      <c r="AX30" s="12">
        <f>1/1000*'[1]4407Imp'!AV$15</f>
        <v>0</v>
      </c>
      <c r="AY30" s="12">
        <f>1/1000*'[1]4407Imp'!AW$15</f>
        <v>0</v>
      </c>
      <c r="AZ30" s="12">
        <f>1/1000*'[1]4407Imp'!AX$15</f>
        <v>0</v>
      </c>
      <c r="BA30" s="12">
        <f>1/1000*'[1]4407Imp'!AY$15</f>
        <v>0</v>
      </c>
      <c r="BB30" s="12">
        <f>1/1000*'[1]4407Imp'!AZ$15</f>
        <v>0</v>
      </c>
      <c r="BC30" s="12">
        <f>1/1000*'[1]4407Imp'!BA$15</f>
        <v>0</v>
      </c>
      <c r="BD30" s="108"/>
    </row>
    <row r="31" spans="2:56">
      <c r="B31" s="115" t="s">
        <v>26</v>
      </c>
      <c r="C31" s="16">
        <f>1/$A$1*'[1]4407Imp'!B$163</f>
        <v>1.0941841399999997E-2</v>
      </c>
      <c r="D31" s="12">
        <f>1/$A$1*'[1]4407Imp'!C$163</f>
        <v>1.4251441399999997E-2</v>
      </c>
      <c r="E31" s="12">
        <f>1/$A$1*'[1]4407Imp'!D$163</f>
        <v>4.4375519999999995E-2</v>
      </c>
      <c r="F31" s="12">
        <f>1/$A$1*'[1]4407Imp'!E$163</f>
        <v>3.2627676199999997E-2</v>
      </c>
      <c r="G31" s="12">
        <f>1/$A$1*'[1]4407Imp'!F$163</f>
        <v>4.3278929999999993E-2</v>
      </c>
      <c r="H31" s="12">
        <f>1/$A$1*'[1]4407Imp'!G$163</f>
        <v>9.972213860000001E-2</v>
      </c>
      <c r="I31" s="12">
        <f>1/$A$1*'[1]4407Imp'!H$163</f>
        <v>0.17848700000000001</v>
      </c>
      <c r="J31" s="12">
        <f>1/$A$1*'[1]4407Imp'!I$163</f>
        <v>0.17070400000000002</v>
      </c>
      <c r="K31" s="12">
        <f>1/$A$1*'[1]4407Imp'!J$163</f>
        <v>0.17865699999999998</v>
      </c>
      <c r="L31" s="12">
        <f>1/$A$1*'[1]4407Imp'!K$163</f>
        <v>0.24732599999999999</v>
      </c>
      <c r="M31" s="12">
        <f>1/$A$1*'[1]4407Imp'!L$163</f>
        <v>0.21498499999999995</v>
      </c>
      <c r="N31" s="12">
        <f>1/$A$1*'[1]4407Imp'!M$163</f>
        <v>0.18364299999999997</v>
      </c>
      <c r="O31" s="12">
        <f>1/$A$1*'[1]4407Imp'!N$163</f>
        <v>0.174952</v>
      </c>
      <c r="P31" s="12">
        <f>1/$A$1*'[1]4407Imp'!O$163</f>
        <v>0.18845599999999996</v>
      </c>
      <c r="Q31" s="12">
        <f>1/$A$1*'[1]4407Imp'!P$163</f>
        <v>0.16068599999999997</v>
      </c>
      <c r="R31" s="12">
        <f>1/$A$1*'[1]4407Imp'!Q$163</f>
        <v>0.178451</v>
      </c>
      <c r="S31" s="12">
        <f>1/$A$1*'[1]4407Imp'!R$163</f>
        <v>0.15734699999999996</v>
      </c>
      <c r="T31" s="12">
        <f>1/$A$1*'[1]4407Imp'!S$163</f>
        <v>0.17106699999999997</v>
      </c>
      <c r="U31" s="12">
        <f>1/$A$1*'[1]4407Imp'!T$163</f>
        <v>0</v>
      </c>
      <c r="V31" s="12">
        <f>1/$A$1*'[1]4407Imp'!U$163</f>
        <v>0</v>
      </c>
      <c r="W31" s="12">
        <f>1/$A$1*'[1]4407Imp'!V$163</f>
        <v>0</v>
      </c>
      <c r="X31" s="12">
        <f>1/$A$1*'[1]4407Imp'!W$163</f>
        <v>0</v>
      </c>
      <c r="Y31" s="12">
        <f>1/$A$1*'[1]4407Imp'!X$163</f>
        <v>0</v>
      </c>
      <c r="Z31" s="12">
        <f>1/$A$1*'[1]4407Imp'!Y$163</f>
        <v>0</v>
      </c>
      <c r="AA31" s="12">
        <f>1/$A$1*'[1]4407Imp'!Z$163</f>
        <v>0</v>
      </c>
      <c r="AB31" s="12">
        <f>1/$A$1*'[1]4407Imp'!AA$163</f>
        <v>0</v>
      </c>
      <c r="AC31" s="61"/>
      <c r="AD31" s="16">
        <f>1/1000*'[1]4407Imp'!AB$163</f>
        <v>1.4860000000000001E-3</v>
      </c>
      <c r="AE31" s="12">
        <f>1/1000*'[1]4407Imp'!AC$163</f>
        <v>2.525982E-3</v>
      </c>
      <c r="AF31" s="12">
        <f>1/1000*'[1]4407Imp'!AD$163</f>
        <v>7.7436200000000005E-3</v>
      </c>
      <c r="AG31" s="12">
        <f>1/1000*'[1]4407Imp'!AE$163</f>
        <v>1.028659E-2</v>
      </c>
      <c r="AH31" s="12">
        <f>1/1000*'[1]4407Imp'!AF$163</f>
        <v>1.6159161999999998E-2</v>
      </c>
      <c r="AI31" s="12">
        <f>1/1000*'[1]4407Imp'!AG$163</f>
        <v>2.1297708999999998E-2</v>
      </c>
      <c r="AJ31" s="12">
        <f>1/1000*'[1]4407Imp'!AH$163</f>
        <v>3.0706456E-2</v>
      </c>
      <c r="AK31" s="12">
        <f>1/1000*'[1]4407Imp'!AI$163</f>
        <v>3.7765744999999996E-2</v>
      </c>
      <c r="AL31" s="12">
        <f>1/1000*'[1]4407Imp'!AJ$163</f>
        <v>3.5877658E-2</v>
      </c>
      <c r="AM31" s="12">
        <f>1/1000*'[1]4407Imp'!AK$163</f>
        <v>4.5155181000000003E-2</v>
      </c>
      <c r="AN31" s="12">
        <f>1/1000*'[1]4407Imp'!AL$163</f>
        <v>5.5490060000000001E-2</v>
      </c>
      <c r="AO31" s="12">
        <f>1/1000*'[1]4407Imp'!AM$163</f>
        <v>4.7547742000000004E-2</v>
      </c>
      <c r="AP31" s="12">
        <f>1/1000*'[1]4407Imp'!AN$163</f>
        <v>4.3118205999999999E-2</v>
      </c>
      <c r="AQ31" s="12">
        <f>1/1000*'[1]4407Imp'!AO$163</f>
        <v>5.4705976000000003E-2</v>
      </c>
      <c r="AR31" s="12">
        <f>1/1000*'[1]4407Imp'!AP$163</f>
        <v>5.0327656999999998E-2</v>
      </c>
      <c r="AS31" s="12">
        <f>1/1000*'[1]4407Imp'!AQ$163</f>
        <v>4.1425256000000001E-2</v>
      </c>
      <c r="AT31" s="12">
        <f>1/1000*'[1]4407Imp'!AR$163</f>
        <v>4.2131828999999996E-2</v>
      </c>
      <c r="AU31" s="12">
        <f>1/1000*'[1]4407Imp'!AS$163</f>
        <v>4.2871241999999997E-2</v>
      </c>
      <c r="AV31" s="12">
        <f>1/1000*'[1]4407Imp'!AT$163</f>
        <v>0</v>
      </c>
      <c r="AW31" s="12">
        <f>1/1000*'[1]4407Imp'!AU$163</f>
        <v>0</v>
      </c>
      <c r="AX31" s="12">
        <f>1/1000*'[1]4407Imp'!AV$163</f>
        <v>0</v>
      </c>
      <c r="AY31" s="12">
        <f>1/1000*'[1]4407Imp'!AW$163</f>
        <v>0</v>
      </c>
      <c r="AZ31" s="12">
        <f>1/1000*'[1]4407Imp'!AX$163</f>
        <v>0</v>
      </c>
      <c r="BA31" s="12">
        <f>1/1000*'[1]4407Imp'!AY$163</f>
        <v>0</v>
      </c>
      <c r="BB31" s="12">
        <f>1/1000*'[1]4407Imp'!AZ$163</f>
        <v>0</v>
      </c>
      <c r="BC31" s="12">
        <f>1/1000*'[1]4407Imp'!BA$163</f>
        <v>0</v>
      </c>
      <c r="BD31" s="108"/>
    </row>
    <row r="32" spans="2:56" ht="13" thickBot="1">
      <c r="B32" s="121" t="s">
        <v>20</v>
      </c>
      <c r="C32" s="131">
        <f t="shared" ref="C32:AB32" si="10">SUM(C29:C29)-SUM(C30:C31)</f>
        <v>6.049999999999979E-4</v>
      </c>
      <c r="D32" s="53">
        <f t="shared" si="10"/>
        <v>2.2469999999999886E-3</v>
      </c>
      <c r="E32" s="53">
        <f t="shared" si="10"/>
        <v>4.284000000000017E-3</v>
      </c>
      <c r="F32" s="53">
        <f t="shared" si="10"/>
        <v>6.7069999999999214E-3</v>
      </c>
      <c r="G32" s="53">
        <f t="shared" si="10"/>
        <v>1.1246312800000012E-2</v>
      </c>
      <c r="H32" s="53">
        <f t="shared" si="10"/>
        <v>5.5879999999999819E-3</v>
      </c>
      <c r="I32" s="53">
        <f t="shared" si="10"/>
        <v>3.5259999999998903E-3</v>
      </c>
      <c r="J32" s="53">
        <f t="shared" si="10"/>
        <v>6.9250000000000145E-3</v>
      </c>
      <c r="K32" s="53">
        <f t="shared" si="10"/>
        <v>8.8750000000000495E-3</v>
      </c>
      <c r="L32" s="53">
        <f t="shared" si="10"/>
        <v>2.7687619999997581E-3</v>
      </c>
      <c r="M32" s="53">
        <f t="shared" si="10"/>
        <v>2.9307489999998992E-3</v>
      </c>
      <c r="N32" s="53">
        <f t="shared" si="10"/>
        <v>9.8382900000068552E-4</v>
      </c>
      <c r="O32" s="53">
        <f t="shared" si="10"/>
        <v>5.8766700000000005E-3</v>
      </c>
      <c r="P32" s="53">
        <f t="shared" si="10"/>
        <v>8.9099999999997515E-3</v>
      </c>
      <c r="Q32" s="53">
        <f t="shared" si="10"/>
        <v>9.4459999999995936E-3</v>
      </c>
      <c r="R32" s="53">
        <f t="shared" si="10"/>
        <v>6.0730000000002726E-3</v>
      </c>
      <c r="S32" s="53">
        <f t="shared" si="10"/>
        <v>1.5046720000000013E-2</v>
      </c>
      <c r="T32" s="53">
        <f t="shared" si="10"/>
        <v>1.5743640000000114E-2</v>
      </c>
      <c r="U32" s="53">
        <f t="shared" si="10"/>
        <v>7.8878799999999583E-3</v>
      </c>
      <c r="V32" s="53">
        <f t="shared" si="10"/>
        <v>0</v>
      </c>
      <c r="W32" s="53">
        <f t="shared" si="10"/>
        <v>0</v>
      </c>
      <c r="X32" s="53">
        <f t="shared" si="10"/>
        <v>0</v>
      </c>
      <c r="Y32" s="53">
        <f t="shared" si="10"/>
        <v>0</v>
      </c>
      <c r="Z32" s="53">
        <f t="shared" si="10"/>
        <v>0</v>
      </c>
      <c r="AA32" s="53">
        <f t="shared" si="10"/>
        <v>0</v>
      </c>
      <c r="AB32" s="53">
        <f t="shared" si="10"/>
        <v>0</v>
      </c>
      <c r="AC32" s="65"/>
      <c r="AD32" s="18">
        <f t="shared" ref="AD32:BC32" si="11">SUM(AD29:AD29)-SUM(AD30:AD31)</f>
        <v>8.99999999999972E-5</v>
      </c>
      <c r="AE32" s="15">
        <f t="shared" si="11"/>
        <v>1.3644990000000095E-3</v>
      </c>
      <c r="AF32" s="15">
        <f t="shared" si="11"/>
        <v>2.6018109999999921E-3</v>
      </c>
      <c r="AG32" s="15">
        <f t="shared" si="11"/>
        <v>4.3426340000000205E-3</v>
      </c>
      <c r="AH32" s="15">
        <f t="shared" si="11"/>
        <v>6.989666999999939E-3</v>
      </c>
      <c r="AI32" s="15">
        <f t="shared" si="11"/>
        <v>3.6270299999999131E-3</v>
      </c>
      <c r="AJ32" s="15">
        <f t="shared" si="11"/>
        <v>4.6512219999999688E-3</v>
      </c>
      <c r="AK32" s="15">
        <f t="shared" si="11"/>
        <v>5.4070930000001682E-3</v>
      </c>
      <c r="AL32" s="15">
        <f t="shared" si="11"/>
        <v>5.8694130000001773E-3</v>
      </c>
      <c r="AM32" s="15">
        <f t="shared" si="11"/>
        <v>1.8812829999998587E-3</v>
      </c>
      <c r="AN32" s="15">
        <f t="shared" si="11"/>
        <v>4.3723099999999626E-3</v>
      </c>
      <c r="AO32" s="15">
        <f t="shared" si="11"/>
        <v>5.8649809999999775E-3</v>
      </c>
      <c r="AP32" s="15">
        <f t="shared" si="11"/>
        <v>5.2233410000000757E-3</v>
      </c>
      <c r="AQ32" s="15">
        <f t="shared" si="11"/>
        <v>7.5648140000001557E-3</v>
      </c>
      <c r="AR32" s="15">
        <f t="shared" si="11"/>
        <v>8.2693740000002736E-3</v>
      </c>
      <c r="AS32" s="15">
        <f t="shared" si="11"/>
        <v>1.0699059000000115E-2</v>
      </c>
      <c r="AT32" s="15">
        <f t="shared" si="11"/>
        <v>1.0926026200000119E-2</v>
      </c>
      <c r="AU32" s="15">
        <f t="shared" si="11"/>
        <v>2.0215399259999989E-2</v>
      </c>
      <c r="AV32" s="15">
        <f t="shared" si="11"/>
        <v>5.2439350599999823E-3</v>
      </c>
      <c r="AW32" s="15">
        <f t="shared" si="11"/>
        <v>0</v>
      </c>
      <c r="AX32" s="15">
        <f t="shared" si="11"/>
        <v>0</v>
      </c>
      <c r="AY32" s="15">
        <f t="shared" si="11"/>
        <v>0</v>
      </c>
      <c r="AZ32" s="15">
        <f t="shared" si="11"/>
        <v>0</v>
      </c>
      <c r="BA32" s="15">
        <f t="shared" si="11"/>
        <v>0</v>
      </c>
      <c r="BB32" s="15">
        <f t="shared" si="11"/>
        <v>0</v>
      </c>
      <c r="BC32" s="15">
        <f t="shared" si="11"/>
        <v>0</v>
      </c>
      <c r="BD32" s="108"/>
    </row>
    <row r="33" spans="30:55" ht="13" thickTop="1">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30:55">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row r="63" spans="30:55">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row>
    <row r="64" spans="30:55">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row>
    <row r="65" spans="30:55">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row>
    <row r="66" spans="30:55">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row>
    <row r="67" spans="30:55">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row>
    <row r="68" spans="30:55">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row>
    <row r="69" spans="30:55">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row>
    <row r="70" spans="30:55">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row>
  </sheetData>
  <mergeCells count="5">
    <mergeCell ref="B2:B4"/>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26"/>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[2]RWE!$A$8</f>
        <v>1.9</v>
      </c>
      <c r="B1" s="104"/>
    </row>
    <row r="2" spans="1:56" s="107" customFormat="1" ht="16" thickTop="1">
      <c r="A2" s="9"/>
      <c r="B2" s="226" t="s">
        <v>41</v>
      </c>
      <c r="C2" s="224" t="s">
        <v>204</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192</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10">
        <f>1/$A$1*'[1]4408Imp'!B$263</f>
        <v>1.1047323614035084E-3</v>
      </c>
      <c r="D5" s="111">
        <f>1/$A$1*'[1]4408Imp'!C$263</f>
        <v>9.6727680125313262E-4</v>
      </c>
      <c r="E5" s="111">
        <f>1/$A$1*'[1]4408Imp'!D$263</f>
        <v>3.7544019015801401E-3</v>
      </c>
      <c r="F5" s="111">
        <f>1/$A$1*'[1]4408Imp'!E$263</f>
        <v>3.3891874475320948E-3</v>
      </c>
      <c r="G5" s="111">
        <f>1/$A$1*'[1]4408Imp'!F$263</f>
        <v>9.5031173992861945E-3</v>
      </c>
      <c r="H5" s="111">
        <f>1/$A$1*'[1]4408Imp'!G$263</f>
        <v>8.6685781492920489E-3</v>
      </c>
      <c r="I5" s="111">
        <f>1/$A$1*'[1]4408Imp'!H$263</f>
        <v>9.6879400998287971E-3</v>
      </c>
      <c r="J5" s="111">
        <f>1/$A$1*'[1]4408Imp'!I$263</f>
        <v>1.0201806396224863E-2</v>
      </c>
      <c r="K5" s="111">
        <f>1/$A$1*'[1]4408Imp'!J$263</f>
        <v>1.4409026909602655E-2</v>
      </c>
      <c r="L5" s="111">
        <f>1/$A$1*'[1]4408Imp'!K$263</f>
        <v>1.2757142118412619E-2</v>
      </c>
      <c r="M5" s="111">
        <f>1/$A$1*'[1]4408Imp'!L$263</f>
        <v>1.8679780628310987E-2</v>
      </c>
      <c r="N5" s="111">
        <f>1/$A$1*'[1]4408Imp'!M$263</f>
        <v>2.5645454606104994E-2</v>
      </c>
      <c r="O5" s="111">
        <f>1/$A$1*'[1]4408Imp'!N$263</f>
        <v>2.8463325968113424E-2</v>
      </c>
      <c r="P5" s="111">
        <f>1/$A$1*'[1]4408Imp'!O$263</f>
        <v>2.7875809886142813E-2</v>
      </c>
      <c r="Q5" s="67">
        <f>1/$A$1*'[1]4408Imp'!P$263</f>
        <v>5.4695249247209261E-2</v>
      </c>
      <c r="R5" s="67">
        <f>1/$A$1*'[1]4408Imp'!Q$263</f>
        <v>4.9544397756424934E-2</v>
      </c>
      <c r="S5" s="67">
        <f>1/$A$1*'[1]4408Imp'!R$263</f>
        <v>5.8172839066985109E-2</v>
      </c>
      <c r="T5" s="67">
        <f>1/$A$1*'[1]4408Imp'!S$263</f>
        <v>7.2811519902110253E-2</v>
      </c>
      <c r="U5" s="67">
        <f>1/$A$1*'[1]4408Imp'!T$263</f>
        <v>0</v>
      </c>
      <c r="V5" s="67" t="e">
        <f>1/$A$1*'[1]4408Imp'!U$263</f>
        <v>#DIV/0!</v>
      </c>
      <c r="W5" s="67" t="e">
        <f>1/$A$1*'[1]4408Imp'!V$263</f>
        <v>#DIV/0!</v>
      </c>
      <c r="X5" s="67" t="e">
        <f>1/$A$1*'[1]4408Imp'!W$263</f>
        <v>#DIV/0!</v>
      </c>
      <c r="Y5" s="67" t="e">
        <f>1/$A$1*'[1]4408Imp'!X$263</f>
        <v>#DIV/0!</v>
      </c>
      <c r="Z5" s="67" t="e">
        <f>1/$A$1*'[1]4408Imp'!Y$263</f>
        <v>#DIV/0!</v>
      </c>
      <c r="AA5" s="67" t="e">
        <f>1/$A$1*'[1]4408Imp'!Z$263</f>
        <v>#DIV/0!</v>
      </c>
      <c r="AB5" s="67" t="e">
        <f>1/$A$1*'[1]4408Imp'!AA$263</f>
        <v>#DIV/0!</v>
      </c>
      <c r="AC5" s="59"/>
      <c r="AD5" s="77">
        <f>'[1]4408Imp'!AB$263</f>
        <v>7.8E-2</v>
      </c>
      <c r="AE5" s="78">
        <f>'[1]4408Imp'!AC$263</f>
        <v>1.5229200000000001</v>
      </c>
      <c r="AF5" s="78">
        <f>'[1]4408Imp'!AD$263</f>
        <v>3.6949169999999998</v>
      </c>
      <c r="AG5" s="78">
        <f>'[1]4408Imp'!AE$263</f>
        <v>5.5329029999999992</v>
      </c>
      <c r="AH5" s="78">
        <f>'[1]4408Imp'!AF$263</f>
        <v>17.366301</v>
      </c>
      <c r="AI5" s="78">
        <f>'[1]4408Imp'!AG$263</f>
        <v>21.567664000000001</v>
      </c>
      <c r="AJ5" s="78">
        <f>'[1]4408Imp'!AH$263</f>
        <v>30.875696000000005</v>
      </c>
      <c r="AK5" s="78">
        <f>'[1]4408Imp'!AI$263</f>
        <v>34.000738999999996</v>
      </c>
      <c r="AL5" s="78">
        <f>'[1]4408Imp'!AJ$263</f>
        <v>42.537593000000008</v>
      </c>
      <c r="AM5" s="78">
        <f>'[1]4408Imp'!AK$263</f>
        <v>35.449492000000006</v>
      </c>
      <c r="AN5" s="78">
        <f>'[1]4408Imp'!AL$263</f>
        <v>46.023219999999995</v>
      </c>
      <c r="AO5" s="78">
        <f>'[1]4408Imp'!AM$263</f>
        <v>54.683991999999982</v>
      </c>
      <c r="AP5" s="78">
        <f>'[1]4408Imp'!AN$263</f>
        <v>61.958826999999978</v>
      </c>
      <c r="AQ5" s="78">
        <f>'[1]4408Imp'!AO$263</f>
        <v>61.283278000000003</v>
      </c>
      <c r="AR5" s="78">
        <f>'[1]4408Imp'!AP$263</f>
        <v>88.844644000000002</v>
      </c>
      <c r="AS5" s="78">
        <f>'[1]4408Imp'!AQ$263</f>
        <v>77.640708999999987</v>
      </c>
      <c r="AT5" s="78">
        <f>'[1]4408Imp'!AR$263</f>
        <v>84.608374999999953</v>
      </c>
      <c r="AU5" s="78">
        <f>'[1]4408Imp'!AS$263</f>
        <v>93.630084999999994</v>
      </c>
      <c r="AV5" s="78">
        <f>'[1]4408Imp'!AT$263</f>
        <v>0</v>
      </c>
      <c r="AW5" s="78">
        <f>'[1]4408Imp'!AU$263</f>
        <v>0</v>
      </c>
      <c r="AX5" s="78">
        <f>'[1]4408Imp'!AV$263</f>
        <v>0</v>
      </c>
      <c r="AY5" s="78">
        <f>'[1]4408Imp'!AW$263</f>
        <v>0</v>
      </c>
      <c r="AZ5" s="78">
        <f>'[1]4408Imp'!AX$263</f>
        <v>0</v>
      </c>
      <c r="BA5" s="78">
        <f>'[1]4408Imp'!AY$263</f>
        <v>0</v>
      </c>
      <c r="BB5" s="78">
        <f>'[1]4408Imp'!AZ$263</f>
        <v>0</v>
      </c>
      <c r="BC5" s="78">
        <f>'[1]4408Imp'!BA$263</f>
        <v>0</v>
      </c>
      <c r="BD5" s="108"/>
    </row>
    <row r="6" spans="1:56" ht="17.149999999999999" customHeight="1" thickTop="1">
      <c r="B6" s="112" t="s">
        <v>91</v>
      </c>
      <c r="C6" s="113">
        <f>1/$A$1*'[1]4408Imp'!B$266</f>
        <v>0</v>
      </c>
      <c r="D6" s="30">
        <f>1/$A$1*'[1]4408Imp'!C$266</f>
        <v>0</v>
      </c>
      <c r="E6" s="30">
        <f>1/$A$1*'[1]4408Imp'!D$266</f>
        <v>0</v>
      </c>
      <c r="F6" s="30">
        <f>1/$A$1*'[1]4408Imp'!E$266</f>
        <v>0</v>
      </c>
      <c r="G6" s="30">
        <f>1/$A$1*'[1]4408Imp'!F$266</f>
        <v>5.9386599999999991E-5</v>
      </c>
      <c r="H6" s="30">
        <f>1/$A$1*'[1]4408Imp'!G$266</f>
        <v>1.4280279999999998E-4</v>
      </c>
      <c r="I6" s="30">
        <f>1/$A$1*'[1]4408Imp'!H$266</f>
        <v>2.8668779999999994E-4</v>
      </c>
      <c r="J6" s="30">
        <f>1/$A$1*'[1]4408Imp'!I$266</f>
        <v>1.4350734399999997E-4</v>
      </c>
      <c r="K6" s="30">
        <f>1/$A$1*'[1]4408Imp'!J$266</f>
        <v>4.0531751999999992E-5</v>
      </c>
      <c r="L6" s="30">
        <f>1/$A$1*'[1]4408Imp'!K$266</f>
        <v>9.4990295999999993E-5</v>
      </c>
      <c r="M6" s="30">
        <f>1/$A$1*'[1]4408Imp'!L$266</f>
        <v>2.6388219199999994E-4</v>
      </c>
      <c r="N6" s="30">
        <f>1/$A$1*'[1]4408Imp'!M$266</f>
        <v>6.4802093999999998E-5</v>
      </c>
      <c r="O6" s="30">
        <f>1/$A$1*'[1]4408Imp'!N$266</f>
        <v>1.0622137799999998E-4</v>
      </c>
      <c r="P6" s="30">
        <f>1/$A$1*'[1]4408Imp'!O$266</f>
        <v>3.5316093399999989E-4</v>
      </c>
      <c r="Q6" s="30">
        <f>1/$A$1*'[1]4408Imp'!P$266</f>
        <v>6.2762223400000003E-4</v>
      </c>
      <c r="R6" s="30">
        <f>1/$A$1*'[1]4408Imp'!Q$266</f>
        <v>7.4961949252545063E-4</v>
      </c>
      <c r="S6" s="30">
        <f>1/$A$1*'[1]4408Imp'!R$266</f>
        <v>4.1972659999999987E-4</v>
      </c>
      <c r="T6" s="30">
        <f>1/$A$1*'[1]4408Imp'!S$266</f>
        <v>3.3046999999999997E-5</v>
      </c>
      <c r="U6" s="30">
        <f>1/$A$1*'[1]4408Imp'!T$266</f>
        <v>0</v>
      </c>
      <c r="V6" s="30">
        <f>1/$A$1*'[1]4408Imp'!U$266</f>
        <v>0</v>
      </c>
      <c r="W6" s="30">
        <f>1/$A$1*'[1]4408Imp'!V$266</f>
        <v>0</v>
      </c>
      <c r="X6" s="30">
        <f>1/$A$1*'[1]4408Imp'!W$266</f>
        <v>0</v>
      </c>
      <c r="Y6" s="30">
        <f>1/$A$1*'[1]4408Imp'!X$266</f>
        <v>0</v>
      </c>
      <c r="Z6" s="30">
        <f>1/$A$1*'[1]4408Imp'!Y$266</f>
        <v>0</v>
      </c>
      <c r="AA6" s="30">
        <f>1/$A$1*'[1]4408Imp'!Z$266</f>
        <v>0</v>
      </c>
      <c r="AB6" s="30">
        <f>1/$A$1*'[1]4408Imp'!AA$266</f>
        <v>0</v>
      </c>
      <c r="AC6" s="59"/>
      <c r="AD6" s="79">
        <f>'[1]4408Imp'!AB$266</f>
        <v>0</v>
      </c>
      <c r="AE6" s="36">
        <f>'[1]4408Imp'!AC$266</f>
        <v>0</v>
      </c>
      <c r="AF6" s="36">
        <f>'[1]4408Imp'!AD$266</f>
        <v>0</v>
      </c>
      <c r="AG6" s="36">
        <f>'[1]4408Imp'!AE$266</f>
        <v>0</v>
      </c>
      <c r="AH6" s="36">
        <f>'[1]4408Imp'!AF$266</f>
        <v>6.4329999999999998E-2</v>
      </c>
      <c r="AI6" s="36">
        <f>'[1]4408Imp'!AG$266</f>
        <v>0.154225</v>
      </c>
      <c r="AJ6" s="36">
        <f>'[1]4408Imp'!AH$266</f>
        <v>0.553512</v>
      </c>
      <c r="AK6" s="36">
        <f>'[1]4408Imp'!AI$266</f>
        <v>8.0634999999999998E-2</v>
      </c>
      <c r="AL6" s="36">
        <f>'[1]4408Imp'!AJ$266</f>
        <v>0.230323</v>
      </c>
      <c r="AM6" s="36">
        <f>'[1]4408Imp'!AK$266</f>
        <v>0.20901999999999998</v>
      </c>
      <c r="AN6" s="36">
        <f>'[1]4408Imp'!AL$266</f>
        <v>0.69509999999999994</v>
      </c>
      <c r="AO6" s="36">
        <f>'[1]4408Imp'!AM$266</f>
        <v>0.85108700000000004</v>
      </c>
      <c r="AP6" s="36">
        <f>'[1]4408Imp'!AN$266</f>
        <v>0.99118399999999984</v>
      </c>
      <c r="AQ6" s="36">
        <f>'[1]4408Imp'!AO$266</f>
        <v>0.92206900000000003</v>
      </c>
      <c r="AR6" s="36">
        <f>'[1]4408Imp'!AP$266</f>
        <v>1.6132669999999998</v>
      </c>
      <c r="AS6" s="36">
        <f>'[1]4408Imp'!AQ$266</f>
        <v>1.8984289999999999</v>
      </c>
      <c r="AT6" s="36">
        <f>'[1]4408Imp'!AR$266</f>
        <v>1.7477559999999999</v>
      </c>
      <c r="AU6" s="36">
        <f>'[1]4408Imp'!AS$266</f>
        <v>1.9193139999999997</v>
      </c>
      <c r="AV6" s="36">
        <f>'[1]4408Imp'!AT$266</f>
        <v>0</v>
      </c>
      <c r="AW6" s="36">
        <f>'[1]4408Imp'!AU$266</f>
        <v>0</v>
      </c>
      <c r="AX6" s="36">
        <f>'[1]4408Imp'!AV$266</f>
        <v>0</v>
      </c>
      <c r="AY6" s="36">
        <f>'[1]4408Imp'!AW$266</f>
        <v>0</v>
      </c>
      <c r="AZ6" s="36">
        <f>'[1]4408Imp'!AX$266</f>
        <v>0</v>
      </c>
      <c r="BA6" s="36">
        <f>'[1]4408Imp'!AY$266</f>
        <v>0</v>
      </c>
      <c r="BB6" s="36">
        <f>'[1]4408Imp'!AZ$266</f>
        <v>0</v>
      </c>
      <c r="BC6" s="36">
        <f>'[1]4408Imp'!BA$266</f>
        <v>0</v>
      </c>
      <c r="BD6" s="108"/>
    </row>
    <row r="7" spans="1:56" ht="17.149999999999999" customHeight="1">
      <c r="B7" s="126" t="s">
        <v>93</v>
      </c>
      <c r="C7" s="22">
        <f>1/$A$1*'[1]4408Imp'!B$268</f>
        <v>1.6454799999999998E-4</v>
      </c>
      <c r="D7" s="48">
        <f>1/$A$1*'[1]4408Imp'!C$268</f>
        <v>5.6812979999999985E-4</v>
      </c>
      <c r="E7" s="48">
        <f>1/$A$1*'[1]4408Imp'!D$268</f>
        <v>1.6047209999999995E-3</v>
      </c>
      <c r="F7" s="48">
        <f>1/$A$1*'[1]4408Imp'!E$268</f>
        <v>1.1366389999999998E-3</v>
      </c>
      <c r="G7" s="48">
        <f>1/$A$1*'[1]4408Imp'!F$268</f>
        <v>1.6295971999999998E-3</v>
      </c>
      <c r="H7" s="48">
        <f>1/$A$1*'[1]4408Imp'!G$268</f>
        <v>1.9806919999999996E-3</v>
      </c>
      <c r="I7" s="48">
        <f>1/$A$1*'[1]4408Imp'!H$268</f>
        <v>2.5357219999999994E-3</v>
      </c>
      <c r="J7" s="48">
        <f>1/$A$1*'[1]4408Imp'!I$268</f>
        <v>2.1754529999999999E-3</v>
      </c>
      <c r="K7" s="48">
        <f>1/$A$1*'[1]4408Imp'!J$268</f>
        <v>1.3659668999999998E-3</v>
      </c>
      <c r="L7" s="48">
        <f>1/$A$1*'[1]4408Imp'!K$268</f>
        <v>1.689276733333333E-3</v>
      </c>
      <c r="M7" s="48">
        <f>1/$A$1*'[1]4408Imp'!L$268</f>
        <v>2.6943753999999999E-3</v>
      </c>
      <c r="N7" s="48">
        <f>1/$A$1*'[1]4408Imp'!M$268</f>
        <v>2.7359820000000001E-3</v>
      </c>
      <c r="O7" s="48">
        <f>1/$A$1*'[1]4408Imp'!N$268</f>
        <v>3.7797529999999998E-3</v>
      </c>
      <c r="P7" s="48">
        <f>1/$A$1*'[1]4408Imp'!O$268</f>
        <v>2.3300716666666663E-3</v>
      </c>
      <c r="Q7" s="48">
        <f>1/$A$1*'[1]4408Imp'!P$268</f>
        <v>2.3414550999999997E-3</v>
      </c>
      <c r="R7" s="48">
        <f>1/$A$1*'[1]4408Imp'!Q$268</f>
        <v>4.6057079999999992E-3</v>
      </c>
      <c r="S7" s="48">
        <f>1/$A$1*'[1]4408Imp'!R$268</f>
        <v>5.4650139999999989E-3</v>
      </c>
      <c r="T7" s="48">
        <f>1/$A$1*'[1]4408Imp'!S$268</f>
        <v>5.8919329999999985E-3</v>
      </c>
      <c r="U7" s="48">
        <f>1/$A$1*'[1]4408Imp'!T$268</f>
        <v>0</v>
      </c>
      <c r="V7" s="48">
        <f>1/$A$1*'[1]4408Imp'!U$268</f>
        <v>0</v>
      </c>
      <c r="W7" s="48">
        <f>1/$A$1*'[1]4408Imp'!V$268</f>
        <v>0</v>
      </c>
      <c r="X7" s="48">
        <f>1/$A$1*'[1]4408Imp'!W$268</f>
        <v>0</v>
      </c>
      <c r="Y7" s="48">
        <f>1/$A$1*'[1]4408Imp'!X$268</f>
        <v>0</v>
      </c>
      <c r="Z7" s="48">
        <f>1/$A$1*'[1]4408Imp'!Y$268</f>
        <v>0</v>
      </c>
      <c r="AA7" s="48">
        <f>1/$A$1*'[1]4408Imp'!Z$268</f>
        <v>0</v>
      </c>
      <c r="AB7" s="48">
        <f>1/$A$1*'[1]4408Imp'!AA$268</f>
        <v>0</v>
      </c>
      <c r="AC7" s="59"/>
      <c r="AD7" s="23">
        <f>'[1]4408Imp'!AB$268</f>
        <v>0</v>
      </c>
      <c r="AE7" s="37">
        <f>'[1]4408Imp'!AC$268</f>
        <v>0.21506700000000001</v>
      </c>
      <c r="AF7" s="37">
        <f>'[1]4408Imp'!AD$268</f>
        <v>1.101011</v>
      </c>
      <c r="AG7" s="37">
        <f>'[1]4408Imp'!AE$268</f>
        <v>1.033299</v>
      </c>
      <c r="AH7" s="37">
        <f>'[1]4408Imp'!AF$268</f>
        <v>1.8532599999999999</v>
      </c>
      <c r="AI7" s="37">
        <f>'[1]4408Imp'!AG$268</f>
        <v>2.4683459999999999</v>
      </c>
      <c r="AJ7" s="37">
        <f>'[1]4408Imp'!AH$268</f>
        <v>5.3417880000000002</v>
      </c>
      <c r="AK7" s="37">
        <f>'[1]4408Imp'!AI$268</f>
        <v>2.5657519999999998</v>
      </c>
      <c r="AL7" s="37">
        <f>'[1]4408Imp'!AJ$268</f>
        <v>6.5486949999999995</v>
      </c>
      <c r="AM7" s="37">
        <f>'[1]4408Imp'!AK$268</f>
        <v>5.8845539999999996</v>
      </c>
      <c r="AN7" s="37">
        <f>'[1]4408Imp'!AL$268</f>
        <v>3.8460099999999997</v>
      </c>
      <c r="AO7" s="37">
        <f>'[1]4408Imp'!AM$268</f>
        <v>4.0886100000000001</v>
      </c>
      <c r="AP7" s="37">
        <f>'[1]4408Imp'!AN$268</f>
        <v>5.2591909999999995</v>
      </c>
      <c r="AQ7" s="37">
        <f>'[1]4408Imp'!AO$268</f>
        <v>5.2370039999999998</v>
      </c>
      <c r="AR7" s="37">
        <f>'[1]4408Imp'!AP$268</f>
        <v>6.257968</v>
      </c>
      <c r="AS7" s="37">
        <f>'[1]4408Imp'!AQ$268</f>
        <v>4.8688609999999999</v>
      </c>
      <c r="AT7" s="37">
        <f>'[1]4408Imp'!AR$268</f>
        <v>4.6235849999999994</v>
      </c>
      <c r="AU7" s="37">
        <f>'[1]4408Imp'!AS$268</f>
        <v>7.7022259999999996</v>
      </c>
      <c r="AV7" s="37">
        <f>'[1]4408Imp'!AT$268</f>
        <v>0</v>
      </c>
      <c r="AW7" s="37">
        <f>'[1]4408Imp'!AU$268</f>
        <v>0</v>
      </c>
      <c r="AX7" s="37">
        <f>'[1]4408Imp'!AV$268</f>
        <v>0</v>
      </c>
      <c r="AY7" s="37">
        <f>'[1]4408Imp'!AW$268</f>
        <v>0</v>
      </c>
      <c r="AZ7" s="37">
        <f>'[1]4408Imp'!AX$268</f>
        <v>0</v>
      </c>
      <c r="BA7" s="37">
        <f>'[1]4408Imp'!AY$268</f>
        <v>0</v>
      </c>
      <c r="BB7" s="37">
        <f>'[1]4408Imp'!AZ$268</f>
        <v>0</v>
      </c>
      <c r="BC7" s="37">
        <f>'[1]4408Imp'!BA$268</f>
        <v>0</v>
      </c>
      <c r="BD7" s="108"/>
    </row>
    <row r="8" spans="1:56" ht="17.149999999999999" customHeight="1">
      <c r="B8" s="126" t="s">
        <v>94</v>
      </c>
      <c r="C8" s="22">
        <f>1/$A$1*'[1]4408Imp'!B$269</f>
        <v>0</v>
      </c>
      <c r="D8" s="48">
        <f>1/$A$1*'[1]4408Imp'!C$269</f>
        <v>2.9999999999999997E-5</v>
      </c>
      <c r="E8" s="48">
        <f>1/$A$1*'[1]4408Imp'!D$269</f>
        <v>7.1602599999999984E-5</v>
      </c>
      <c r="F8" s="48">
        <f>1/$A$1*'[1]4408Imp'!E$269</f>
        <v>2.5921899999999999E-4</v>
      </c>
      <c r="G8" s="48">
        <f>1/$A$1*'[1]4408Imp'!F$269</f>
        <v>2.0727499999999998E-4</v>
      </c>
      <c r="H8" s="48">
        <f>1/$A$1*'[1]4408Imp'!G$269</f>
        <v>2.2237359999999998E-4</v>
      </c>
      <c r="I8" s="48">
        <f>1/$A$1*'[1]4408Imp'!H$269</f>
        <v>1.3344559999999998E-4</v>
      </c>
      <c r="J8" s="48">
        <f>1/$A$1*'[1]4408Imp'!I$269</f>
        <v>1.4504739999999998E-4</v>
      </c>
      <c r="K8" s="48">
        <f>1/$A$1*'[1]4408Imp'!J$269</f>
        <v>8.2990999999999992E-5</v>
      </c>
      <c r="L8" s="48">
        <f>1/$A$1*'[1]4408Imp'!K$269</f>
        <v>7.1614599999999997E-5</v>
      </c>
      <c r="M8" s="48">
        <f>1/$A$1*'[1]4408Imp'!L$269</f>
        <v>1.6787469999999995E-4</v>
      </c>
      <c r="N8" s="48">
        <f>1/$A$1*'[1]4408Imp'!M$269</f>
        <v>1.6970573333333332E-4</v>
      </c>
      <c r="O8" s="48">
        <f>1/$A$1*'[1]4408Imp'!N$269</f>
        <v>1.25E-4</v>
      </c>
      <c r="P8" s="48">
        <f>1/$A$1*'[1]4408Imp'!O$269</f>
        <v>1.3616379999999997E-4</v>
      </c>
      <c r="Q8" s="48">
        <f>1/$A$1*'[1]4408Imp'!P$269</f>
        <v>6.0999999999999992E-5</v>
      </c>
      <c r="R8" s="48">
        <f>1/$A$1*'[1]4408Imp'!Q$269</f>
        <v>1.2400000000000001E-4</v>
      </c>
      <c r="S8" s="48">
        <f>1/$A$1*'[1]4408Imp'!R$269</f>
        <v>2.1799999999999996E-4</v>
      </c>
      <c r="T8" s="48">
        <f>1/$A$1*'[1]4408Imp'!S$269</f>
        <v>1.536288E-4</v>
      </c>
      <c r="U8" s="48">
        <f>1/$A$1*'[1]4408Imp'!T$269</f>
        <v>0</v>
      </c>
      <c r="V8" s="48">
        <f>1/$A$1*'[1]4408Imp'!U$269</f>
        <v>0</v>
      </c>
      <c r="W8" s="48">
        <f>1/$A$1*'[1]4408Imp'!V$269</f>
        <v>0</v>
      </c>
      <c r="X8" s="48">
        <f>1/$A$1*'[1]4408Imp'!W$269</f>
        <v>0</v>
      </c>
      <c r="Y8" s="48">
        <f>1/$A$1*'[1]4408Imp'!X$269</f>
        <v>0</v>
      </c>
      <c r="Z8" s="48">
        <f>1/$A$1*'[1]4408Imp'!Y$269</f>
        <v>0</v>
      </c>
      <c r="AA8" s="48">
        <f>1/$A$1*'[1]4408Imp'!Z$269</f>
        <v>0</v>
      </c>
      <c r="AB8" s="48">
        <f>1/$A$1*'[1]4408Imp'!AA$269</f>
        <v>0</v>
      </c>
      <c r="AC8" s="59"/>
      <c r="AD8" s="23">
        <f>'[1]4408Imp'!AB$269</f>
        <v>0</v>
      </c>
      <c r="AE8" s="37">
        <f>'[1]4408Imp'!AC$269</f>
        <v>0</v>
      </c>
      <c r="AF8" s="37">
        <f>'[1]4408Imp'!AD$269</f>
        <v>0</v>
      </c>
      <c r="AG8" s="37">
        <f>'[1]4408Imp'!AE$269</f>
        <v>8.6174000000000001E-2</v>
      </c>
      <c r="AH8" s="37">
        <f>'[1]4408Imp'!AF$269</f>
        <v>1.1584479999999999</v>
      </c>
      <c r="AI8" s="37">
        <f>'[1]4408Imp'!AG$269</f>
        <v>1.060268</v>
      </c>
      <c r="AJ8" s="37">
        <f>'[1]4408Imp'!AH$269</f>
        <v>0.8743709999999999</v>
      </c>
      <c r="AK8" s="37">
        <f>'[1]4408Imp'!AI$269</f>
        <v>0.79146099999999997</v>
      </c>
      <c r="AL8" s="37">
        <f>'[1]4408Imp'!AJ$269</f>
        <v>0.47711199999999998</v>
      </c>
      <c r="AM8" s="37">
        <f>'[1]4408Imp'!AK$269</f>
        <v>0.30672100000000002</v>
      </c>
      <c r="AN8" s="37">
        <f>'[1]4408Imp'!AL$269</f>
        <v>0.54513</v>
      </c>
      <c r="AO8" s="37">
        <f>'[1]4408Imp'!AM$269</f>
        <v>0.64892099999999997</v>
      </c>
      <c r="AP8" s="37">
        <f>'[1]4408Imp'!AN$269</f>
        <v>0.38506999999999997</v>
      </c>
      <c r="AQ8" s="37">
        <f>'[1]4408Imp'!AO$269</f>
        <v>0.40558999999999995</v>
      </c>
      <c r="AR8" s="37">
        <f>'[1]4408Imp'!AP$269</f>
        <v>0.29933399999999999</v>
      </c>
      <c r="AS8" s="37">
        <f>'[1]4408Imp'!AQ$269</f>
        <v>0.75712599999999997</v>
      </c>
      <c r="AT8" s="37">
        <f>'[1]4408Imp'!AR$269</f>
        <v>1.054433</v>
      </c>
      <c r="AU8" s="37">
        <f>'[1]4408Imp'!AS$269</f>
        <v>0.23594100000000001</v>
      </c>
      <c r="AV8" s="37">
        <f>'[1]4408Imp'!AT$269</f>
        <v>0</v>
      </c>
      <c r="AW8" s="37">
        <f>'[1]4408Imp'!AU$269</f>
        <v>0</v>
      </c>
      <c r="AX8" s="37">
        <f>'[1]4408Imp'!AV$269</f>
        <v>0</v>
      </c>
      <c r="AY8" s="37">
        <f>'[1]4408Imp'!AW$269</f>
        <v>0</v>
      </c>
      <c r="AZ8" s="37">
        <f>'[1]4408Imp'!AX$269</f>
        <v>0</v>
      </c>
      <c r="BA8" s="37">
        <f>'[1]4408Imp'!AY$269</f>
        <v>0</v>
      </c>
      <c r="BB8" s="37">
        <f>'[1]4408Imp'!AZ$269</f>
        <v>0</v>
      </c>
      <c r="BC8" s="37">
        <f>'[1]4408Imp'!BA$269</f>
        <v>0</v>
      </c>
      <c r="BD8" s="108"/>
    </row>
    <row r="9" spans="1:56" ht="17.149999999999999" customHeight="1">
      <c r="B9" s="119" t="s">
        <v>84</v>
      </c>
      <c r="C9" s="20">
        <f>1/$A$1*'[1]4408Imp'!B$267</f>
        <v>8.6101969473684203E-4</v>
      </c>
      <c r="D9" s="31">
        <f>1/$A$1*'[1]4408Imp'!C$267</f>
        <v>3.2319550125313278E-4</v>
      </c>
      <c r="E9" s="31">
        <f>1/$A$1*'[1]4408Imp'!D$267</f>
        <v>1.8568942301515695E-3</v>
      </c>
      <c r="F9" s="31">
        <f>1/$A$1*'[1]4408Imp'!E$267</f>
        <v>1.898294090389238E-3</v>
      </c>
      <c r="G9" s="31">
        <f>1/$A$1*'[1]4408Imp'!F$267</f>
        <v>6.5137211305031266E-3</v>
      </c>
      <c r="H9" s="31">
        <f>1/$A$1*'[1]4408Imp'!G$267</f>
        <v>5.0342589688409213E-3</v>
      </c>
      <c r="I9" s="31">
        <f>1/$A$1*'[1]4408Imp'!H$267</f>
        <v>5.4806300998287991E-3</v>
      </c>
      <c r="J9" s="31">
        <f>1/$A$1*'[1]4408Imp'!I$267</f>
        <v>6.4957802522248656E-3</v>
      </c>
      <c r="K9" s="31">
        <f>1/$A$1*'[1]4408Imp'!J$267</f>
        <v>1.1620386359357042E-2</v>
      </c>
      <c r="L9" s="31">
        <f>1/$A$1*'[1]4408Imp'!K$267</f>
        <v>9.924088120658231E-3</v>
      </c>
      <c r="M9" s="31">
        <f>1/$A$1*'[1]4408Imp'!L$267</f>
        <v>1.4140832267756058E-2</v>
      </c>
      <c r="N9" s="31">
        <f>1/$A$1*'[1]4408Imp'!M$267</f>
        <v>1.974688577877166E-2</v>
      </c>
      <c r="O9" s="31">
        <f>1/$A$1*'[1]4408Imp'!N$267</f>
        <v>2.2068503000639741E-2</v>
      </c>
      <c r="P9" s="31">
        <f>1/$A$1*'[1]4408Imp'!O$267</f>
        <v>2.1103489641031696E-2</v>
      </c>
      <c r="Q9" s="31">
        <f>1/$A$1*'[1]4408Imp'!P$267</f>
        <v>4.8315566549955412E-2</v>
      </c>
      <c r="R9" s="31">
        <f>1/$A$1*'[1]4408Imp'!Q$267</f>
        <v>4.120946010519503E-2</v>
      </c>
      <c r="S9" s="31">
        <f>1/$A$1*'[1]4408Imp'!R$267</f>
        <v>4.8298037125757039E-2</v>
      </c>
      <c r="T9" s="31">
        <f>1/$A$1*'[1]4408Imp'!S$267</f>
        <v>5.3022471631969194E-2</v>
      </c>
      <c r="U9" s="31">
        <f>1/$A$1*'[1]4408Imp'!T$267</f>
        <v>0</v>
      </c>
      <c r="V9" s="31" t="e">
        <f>1/$A$1*'[1]4408Imp'!U$267</f>
        <v>#DIV/0!</v>
      </c>
      <c r="W9" s="31" t="e">
        <f>1/$A$1*'[1]4408Imp'!V$267</f>
        <v>#DIV/0!</v>
      </c>
      <c r="X9" s="31" t="e">
        <f>1/$A$1*'[1]4408Imp'!W$267</f>
        <v>#DIV/0!</v>
      </c>
      <c r="Y9" s="31" t="e">
        <f>1/$A$1*'[1]4408Imp'!X$267</f>
        <v>#DIV/0!</v>
      </c>
      <c r="Z9" s="31" t="e">
        <f>1/$A$1*'[1]4408Imp'!Y$267</f>
        <v>#DIV/0!</v>
      </c>
      <c r="AA9" s="31" t="e">
        <f>1/$A$1*'[1]4408Imp'!Z$267</f>
        <v>#DIV/0!</v>
      </c>
      <c r="AB9" s="31" t="e">
        <f>1/$A$1*'[1]4408Imp'!AA$267</f>
        <v>#DIV/0!</v>
      </c>
      <c r="AC9" s="59"/>
      <c r="AD9" s="24">
        <f>'[1]4408Imp'!AB$267</f>
        <v>0</v>
      </c>
      <c r="AE9" s="38">
        <f>'[1]4408Imp'!AC$267</f>
        <v>1.1818850000000001</v>
      </c>
      <c r="AF9" s="38">
        <f>'[1]4408Imp'!AD$267</f>
        <v>2.1175869999999999</v>
      </c>
      <c r="AG9" s="38">
        <f>'[1]4408Imp'!AE$267</f>
        <v>4.217268999999999</v>
      </c>
      <c r="AH9" s="38">
        <f>'[1]4408Imp'!AF$267</f>
        <v>12.007553</v>
      </c>
      <c r="AI9" s="38">
        <f>'[1]4408Imp'!AG$267</f>
        <v>16.005745999999998</v>
      </c>
      <c r="AJ9" s="38">
        <f>'[1]4408Imp'!AH$267</f>
        <v>22.126960999999998</v>
      </c>
      <c r="AK9" s="38">
        <f>'[1]4408Imp'!AI$267</f>
        <v>27.617859999999997</v>
      </c>
      <c r="AL9" s="38">
        <f>'[1]4408Imp'!AJ$267</f>
        <v>30.699273999999996</v>
      </c>
      <c r="AM9" s="38">
        <f>'[1]4408Imp'!AK$267</f>
        <v>26.378764</v>
      </c>
      <c r="AN9" s="38">
        <f>'[1]4408Imp'!AL$267</f>
        <v>37.321450000000006</v>
      </c>
      <c r="AO9" s="38">
        <f>'[1]4408Imp'!AM$267</f>
        <v>43.890039999999999</v>
      </c>
      <c r="AP9" s="38">
        <f>'[1]4408Imp'!AN$267</f>
        <v>50.125202999999992</v>
      </c>
      <c r="AQ9" s="38">
        <f>'[1]4408Imp'!AO$267</f>
        <v>49.049321999999997</v>
      </c>
      <c r="AR9" s="38">
        <f>'[1]4408Imp'!AP$267</f>
        <v>73.580262999999988</v>
      </c>
      <c r="AS9" s="38">
        <f>'[1]4408Imp'!AQ$267</f>
        <v>64.119546</v>
      </c>
      <c r="AT9" s="38">
        <f>'[1]4408Imp'!AR$267</f>
        <v>71.300977999999972</v>
      </c>
      <c r="AU9" s="38">
        <f>'[1]4408Imp'!AS$267</f>
        <v>76.243539999999982</v>
      </c>
      <c r="AV9" s="38">
        <f>'[1]4408Imp'!AT$267</f>
        <v>0</v>
      </c>
      <c r="AW9" s="38">
        <f>'[1]4408Imp'!AU$267</f>
        <v>0</v>
      </c>
      <c r="AX9" s="38">
        <f>'[1]4408Imp'!AV$267</f>
        <v>0</v>
      </c>
      <c r="AY9" s="38">
        <f>'[1]4408Imp'!AW$267</f>
        <v>0</v>
      </c>
      <c r="AZ9" s="38">
        <f>'[1]4408Imp'!AX$267</f>
        <v>0</v>
      </c>
      <c r="BA9" s="38">
        <f>'[1]4408Imp'!AY$267</f>
        <v>0</v>
      </c>
      <c r="BB9" s="38">
        <f>'[1]4408Imp'!AZ$267</f>
        <v>0</v>
      </c>
      <c r="BC9" s="38">
        <f>'[1]4408Imp'!BA$267</f>
        <v>0</v>
      </c>
      <c r="BD9" s="108"/>
    </row>
    <row r="10" spans="1:56">
      <c r="B10" s="115" t="s">
        <v>40</v>
      </c>
      <c r="C10" s="70">
        <f>1/$A$1*(SUM('[1]4408Imp'!B$47:B$47)+SUM('[1]4408Imp'!B$105:B$105))</f>
        <v>1.3159999999999995E-4</v>
      </c>
      <c r="D10" s="16">
        <f>1/$A$1*(SUM('[1]4408Imp'!C$47:C$47)+SUM('[1]4408Imp'!C$105:C$105))</f>
        <v>0</v>
      </c>
      <c r="E10" s="16">
        <f>1/$A$1*(SUM('[1]4408Imp'!D$47:D$47)+SUM('[1]4408Imp'!D$105:D$105))</f>
        <v>8.2711159999999983E-4</v>
      </c>
      <c r="F10" s="16">
        <f>1/$A$1*(SUM('[1]4408Imp'!E$47:E$47)+SUM('[1]4408Imp'!E$105:E$105))</f>
        <v>6.112651999999999E-4</v>
      </c>
      <c r="G10" s="16">
        <f>1/$A$1*(SUM('[1]4408Imp'!F$47:F$47)+SUM('[1]4408Imp'!F$105:F$105))</f>
        <v>2.0392875999999996E-3</v>
      </c>
      <c r="H10" s="16">
        <f>1/$A$1*(SUM('[1]4408Imp'!G$47:G$47)+SUM('[1]4408Imp'!G$105:G$105))</f>
        <v>2.4086663999999995E-3</v>
      </c>
      <c r="I10" s="16">
        <f>1/$A$1*(SUM('[1]4408Imp'!H$47:H$47)+SUM('[1]4408Imp'!H$105:H$105))</f>
        <v>2.8063993999999999E-3</v>
      </c>
      <c r="J10" s="16">
        <f>1/$A$1*(SUM('[1]4408Imp'!I$47:I$47)+SUM('[1]4408Imp'!I$105:I$105))</f>
        <v>2.7362943999999995E-3</v>
      </c>
      <c r="K10" s="16">
        <f>1/$A$1*(SUM('[1]4408Imp'!J$47:J$47)+SUM('[1]4408Imp'!J$105:J$105))</f>
        <v>3.6341353999999985E-3</v>
      </c>
      <c r="L10" s="16">
        <f>1/$A$1*(SUM('[1]4408Imp'!K$47:K$47)+SUM('[1]4408Imp'!K$105:K$105))</f>
        <v>5.4403061999999999E-3</v>
      </c>
      <c r="M10" s="16">
        <f>1/$A$1*(SUM('[1]4408Imp'!L$47:L$47)+SUM('[1]4408Imp'!L$105:L$105))</f>
        <v>9.0011011999999984E-3</v>
      </c>
      <c r="N10" s="16">
        <f>1/$A$1*(SUM('[1]4408Imp'!M$47:M$47)+SUM('[1]4408Imp'!M$105:M$105))</f>
        <v>1.3642428799999997E-2</v>
      </c>
      <c r="O10" s="16">
        <f>1/$A$1*(SUM('[1]4408Imp'!N$47:N$47)+SUM('[1]4408Imp'!N$105:N$105))</f>
        <v>1.6951881799999992E-2</v>
      </c>
      <c r="P10" s="16">
        <f>1/$A$1*(SUM('[1]4408Imp'!O$47:O$47)+SUM('[1]4408Imp'!O$105:O$105))</f>
        <v>1.7082468199999996E-2</v>
      </c>
      <c r="Q10" s="16">
        <f>1/$A$1*(SUM('[1]4408Imp'!P$47:P$47)+SUM('[1]4408Imp'!P$105:P$105))</f>
        <v>3.5071035999999993E-2</v>
      </c>
      <c r="R10" s="16">
        <f>1/$A$1*(SUM('[1]4408Imp'!Q$47:Q$47)+SUM('[1]4408Imp'!Q$105:Q$105))</f>
        <v>3.8424145199999982E-2</v>
      </c>
      <c r="S10" s="16">
        <f>1/$A$1*(SUM('[1]4408Imp'!R$47:R$47)+SUM('[1]4408Imp'!R$105:R$105))</f>
        <v>4.3848680399999992E-2</v>
      </c>
      <c r="T10" s="16">
        <f>1/$A$1*(SUM('[1]4408Imp'!S$47:S$47)+SUM('[1]4408Imp'!S$105:S$105))</f>
        <v>5.1879766399999992E-2</v>
      </c>
      <c r="U10" s="16">
        <f>1/$A$1*(SUM('[1]4408Imp'!T$47:T$47)+SUM('[1]4408Imp'!T$105:T$105))</f>
        <v>0</v>
      </c>
      <c r="V10" s="16">
        <f>1/$A$1*(SUM('[1]4408Imp'!U$47:U$47)+SUM('[1]4408Imp'!U$105:U$105))</f>
        <v>0</v>
      </c>
      <c r="W10" s="16">
        <f>1/$A$1*(SUM('[1]4408Imp'!V$47:V$47)+SUM('[1]4408Imp'!V$105:V$105))</f>
        <v>0</v>
      </c>
      <c r="X10" s="16">
        <f>1/$A$1*(SUM('[1]4408Imp'!W$47:W$47)+SUM('[1]4408Imp'!W$105:W$105))</f>
        <v>0</v>
      </c>
      <c r="Y10" s="16">
        <f>1/$A$1*(SUM('[1]4408Imp'!X$47:X$47)+SUM('[1]4408Imp'!X$105:X$105))</f>
        <v>0</v>
      </c>
      <c r="Z10" s="16">
        <f>1/$A$1*(SUM('[1]4408Imp'!Y$47:Y$47)+SUM('[1]4408Imp'!Y$105:Y$105))</f>
        <v>0</v>
      </c>
      <c r="AA10" s="16">
        <f>1/$A$1*(SUM('[1]4408Imp'!Z$47:Z$47)+SUM('[1]4408Imp'!Z$105:Z$105))</f>
        <v>0</v>
      </c>
      <c r="AB10" s="16">
        <f>1/$A$1*(SUM('[1]4408Imp'!AA$47:AA$47)+SUM('[1]4408Imp'!AA$105:AA$105))</f>
        <v>0</v>
      </c>
      <c r="AC10" s="59"/>
      <c r="AD10" s="25">
        <f>(SUM('[1]4408Imp'!AB$47:AB$47)+SUM('[1]4408Imp'!AB$105:AB$105))</f>
        <v>0</v>
      </c>
      <c r="AE10" s="25">
        <f>(SUM('[1]4408Imp'!AC$47:AC$47)+SUM('[1]4408Imp'!AC$105:AC$105))</f>
        <v>0.13960499999999998</v>
      </c>
      <c r="AF10" s="25">
        <f>(SUM('[1]4408Imp'!AD$47:AD$47)+SUM('[1]4408Imp'!AD$105:AD$105))</f>
        <v>0.51153899999999997</v>
      </c>
      <c r="AG10" s="25">
        <f>(SUM('[1]4408Imp'!AE$47:AE$47)+SUM('[1]4408Imp'!AE$105:AE$105))</f>
        <v>0.45613099999999995</v>
      </c>
      <c r="AH10" s="25">
        <f>(SUM('[1]4408Imp'!AF$47:AF$47)+SUM('[1]4408Imp'!AF$105:AF$105))</f>
        <v>2.3699469999999998</v>
      </c>
      <c r="AI10" s="25">
        <f>(SUM('[1]4408Imp'!AG$47:AG$47)+SUM('[1]4408Imp'!AG$105:AG$105))</f>
        <v>5.4136779999999991</v>
      </c>
      <c r="AJ10" s="25">
        <f>(SUM('[1]4408Imp'!AH$47:AH$47)+SUM('[1]4408Imp'!AH$105:AH$105))</f>
        <v>12.081733</v>
      </c>
      <c r="AK10" s="25">
        <f>(SUM('[1]4408Imp'!AI$47:AI$47)+SUM('[1]4408Imp'!AI$105:AI$105))</f>
        <v>16.350444</v>
      </c>
      <c r="AL10" s="25">
        <f>(SUM('[1]4408Imp'!AJ$47:AJ$47)+SUM('[1]4408Imp'!AJ$105:AJ$105))</f>
        <v>20.476447999999998</v>
      </c>
      <c r="AM10" s="25">
        <f>(SUM('[1]4408Imp'!AK$47:AK$47)+SUM('[1]4408Imp'!AK$105:AK$105))</f>
        <v>20.250537000000001</v>
      </c>
      <c r="AN10" s="25">
        <f>(SUM('[1]4408Imp'!AL$47:AL$47)+SUM('[1]4408Imp'!AL$105:AL$105))</f>
        <v>29.659499999999998</v>
      </c>
      <c r="AO10" s="25">
        <f>(SUM('[1]4408Imp'!AM$47:AM$47)+SUM('[1]4408Imp'!AM$105:AM$105))</f>
        <v>35.048248999999998</v>
      </c>
      <c r="AP10" s="25">
        <f>(SUM('[1]4408Imp'!AN$47:AN$47)+SUM('[1]4408Imp'!AN$105:AN$105))</f>
        <v>40.677448999999996</v>
      </c>
      <c r="AQ10" s="25">
        <f>(SUM('[1]4408Imp'!AO$47:AO$47)+SUM('[1]4408Imp'!AO$105:AO$105))</f>
        <v>42.185732000000002</v>
      </c>
      <c r="AR10" s="25">
        <f>(SUM('[1]4408Imp'!AP$47:AP$47)+SUM('[1]4408Imp'!AP$105:AP$105))</f>
        <v>59.762518999999998</v>
      </c>
      <c r="AS10" s="25">
        <f>(SUM('[1]4408Imp'!AQ$47:AQ$47)+SUM('[1]4408Imp'!AQ$105:AQ$105))</f>
        <v>60.274754999999992</v>
      </c>
      <c r="AT10" s="25">
        <f>(SUM('[1]4408Imp'!AR$47:AR$47)+SUM('[1]4408Imp'!AR$105:AR$105))</f>
        <v>66.026138999999986</v>
      </c>
      <c r="AU10" s="25">
        <f>(SUM('[1]4408Imp'!AS$47:AS$47)+SUM('[1]4408Imp'!AS$105:AS$105))</f>
        <v>71.730136999999985</v>
      </c>
      <c r="AV10" s="25">
        <f>(SUM('[1]4408Imp'!AT$47:AT$47)+SUM('[1]4408Imp'!AT$105:AT$105))</f>
        <v>0</v>
      </c>
      <c r="AW10" s="25">
        <f>(SUM('[1]4408Imp'!AU$47:AU$47)+SUM('[1]4408Imp'!AU$105:AU$105))</f>
        <v>0</v>
      </c>
      <c r="AX10" s="25">
        <f>(SUM('[1]4408Imp'!AV$47:AV$47)+SUM('[1]4408Imp'!AV$105:AV$105))</f>
        <v>0</v>
      </c>
      <c r="AY10" s="25">
        <f>(SUM('[1]4408Imp'!AW$47:AW$47)+SUM('[1]4408Imp'!AW$105:AW$105))</f>
        <v>0</v>
      </c>
      <c r="AZ10" s="25">
        <f>(SUM('[1]4408Imp'!AX$47:AX$47)+SUM('[1]4408Imp'!AX$105:AX$105))</f>
        <v>0</v>
      </c>
      <c r="BA10" s="25">
        <f>(SUM('[1]4408Imp'!AY$47:AY$47)+SUM('[1]4408Imp'!AY$105:AY$105))</f>
        <v>0</v>
      </c>
      <c r="BB10" s="25">
        <f>(SUM('[1]4408Imp'!AZ$47:AZ$47)+SUM('[1]4408Imp'!AZ$105:AZ$105))</f>
        <v>0</v>
      </c>
      <c r="BC10" s="25">
        <f>(SUM('[1]4408Imp'!BA$47:BA$47)+SUM('[1]4408Imp'!BA$105:BA$105))</f>
        <v>0</v>
      </c>
      <c r="BD10" s="108"/>
    </row>
    <row r="11" spans="1:56">
      <c r="B11" s="115" t="s">
        <v>30</v>
      </c>
      <c r="C11" s="16">
        <f>1/$A$1*'[1]4408Imp'!B$228</f>
        <v>7.3757894736842103E-5</v>
      </c>
      <c r="D11" s="12">
        <f>1/$A$1*'[1]4408Imp'!C$228</f>
        <v>1.4368421052631577E-4</v>
      </c>
      <c r="E11" s="12">
        <f>1/$A$1*'[1]4408Imp'!D$228</f>
        <v>2.5283938105263154E-4</v>
      </c>
      <c r="F11" s="12">
        <f>1/$A$1*'[1]4408Imp'!E$228</f>
        <v>5.2109473684210518E-4</v>
      </c>
      <c r="G11" s="12">
        <f>1/$A$1*'[1]4408Imp'!F$228</f>
        <v>1.2222736842105264E-3</v>
      </c>
      <c r="H11" s="12">
        <f>1/$A$1*'[1]4408Imp'!G$228</f>
        <v>1.7960526315789474E-3</v>
      </c>
      <c r="I11" s="12">
        <f>1/$A$1*'[1]4408Imp'!H$228</f>
        <v>1.7425756673684208E-3</v>
      </c>
      <c r="J11" s="12">
        <f>1/$A$1*'[1]4408Imp'!I$228</f>
        <v>2.0803379999999997E-3</v>
      </c>
      <c r="K11" s="12">
        <f>1/$A$1*'[1]4408Imp'!J$228</f>
        <v>2.2949999999999993E-3</v>
      </c>
      <c r="L11" s="12">
        <f>1/$A$1*'[1]4408Imp'!K$228</f>
        <v>1.5849999999999998E-3</v>
      </c>
      <c r="M11" s="12">
        <f>1/$A$1*'[1]4408Imp'!L$228</f>
        <v>1.446E-3</v>
      </c>
      <c r="N11" s="12">
        <f>1/$A$1*'[1]4408Imp'!M$228</f>
        <v>1.3386239999999996E-3</v>
      </c>
      <c r="O11" s="12">
        <f>1/$A$1*'[1]4408Imp'!N$228</f>
        <v>1.3709999999999998E-3</v>
      </c>
      <c r="P11" s="12">
        <f>1/$A$1*'[1]4408Imp'!O$228</f>
        <v>1.3059999999999999E-3</v>
      </c>
      <c r="Q11" s="12">
        <f>1/$A$1*'[1]4408Imp'!P$228</f>
        <v>1.0208023999999998E-3</v>
      </c>
      <c r="R11" s="12">
        <f>1/$A$1*'[1]4408Imp'!Q$228</f>
        <v>7.3560479999999978E-4</v>
      </c>
      <c r="S11" s="12">
        <f>1/$A$1*'[1]4408Imp'!R$228</f>
        <v>5.4646339999999988E-4</v>
      </c>
      <c r="T11" s="12">
        <f>1/$A$1*'[1]4408Imp'!S$228</f>
        <v>0</v>
      </c>
      <c r="U11" s="12">
        <f>1/$A$1*'[1]4408Imp'!T$228</f>
        <v>0</v>
      </c>
      <c r="V11" s="12">
        <f>1/$A$1*'[1]4408Imp'!U$228</f>
        <v>0</v>
      </c>
      <c r="W11" s="12">
        <f>1/$A$1*'[1]4408Imp'!V$228</f>
        <v>0</v>
      </c>
      <c r="X11" s="12">
        <f>1/$A$1*'[1]4408Imp'!W$228</f>
        <v>0</v>
      </c>
      <c r="Y11" s="12">
        <f>1/$A$1*'[1]4408Imp'!X$228</f>
        <v>0</v>
      </c>
      <c r="Z11" s="12">
        <f>1/$A$1*'[1]4408Imp'!Y$228</f>
        <v>0</v>
      </c>
      <c r="AA11" s="12">
        <f>1/$A$1*'[1]4408Imp'!Z$228</f>
        <v>0</v>
      </c>
      <c r="AB11" s="12">
        <f>1/$A$1*'[1]4408Imp'!AA$228</f>
        <v>0</v>
      </c>
      <c r="AC11" s="59"/>
      <c r="AD11" s="25">
        <f>'[1]4408Imp'!AB$228</f>
        <v>0</v>
      </c>
      <c r="AE11" s="39">
        <f>'[1]4408Imp'!AC$228</f>
        <v>0.33570099999999997</v>
      </c>
      <c r="AF11" s="39">
        <f>'[1]4408Imp'!AD$228</f>
        <v>1.1994749999999998</v>
      </c>
      <c r="AG11" s="39">
        <f>'[1]4408Imp'!AE$228</f>
        <v>3.1230029999999998</v>
      </c>
      <c r="AH11" s="39">
        <f>'[1]4408Imp'!AF$228</f>
        <v>7.7571179999999993</v>
      </c>
      <c r="AI11" s="39">
        <f>'[1]4408Imp'!AG$228</f>
        <v>9.1445089999999993</v>
      </c>
      <c r="AJ11" s="39">
        <f>'[1]4408Imp'!AH$228</f>
        <v>8.2412519999999994</v>
      </c>
      <c r="AK11" s="39">
        <f>'[1]4408Imp'!AI$228</f>
        <v>9.923413</v>
      </c>
      <c r="AL11" s="39">
        <f>'[1]4408Imp'!AJ$228</f>
        <v>6.5952779999999995</v>
      </c>
      <c r="AM11" s="39">
        <f>'[1]4408Imp'!AK$228</f>
        <v>3.7724159999999998</v>
      </c>
      <c r="AN11" s="39">
        <f>'[1]4408Imp'!AL$228</f>
        <v>3.8143599999999998</v>
      </c>
      <c r="AO11" s="39">
        <f>'[1]4408Imp'!AM$228</f>
        <v>3.569744</v>
      </c>
      <c r="AP11" s="39">
        <f>'[1]4408Imp'!AN$228</f>
        <v>3.7810919999999997</v>
      </c>
      <c r="AQ11" s="39">
        <f>'[1]4408Imp'!AO$228</f>
        <v>3.8964749999999997</v>
      </c>
      <c r="AR11" s="39">
        <f>'[1]4408Imp'!AP$228</f>
        <v>2.8064990000000001</v>
      </c>
      <c r="AS11" s="39">
        <f>'[1]4408Imp'!AQ$228</f>
        <v>1.9078139999999999</v>
      </c>
      <c r="AT11" s="39">
        <f>'[1]4408Imp'!AR$228</f>
        <v>1.4206539999999999</v>
      </c>
      <c r="AU11" s="39">
        <f>'[1]4408Imp'!AS$228</f>
        <v>1.9991519999999998</v>
      </c>
      <c r="AV11" s="39">
        <f>'[1]4408Imp'!AT$228</f>
        <v>0</v>
      </c>
      <c r="AW11" s="39">
        <f>'[1]4408Imp'!AU$228</f>
        <v>0</v>
      </c>
      <c r="AX11" s="39">
        <f>'[1]4408Imp'!AV$228</f>
        <v>0</v>
      </c>
      <c r="AY11" s="39">
        <f>'[1]4408Imp'!AW$228</f>
        <v>0</v>
      </c>
      <c r="AZ11" s="39">
        <f>'[1]4408Imp'!AX$228</f>
        <v>0</v>
      </c>
      <c r="BA11" s="39">
        <f>'[1]4408Imp'!AY$228</f>
        <v>0</v>
      </c>
      <c r="BB11" s="39">
        <f>'[1]4408Imp'!AZ$228</f>
        <v>0</v>
      </c>
      <c r="BC11" s="39">
        <f>'[1]4408Imp'!BA$228</f>
        <v>0</v>
      </c>
      <c r="BD11" s="108"/>
    </row>
    <row r="12" spans="1:56">
      <c r="B12" s="116" t="s">
        <v>20</v>
      </c>
      <c r="C12" s="117">
        <f t="shared" ref="C12:AB12" si="2">SUM(C9:C9)-SUM(C10:C11)</f>
        <v>6.5566179999999993E-4</v>
      </c>
      <c r="D12" s="45">
        <f t="shared" si="2"/>
        <v>1.7951129072681701E-4</v>
      </c>
      <c r="E12" s="45">
        <f t="shared" si="2"/>
        <v>7.7694324909893808E-4</v>
      </c>
      <c r="F12" s="45">
        <f t="shared" si="2"/>
        <v>7.6593415354713292E-4</v>
      </c>
      <c r="G12" s="45">
        <f t="shared" si="2"/>
        <v>3.2521598462926004E-3</v>
      </c>
      <c r="H12" s="45">
        <f t="shared" si="2"/>
        <v>8.2953993726197443E-4</v>
      </c>
      <c r="I12" s="45">
        <f t="shared" si="2"/>
        <v>9.3165503246037812E-4</v>
      </c>
      <c r="J12" s="45">
        <f t="shared" si="2"/>
        <v>1.679147852224866E-3</v>
      </c>
      <c r="K12" s="45">
        <f t="shared" si="2"/>
        <v>5.6912509593570445E-3</v>
      </c>
      <c r="L12" s="45">
        <f t="shared" si="2"/>
        <v>2.8987819206582315E-3</v>
      </c>
      <c r="M12" s="45">
        <f t="shared" si="2"/>
        <v>3.6937310677560599E-3</v>
      </c>
      <c r="N12" s="45">
        <f t="shared" si="2"/>
        <v>4.7658329787716638E-3</v>
      </c>
      <c r="O12" s="45">
        <f t="shared" si="2"/>
        <v>3.7456212006397489E-3</v>
      </c>
      <c r="P12" s="45">
        <f t="shared" si="2"/>
        <v>2.7150214410317022E-3</v>
      </c>
      <c r="Q12" s="13">
        <f t="shared" si="2"/>
        <v>1.2223728149955419E-2</v>
      </c>
      <c r="R12" s="13">
        <f t="shared" si="2"/>
        <v>2.0497101051950503E-3</v>
      </c>
      <c r="S12" s="13">
        <f t="shared" si="2"/>
        <v>3.9028933257570439E-3</v>
      </c>
      <c r="T12" s="13">
        <f t="shared" si="2"/>
        <v>1.1427052319692016E-3</v>
      </c>
      <c r="U12" s="13">
        <f t="shared" si="2"/>
        <v>0</v>
      </c>
      <c r="V12" s="13" t="e">
        <f t="shared" si="2"/>
        <v>#DIV/0!</v>
      </c>
      <c r="W12" s="13" t="e">
        <f t="shared" si="2"/>
        <v>#DIV/0!</v>
      </c>
      <c r="X12" s="13" t="e">
        <f t="shared" si="2"/>
        <v>#DIV/0!</v>
      </c>
      <c r="Y12" s="13" t="e">
        <f t="shared" si="2"/>
        <v>#DIV/0!</v>
      </c>
      <c r="Z12" s="13" t="e">
        <f t="shared" si="2"/>
        <v>#DIV/0!</v>
      </c>
      <c r="AA12" s="13" t="e">
        <f t="shared" si="2"/>
        <v>#DIV/0!</v>
      </c>
      <c r="AB12" s="13" t="e">
        <f t="shared" si="2"/>
        <v>#DIV/0!</v>
      </c>
      <c r="AC12" s="59"/>
      <c r="AD12" s="26">
        <f t="shared" ref="AD12:BC12" si="3">SUM(AD9:AD9)-SUM(AD10:AD11)</f>
        <v>0</v>
      </c>
      <c r="AE12" s="40">
        <f t="shared" si="3"/>
        <v>0.70657900000000007</v>
      </c>
      <c r="AF12" s="40">
        <f t="shared" si="3"/>
        <v>0.40657300000000007</v>
      </c>
      <c r="AG12" s="40">
        <f t="shared" si="3"/>
        <v>0.63813499999999923</v>
      </c>
      <c r="AH12" s="40">
        <f t="shared" si="3"/>
        <v>1.8804880000000015</v>
      </c>
      <c r="AI12" s="40">
        <f t="shared" si="3"/>
        <v>1.447559</v>
      </c>
      <c r="AJ12" s="40">
        <f t="shared" si="3"/>
        <v>1.8039759999999987</v>
      </c>
      <c r="AK12" s="40">
        <f t="shared" si="3"/>
        <v>1.3440029999999972</v>
      </c>
      <c r="AL12" s="40">
        <f t="shared" si="3"/>
        <v>3.6275479999999973</v>
      </c>
      <c r="AM12" s="40">
        <f t="shared" si="3"/>
        <v>2.3558109999999992</v>
      </c>
      <c r="AN12" s="40">
        <f t="shared" si="3"/>
        <v>3.8475900000000109</v>
      </c>
      <c r="AO12" s="40">
        <f t="shared" si="3"/>
        <v>5.2720470000000006</v>
      </c>
      <c r="AP12" s="40">
        <f t="shared" si="3"/>
        <v>5.6666619999999952</v>
      </c>
      <c r="AQ12" s="40">
        <f t="shared" si="3"/>
        <v>2.9671149999999926</v>
      </c>
      <c r="AR12" s="40">
        <f t="shared" si="3"/>
        <v>11.011244999999988</v>
      </c>
      <c r="AS12" s="40">
        <f t="shared" si="3"/>
        <v>1.9369770000000059</v>
      </c>
      <c r="AT12" s="40">
        <f t="shared" si="3"/>
        <v>3.8541849999999869</v>
      </c>
      <c r="AU12" s="40">
        <f t="shared" si="3"/>
        <v>2.5142510000000016</v>
      </c>
      <c r="AV12" s="40">
        <f t="shared" si="3"/>
        <v>0</v>
      </c>
      <c r="AW12" s="40">
        <f t="shared" si="3"/>
        <v>0</v>
      </c>
      <c r="AX12" s="40">
        <f t="shared" si="3"/>
        <v>0</v>
      </c>
      <c r="AY12" s="40">
        <f t="shared" si="3"/>
        <v>0</v>
      </c>
      <c r="AZ12" s="40">
        <f t="shared" si="3"/>
        <v>0</v>
      </c>
      <c r="BA12" s="40">
        <f t="shared" si="3"/>
        <v>0</v>
      </c>
      <c r="BB12" s="40">
        <f t="shared" si="3"/>
        <v>0</v>
      </c>
      <c r="BC12" s="40">
        <f t="shared" si="3"/>
        <v>0</v>
      </c>
      <c r="BD12" s="108"/>
    </row>
    <row r="13" spans="1:56" ht="17.149999999999999" customHeight="1">
      <c r="B13" s="120" t="s">
        <v>219</v>
      </c>
      <c r="C13" s="21">
        <f>1/$A$1*'[1]4408Imp'!B$264</f>
        <v>7.9164666666666644E-5</v>
      </c>
      <c r="D13" s="33">
        <f>1/$A$1*'[1]4408Imp'!C$264</f>
        <v>3.6539999999999992E-5</v>
      </c>
      <c r="E13" s="33">
        <f>1/$A$1*'[1]4408Imp'!D$264</f>
        <v>1.1521999999999997E-4</v>
      </c>
      <c r="F13" s="33">
        <f>1/$A$1*'[1]4408Imp'!E$264</f>
        <v>8.3052499999999971E-5</v>
      </c>
      <c r="G13" s="33">
        <f>1/$A$1*'[1]4408Imp'!F$264</f>
        <v>1.0147359259259257E-3</v>
      </c>
      <c r="H13" s="33">
        <f>1/$A$1*'[1]4408Imp'!G$264</f>
        <v>1.1446904947368421E-3</v>
      </c>
      <c r="I13" s="33">
        <f>1/$A$1*'[1]4408Imp'!H$264</f>
        <v>1.0927407999999999E-3</v>
      </c>
      <c r="J13" s="33">
        <f>1/$A$1*'[1]4408Imp'!I$264</f>
        <v>1.0905999999999997E-3</v>
      </c>
      <c r="K13" s="33">
        <f>1/$A$1*'[1]4408Imp'!J$264</f>
        <v>1.1294092982456138E-3</v>
      </c>
      <c r="L13" s="33">
        <f>1/$A$1*'[1]4408Imp'!K$264</f>
        <v>9.5186736842105247E-4</v>
      </c>
      <c r="M13" s="33">
        <f>1/$A$1*'[1]4408Imp'!L$264</f>
        <v>1.3339302685549323E-3</v>
      </c>
      <c r="N13" s="33">
        <f>1/$A$1*'[1]4408Imp'!M$264</f>
        <v>2.8916649999999994E-3</v>
      </c>
      <c r="O13" s="33">
        <f>1/$A$1*'[1]4408Imp'!N$264</f>
        <v>2.3550757894736838E-3</v>
      </c>
      <c r="P13" s="33">
        <f>1/$A$1*'[1]4408Imp'!O$264</f>
        <v>3.9131554444444428E-3</v>
      </c>
      <c r="Q13" s="33">
        <f>1/$A$1*'[1]4408Imp'!P$264</f>
        <v>3.3483453632538566E-3</v>
      </c>
      <c r="R13" s="33">
        <f>1/$A$1*'[1]4408Imp'!Q$264</f>
        <v>2.747461558704453E-3</v>
      </c>
      <c r="S13" s="33">
        <f>1/$A$1*'[1]4408Imp'!R$264</f>
        <v>3.5759227412280694E-3</v>
      </c>
      <c r="T13" s="33">
        <f>1/$A$1*'[1]4408Imp'!S$264</f>
        <v>1.312558667014108E-2</v>
      </c>
      <c r="U13" s="33">
        <f>1/$A$1*'[1]4408Imp'!T$264</f>
        <v>0</v>
      </c>
      <c r="V13" s="33">
        <f>1/$A$1*'[1]4408Imp'!U$264</f>
        <v>1.6899999999999996E-4</v>
      </c>
      <c r="W13" s="33">
        <f>1/$A$1*'[1]4408Imp'!V$264</f>
        <v>1.6899999999999996E-4</v>
      </c>
      <c r="X13" s="33">
        <f>1/$A$1*'[1]4408Imp'!W$264</f>
        <v>1.6899999999999996E-4</v>
      </c>
      <c r="Y13" s="33">
        <f>1/$A$1*'[1]4408Imp'!X$264</f>
        <v>1.6899999999999996E-4</v>
      </c>
      <c r="Z13" s="33">
        <f>1/$A$1*'[1]4408Imp'!Y$264</f>
        <v>1.6899999999999996E-4</v>
      </c>
      <c r="AA13" s="33">
        <f>1/$A$1*'[1]4408Imp'!Z$264</f>
        <v>1.6899999999999996E-4</v>
      </c>
      <c r="AB13" s="33">
        <f>1/$A$1*'[1]4408Imp'!AA$264</f>
        <v>1.6899999999999996E-4</v>
      </c>
      <c r="AC13" s="63"/>
      <c r="AD13" s="27">
        <f>'[1]4408Imp'!AB$264</f>
        <v>7.8E-2</v>
      </c>
      <c r="AE13" s="41">
        <f>'[1]4408Imp'!AC$264</f>
        <v>0.12414299999999999</v>
      </c>
      <c r="AF13" s="41">
        <f>'[1]4408Imp'!AD$264</f>
        <v>0.11149899999999999</v>
      </c>
      <c r="AG13" s="41">
        <f>'[1]4408Imp'!AE$264</f>
        <v>0.16014100000000001</v>
      </c>
      <c r="AH13" s="41">
        <f>'[1]4408Imp'!AF$264</f>
        <v>1.7673319999999999</v>
      </c>
      <c r="AI13" s="41">
        <f>'[1]4408Imp'!AG$264</f>
        <v>1.5711599999999999</v>
      </c>
      <c r="AJ13" s="41">
        <f>'[1]4408Imp'!AH$264</f>
        <v>1.484108</v>
      </c>
      <c r="AK13" s="41">
        <f>'[1]4408Imp'!AI$264</f>
        <v>2.3690959999999999</v>
      </c>
      <c r="AL13" s="41">
        <f>'[1]4408Imp'!AJ$264</f>
        <v>4.1065579999999997</v>
      </c>
      <c r="AM13" s="41">
        <f>'[1]4408Imp'!AK$264</f>
        <v>2.3164729999999998</v>
      </c>
      <c r="AN13" s="41">
        <f>'[1]4408Imp'!AL$264</f>
        <v>2.5785999999999998</v>
      </c>
      <c r="AO13" s="41">
        <f>'[1]4408Imp'!AM$264</f>
        <v>3.077677</v>
      </c>
      <c r="AP13" s="41">
        <f>'[1]4408Imp'!AN$264</f>
        <v>3.9403669999999997</v>
      </c>
      <c r="AQ13" s="41">
        <f>'[1]4408Imp'!AO$264</f>
        <v>4.3926149999999993</v>
      </c>
      <c r="AR13" s="41">
        <f>'[1]4408Imp'!AP$264</f>
        <v>4.5816359999999996</v>
      </c>
      <c r="AS13" s="41">
        <f>'[1]4408Imp'!AQ$264</f>
        <v>4.6971869999999996</v>
      </c>
      <c r="AT13" s="41">
        <f>'[1]4408Imp'!AR$264</f>
        <v>4.9265980000000003</v>
      </c>
      <c r="AU13" s="41">
        <f>'[1]4408Imp'!AS$264</f>
        <v>5.9747630000000003</v>
      </c>
      <c r="AV13" s="41">
        <f>'[1]4408Imp'!AT$264</f>
        <v>0</v>
      </c>
      <c r="AW13" s="41">
        <f>'[1]4408Imp'!AU$264</f>
        <v>0</v>
      </c>
      <c r="AX13" s="41">
        <f>'[1]4408Imp'!AV$264</f>
        <v>0</v>
      </c>
      <c r="AY13" s="41">
        <f>'[1]4408Imp'!AW$264</f>
        <v>0</v>
      </c>
      <c r="AZ13" s="41">
        <f>'[1]4408Imp'!AX$264</f>
        <v>0</v>
      </c>
      <c r="BA13" s="41">
        <f>'[1]4408Imp'!AY$264</f>
        <v>0</v>
      </c>
      <c r="BB13" s="41">
        <f>'[1]4408Imp'!AZ$264</f>
        <v>0</v>
      </c>
      <c r="BC13" s="41">
        <f>'[1]4408Imp'!BA$264</f>
        <v>0</v>
      </c>
      <c r="BD13" s="108"/>
    </row>
    <row r="14" spans="1:56" ht="17.149999999999999" customHeight="1" thickBot="1">
      <c r="B14" s="136" t="s">
        <v>92</v>
      </c>
      <c r="C14" s="137">
        <f t="shared" ref="C14:AB14" si="4">C5-SUM(C6,C7,C8,C9,C13)</f>
        <v>0</v>
      </c>
      <c r="D14" s="138">
        <f t="shared" si="4"/>
        <v>9.4115000000000301E-6</v>
      </c>
      <c r="E14" s="138">
        <f t="shared" si="4"/>
        <v>1.0596407142857102E-4</v>
      </c>
      <c r="F14" s="138">
        <f t="shared" si="4"/>
        <v>1.198285714285735E-5</v>
      </c>
      <c r="G14" s="138">
        <f t="shared" si="4"/>
        <v>7.8401542857141696E-5</v>
      </c>
      <c r="H14" s="138">
        <f t="shared" si="4"/>
        <v>1.4376028571428702E-4</v>
      </c>
      <c r="I14" s="138">
        <f t="shared" si="4"/>
        <v>1.587137999999981E-4</v>
      </c>
      <c r="J14" s="138">
        <f t="shared" si="4"/>
        <v>1.5141839999999879E-4</v>
      </c>
      <c r="K14" s="138">
        <f t="shared" si="4"/>
        <v>1.6974160000000037E-4</v>
      </c>
      <c r="L14" s="138">
        <f t="shared" si="4"/>
        <v>2.5305000000003242E-5</v>
      </c>
      <c r="M14" s="138">
        <f t="shared" si="4"/>
        <v>7.8885799999997563E-5</v>
      </c>
      <c r="N14" s="138">
        <f t="shared" si="4"/>
        <v>3.6414000000001973E-5</v>
      </c>
      <c r="O14" s="138">
        <f t="shared" si="4"/>
        <v>2.8772800000000098E-5</v>
      </c>
      <c r="P14" s="138">
        <f t="shared" si="4"/>
        <v>3.9768400000007864E-5</v>
      </c>
      <c r="Q14" s="138">
        <f t="shared" si="4"/>
        <v>1.2599999999959866E-6</v>
      </c>
      <c r="R14" s="138">
        <f t="shared" si="4"/>
        <v>1.0814860000000343E-4</v>
      </c>
      <c r="S14" s="138">
        <f t="shared" si="4"/>
        <v>1.9613860000000649E-4</v>
      </c>
      <c r="T14" s="138">
        <f t="shared" si="4"/>
        <v>5.8485279999997974E-4</v>
      </c>
      <c r="U14" s="138">
        <f t="shared" si="4"/>
        <v>0</v>
      </c>
      <c r="V14" s="138" t="e">
        <f t="shared" si="4"/>
        <v>#DIV/0!</v>
      </c>
      <c r="W14" s="138" t="e">
        <f t="shared" si="4"/>
        <v>#DIV/0!</v>
      </c>
      <c r="X14" s="138" t="e">
        <f t="shared" si="4"/>
        <v>#DIV/0!</v>
      </c>
      <c r="Y14" s="138" t="e">
        <f t="shared" si="4"/>
        <v>#DIV/0!</v>
      </c>
      <c r="Z14" s="138" t="e">
        <f t="shared" si="4"/>
        <v>#DIV/0!</v>
      </c>
      <c r="AA14" s="138" t="e">
        <f t="shared" si="4"/>
        <v>#DIV/0!</v>
      </c>
      <c r="AB14" s="138" t="e">
        <f t="shared" si="4"/>
        <v>#DIV/0!</v>
      </c>
      <c r="AC14" s="177"/>
      <c r="AD14" s="85">
        <f t="shared" ref="AD14:BC14" si="5">AD5-SUM(AD6,AD7,AD8,AD9,AD13)</f>
        <v>0</v>
      </c>
      <c r="AE14" s="42">
        <f t="shared" si="5"/>
        <v>1.8249999999999655E-3</v>
      </c>
      <c r="AF14" s="42">
        <f t="shared" si="5"/>
        <v>0.36481999999999992</v>
      </c>
      <c r="AG14" s="42">
        <f t="shared" si="5"/>
        <v>3.6019999999999719E-2</v>
      </c>
      <c r="AH14" s="42">
        <f t="shared" si="5"/>
        <v>0.51537800000000189</v>
      </c>
      <c r="AI14" s="42">
        <f t="shared" si="5"/>
        <v>0.30791900000000538</v>
      </c>
      <c r="AJ14" s="42">
        <f t="shared" si="5"/>
        <v>0.49495600000000906</v>
      </c>
      <c r="AK14" s="42">
        <f t="shared" si="5"/>
        <v>0.5759350000000012</v>
      </c>
      <c r="AL14" s="42">
        <f t="shared" si="5"/>
        <v>0.47563100000001413</v>
      </c>
      <c r="AM14" s="42">
        <f t="shared" si="5"/>
        <v>0.35396000000000072</v>
      </c>
      <c r="AN14" s="42">
        <f t="shared" si="5"/>
        <v>1.036929999999991</v>
      </c>
      <c r="AO14" s="42">
        <f t="shared" si="5"/>
        <v>2.127656999999985</v>
      </c>
      <c r="AP14" s="42">
        <f t="shared" si="5"/>
        <v>1.2578119999999871</v>
      </c>
      <c r="AQ14" s="42">
        <f t="shared" si="5"/>
        <v>1.276678000000004</v>
      </c>
      <c r="AR14" s="42">
        <f t="shared" si="5"/>
        <v>2.5121760000000108</v>
      </c>
      <c r="AS14" s="42">
        <f t="shared" si="5"/>
        <v>1.2995599999999854</v>
      </c>
      <c r="AT14" s="42">
        <f t="shared" si="5"/>
        <v>0.95502499999997781</v>
      </c>
      <c r="AU14" s="42">
        <f t="shared" si="5"/>
        <v>1.5543010000000237</v>
      </c>
      <c r="AV14" s="42">
        <f t="shared" si="5"/>
        <v>0</v>
      </c>
      <c r="AW14" s="42">
        <f t="shared" si="5"/>
        <v>0</v>
      </c>
      <c r="AX14" s="42">
        <f t="shared" si="5"/>
        <v>0</v>
      </c>
      <c r="AY14" s="42">
        <f t="shared" si="5"/>
        <v>0</v>
      </c>
      <c r="AZ14" s="42">
        <f t="shared" si="5"/>
        <v>0</v>
      </c>
      <c r="BA14" s="42">
        <f t="shared" si="5"/>
        <v>0</v>
      </c>
      <c r="BB14" s="42">
        <f t="shared" si="5"/>
        <v>0</v>
      </c>
      <c r="BC14" s="42">
        <f t="shared" si="5"/>
        <v>0</v>
      </c>
      <c r="BD14" s="108"/>
    </row>
    <row r="15" spans="1:56" ht="13" thickTop="1">
      <c r="Q15" s="175"/>
      <c r="R15" s="175"/>
      <c r="S15" s="175"/>
      <c r="T15" s="175"/>
      <c r="U15" s="175"/>
      <c r="V15" s="175"/>
      <c r="W15" s="175"/>
      <c r="X15" s="175"/>
      <c r="Y15" s="175"/>
      <c r="Z15" s="175"/>
      <c r="AA15" s="175"/>
      <c r="AB15" s="175"/>
      <c r="AC15" s="175"/>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row>
    <row r="16" spans="1:56">
      <c r="Q16" s="175"/>
      <c r="R16" s="175"/>
      <c r="S16" s="175"/>
      <c r="T16" s="175"/>
      <c r="U16" s="175"/>
      <c r="V16" s="175"/>
      <c r="W16" s="175"/>
      <c r="X16" s="175"/>
      <c r="Y16" s="175"/>
      <c r="Z16" s="175"/>
      <c r="AA16" s="175"/>
      <c r="AB16" s="175"/>
      <c r="AC16" s="175"/>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row>
    <row r="17" spans="17:55">
      <c r="Q17" s="175"/>
      <c r="R17" s="175"/>
      <c r="S17" s="175"/>
      <c r="T17" s="175"/>
      <c r="U17" s="175"/>
      <c r="V17" s="175"/>
      <c r="W17" s="175"/>
      <c r="X17" s="175"/>
      <c r="Y17" s="175"/>
      <c r="Z17" s="175"/>
      <c r="AA17" s="175"/>
      <c r="AB17" s="175"/>
      <c r="AC17" s="175"/>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row>
    <row r="18" spans="17:55">
      <c r="Q18" s="175"/>
      <c r="R18" s="175"/>
      <c r="S18" s="175"/>
      <c r="T18" s="175"/>
      <c r="U18" s="175"/>
      <c r="V18" s="175"/>
      <c r="W18" s="175"/>
      <c r="X18" s="175"/>
      <c r="Y18" s="175"/>
      <c r="Z18" s="175"/>
      <c r="AA18" s="175"/>
      <c r="AB18" s="175"/>
      <c r="AC18" s="175"/>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row>
    <row r="19" spans="17:55">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row>
    <row r="20" spans="17:55">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17:55">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row>
    <row r="22" spans="17:55">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row>
    <row r="23" spans="17:55">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row>
    <row r="24" spans="17:55">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row>
    <row r="25" spans="17:55">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spans="17:55">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62"/>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[2]RWE!$A$12</f>
        <v>2.2999999999999998</v>
      </c>
      <c r="B1" s="104"/>
    </row>
    <row r="2" spans="1:56" s="107" customFormat="1" ht="16" thickTop="1">
      <c r="A2" s="9"/>
      <c r="B2" s="226" t="s">
        <v>41</v>
      </c>
      <c r="C2" s="224" t="s">
        <v>204</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192</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10">
        <f>1/$A$1*'[1]4412Imp'!B$263</f>
        <v>3.7746460600000004E-2</v>
      </c>
      <c r="D5" s="111">
        <f>1/$A$1*'[1]4412Imp'!C$263</f>
        <v>2.9428191966666663E-2</v>
      </c>
      <c r="E5" s="111">
        <f>1/$A$1*'[1]4412Imp'!D$263</f>
        <v>3.3091616586956529E-2</v>
      </c>
      <c r="F5" s="111">
        <f>1/$A$1*'[1]4412Imp'!E$263</f>
        <v>1.9173687011163336E-2</v>
      </c>
      <c r="G5" s="111">
        <f>1/$A$1*'[1]4412Imp'!F$263</f>
        <v>3.7002824372631048E-2</v>
      </c>
      <c r="H5" s="111">
        <f>1/$A$1*'[1]4412Imp'!G$263</f>
        <v>6.3574642828658504E-2</v>
      </c>
      <c r="I5" s="111">
        <f>1/$A$1*'[1]4412Imp'!H$263</f>
        <v>0.10196381180834911</v>
      </c>
      <c r="J5" s="111">
        <f>1/$A$1*'[1]4412Imp'!I$263</f>
        <v>0.15207877971022249</v>
      </c>
      <c r="K5" s="111">
        <f>1/$A$1*'[1]4412Imp'!J$263</f>
        <v>0.13072358320478833</v>
      </c>
      <c r="L5" s="111">
        <f>1/$A$1*'[1]4412Imp'!K$263</f>
        <v>0.1231295131996164</v>
      </c>
      <c r="M5" s="111">
        <f>1/$A$1*'[1]4412Imp'!L$263</f>
        <v>0.19364446847208966</v>
      </c>
      <c r="N5" s="111">
        <f>1/$A$1*'[1]4412Imp'!M$263</f>
        <v>0.22123606569047613</v>
      </c>
      <c r="O5" s="111">
        <f>1/$A$1*'[1]4412Imp'!N$263</f>
        <v>0.23746492934089972</v>
      </c>
      <c r="P5" s="111">
        <f>1/$A$1*'[1]4412Imp'!O$263</f>
        <v>0.24505799645083751</v>
      </c>
      <c r="Q5" s="67">
        <f>1/$A$1*'[1]4412Imp'!P$263</f>
        <v>0.29325691788509306</v>
      </c>
      <c r="R5" s="67">
        <f>1/$A$1*'[1]4412Imp'!Q$263</f>
        <v>0.29824759511186433</v>
      </c>
      <c r="S5" s="67">
        <f>1/$A$1*'[1]4412Imp'!R$263</f>
        <v>0.33214253615338846</v>
      </c>
      <c r="T5" s="67">
        <f>1/$A$1*'[1]4412Imp'!S$263</f>
        <v>0.33719233952263072</v>
      </c>
      <c r="U5" s="67">
        <f>1/$A$1*'[1]4412Imp'!T$263</f>
        <v>0</v>
      </c>
      <c r="V5" s="67" t="e">
        <f>1/$A$1*'[1]4412Imp'!U$263</f>
        <v>#DIV/0!</v>
      </c>
      <c r="W5" s="67" t="e">
        <f>1/$A$1*'[1]4412Imp'!V$263</f>
        <v>#DIV/0!</v>
      </c>
      <c r="X5" s="67" t="e">
        <f>1/$A$1*'[1]4412Imp'!W$263</f>
        <v>#DIV/0!</v>
      </c>
      <c r="Y5" s="67" t="e">
        <f>1/$A$1*'[1]4412Imp'!X$263</f>
        <v>#DIV/0!</v>
      </c>
      <c r="Z5" s="67" t="e">
        <f>1/$A$1*'[1]4412Imp'!Y$263</f>
        <v>#DIV/0!</v>
      </c>
      <c r="AA5" s="67" t="e">
        <f>1/$A$1*'[1]4412Imp'!Z$263</f>
        <v>#DIV/0!</v>
      </c>
      <c r="AB5" s="67" t="e">
        <f>1/$A$1*'[1]4412Imp'!AA$263</f>
        <v>#DIV/0!</v>
      </c>
      <c r="AC5" s="59"/>
      <c r="AD5" s="77">
        <f>'[1]4412Imp'!AB$263</f>
        <v>0.26800000000000002</v>
      </c>
      <c r="AE5" s="78">
        <f>'[1]4412Imp'!AC$263</f>
        <v>0.98120199999999991</v>
      </c>
      <c r="AF5" s="78">
        <f>'[1]4412Imp'!AD$263</f>
        <v>1.7820920000000002</v>
      </c>
      <c r="AG5" s="78">
        <f>'[1]4412Imp'!AE$263</f>
        <v>2.9356959999999996</v>
      </c>
      <c r="AH5" s="78">
        <f>'[1]4412Imp'!AF$263</f>
        <v>7.8687419999999992</v>
      </c>
      <c r="AI5" s="78">
        <f>'[1]4412Imp'!AG$263</f>
        <v>14.311484</v>
      </c>
      <c r="AJ5" s="78">
        <f>'[1]4412Imp'!AH$263</f>
        <v>27.853869999999997</v>
      </c>
      <c r="AK5" s="78">
        <f>'[1]4412Imp'!AI$263</f>
        <v>41.866867000000006</v>
      </c>
      <c r="AL5" s="78">
        <f>'[1]4412Imp'!AJ$263</f>
        <v>42.265467999999984</v>
      </c>
      <c r="AM5" s="78">
        <f>'[1]4412Imp'!AK$263</f>
        <v>37.086261999999991</v>
      </c>
      <c r="AN5" s="78">
        <f>'[1]4412Imp'!AL$263</f>
        <v>52.386819999999993</v>
      </c>
      <c r="AO5" s="78">
        <f>'[1]4412Imp'!AM$263</f>
        <v>69.520414000000002</v>
      </c>
      <c r="AP5" s="78">
        <f>'[1]4412Imp'!AN$263</f>
        <v>83.451561999999981</v>
      </c>
      <c r="AQ5" s="78">
        <f>'[1]4412Imp'!AO$263</f>
        <v>89.434799000000027</v>
      </c>
      <c r="AR5" s="78">
        <f>'[1]4412Imp'!AP$263</f>
        <v>117.085594</v>
      </c>
      <c r="AS5" s="78">
        <f>'[1]4412Imp'!AQ$263</f>
        <v>118.201978</v>
      </c>
      <c r="AT5" s="78">
        <f>'[1]4412Imp'!AR$263</f>
        <v>132.64089900000005</v>
      </c>
      <c r="AU5" s="78">
        <f>'[1]4412Imp'!AS$263</f>
        <v>166.78681199999997</v>
      </c>
      <c r="AV5" s="78">
        <f>'[1]4412Imp'!AT$263</f>
        <v>0</v>
      </c>
      <c r="AW5" s="78">
        <f>'[1]4412Imp'!AU$263</f>
        <v>0</v>
      </c>
      <c r="AX5" s="78">
        <f>'[1]4412Imp'!AV$263</f>
        <v>0</v>
      </c>
      <c r="AY5" s="78">
        <f>'[1]4412Imp'!AW$263</f>
        <v>0</v>
      </c>
      <c r="AZ5" s="78">
        <f>'[1]4412Imp'!AX$263</f>
        <v>0</v>
      </c>
      <c r="BA5" s="78">
        <f>'[1]4412Imp'!AY$263</f>
        <v>0</v>
      </c>
      <c r="BB5" s="78">
        <f>'[1]4412Imp'!AZ$263</f>
        <v>0</v>
      </c>
      <c r="BC5" s="78">
        <f>'[1]4412Imp'!BA$263</f>
        <v>0</v>
      </c>
      <c r="BD5" s="108"/>
    </row>
    <row r="6" spans="1:56" ht="17.149999999999999" customHeight="1" thickTop="1">
      <c r="B6" s="112" t="s">
        <v>91</v>
      </c>
      <c r="C6" s="113">
        <f>1/$A$1*'[1]4412Imp'!B$266</f>
        <v>0</v>
      </c>
      <c r="D6" s="30">
        <f>1/$A$1*'[1]4412Imp'!C$266</f>
        <v>0</v>
      </c>
      <c r="E6" s="30">
        <f>1/$A$1*'[1]4412Imp'!D$266</f>
        <v>0</v>
      </c>
      <c r="F6" s="30">
        <f>1/$A$1*'[1]4412Imp'!E$266</f>
        <v>0</v>
      </c>
      <c r="G6" s="30">
        <f>1/$A$1*'[1]4412Imp'!F$266</f>
        <v>0</v>
      </c>
      <c r="H6" s="30">
        <f>1/$A$1*'[1]4412Imp'!G$266</f>
        <v>0</v>
      </c>
      <c r="I6" s="30">
        <f>1/$A$1*'[1]4412Imp'!H$266</f>
        <v>0</v>
      </c>
      <c r="J6" s="30">
        <f>1/$A$1*'[1]4412Imp'!I$266</f>
        <v>0</v>
      </c>
      <c r="K6" s="30">
        <f>1/$A$1*'[1]4412Imp'!J$266</f>
        <v>0</v>
      </c>
      <c r="L6" s="30">
        <f>1/$A$1*'[1]4412Imp'!K$266</f>
        <v>0</v>
      </c>
      <c r="M6" s="30">
        <f>1/$A$1*'[1]4412Imp'!L$266</f>
        <v>0</v>
      </c>
      <c r="N6" s="30">
        <f>1/$A$1*'[1]4412Imp'!M$266</f>
        <v>0</v>
      </c>
      <c r="O6" s="30">
        <f>1/$A$1*'[1]4412Imp'!N$266</f>
        <v>0</v>
      </c>
      <c r="P6" s="30">
        <f>1/$A$1*'[1]4412Imp'!O$266</f>
        <v>0</v>
      </c>
      <c r="Q6" s="30">
        <f>1/$A$1*'[1]4412Imp'!P$266</f>
        <v>0</v>
      </c>
      <c r="R6" s="30">
        <f>1/$A$1*'[1]4412Imp'!Q$266</f>
        <v>0</v>
      </c>
      <c r="S6" s="30">
        <f>1/$A$1*'[1]4412Imp'!R$266</f>
        <v>3.9350000000000002E-7</v>
      </c>
      <c r="T6" s="30">
        <f>1/$A$1*'[1]4412Imp'!S$266</f>
        <v>2.6599999999999999E-6</v>
      </c>
      <c r="U6" s="30">
        <f>1/$A$1*'[1]4412Imp'!T$266</f>
        <v>0</v>
      </c>
      <c r="V6" s="30">
        <f>1/$A$1*'[1]4412Imp'!U$266</f>
        <v>0</v>
      </c>
      <c r="W6" s="30">
        <f>1/$A$1*'[1]4412Imp'!V$266</f>
        <v>0</v>
      </c>
      <c r="X6" s="30">
        <f>1/$A$1*'[1]4412Imp'!W$266</f>
        <v>0</v>
      </c>
      <c r="Y6" s="30">
        <f>1/$A$1*'[1]4412Imp'!X$266</f>
        <v>0</v>
      </c>
      <c r="Z6" s="30">
        <f>1/$A$1*'[1]4412Imp'!Y$266</f>
        <v>0</v>
      </c>
      <c r="AA6" s="30">
        <f>1/$A$1*'[1]4412Imp'!Z$266</f>
        <v>0</v>
      </c>
      <c r="AB6" s="30">
        <f>1/$A$1*'[1]4412Imp'!AA$266</f>
        <v>0</v>
      </c>
      <c r="AC6" s="59"/>
      <c r="AD6" s="79">
        <f>'[1]4412Imp'!AB$266</f>
        <v>0</v>
      </c>
      <c r="AE6" s="36">
        <f>'[1]4412Imp'!AC$266</f>
        <v>0</v>
      </c>
      <c r="AF6" s="36">
        <f>'[1]4412Imp'!AD$266</f>
        <v>0</v>
      </c>
      <c r="AG6" s="36">
        <f>'[1]4412Imp'!AE$266</f>
        <v>0</v>
      </c>
      <c r="AH6" s="36">
        <f>'[1]4412Imp'!AF$266</f>
        <v>5.1999999999999995E-4</v>
      </c>
      <c r="AI6" s="36">
        <f>'[1]4412Imp'!AG$266</f>
        <v>1.2256E-2</v>
      </c>
      <c r="AJ6" s="36">
        <f>'[1]4412Imp'!AH$266</f>
        <v>1.704E-3</v>
      </c>
      <c r="AK6" s="36">
        <f>'[1]4412Imp'!AI$266</f>
        <v>0</v>
      </c>
      <c r="AL6" s="36">
        <f>'[1]4412Imp'!AJ$266</f>
        <v>2.4174999999999999E-2</v>
      </c>
      <c r="AM6" s="36">
        <f>'[1]4412Imp'!AK$266</f>
        <v>0</v>
      </c>
      <c r="AN6" s="36">
        <f>'[1]4412Imp'!AL$266</f>
        <v>0.10894</v>
      </c>
      <c r="AO6" s="36">
        <f>'[1]4412Imp'!AM$266</f>
        <v>0.109273</v>
      </c>
      <c r="AP6" s="36">
        <f>'[1]4412Imp'!AN$266</f>
        <v>0.15343600000000002</v>
      </c>
      <c r="AQ6" s="36">
        <f>'[1]4412Imp'!AO$266</f>
        <v>0.15134599999999998</v>
      </c>
      <c r="AR6" s="36">
        <f>'[1]4412Imp'!AP$266</f>
        <v>6.0435999999999997E-2</v>
      </c>
      <c r="AS6" s="36">
        <f>'[1]4412Imp'!AQ$266</f>
        <v>0.108156</v>
      </c>
      <c r="AT6" s="36">
        <f>'[1]4412Imp'!AR$266</f>
        <v>0</v>
      </c>
      <c r="AU6" s="36">
        <f>'[1]4412Imp'!AS$266</f>
        <v>0</v>
      </c>
      <c r="AV6" s="36">
        <f>'[1]4412Imp'!AT$266</f>
        <v>0</v>
      </c>
      <c r="AW6" s="36">
        <f>'[1]4412Imp'!AU$266</f>
        <v>0</v>
      </c>
      <c r="AX6" s="36">
        <f>'[1]4412Imp'!AV$266</f>
        <v>0</v>
      </c>
      <c r="AY6" s="36">
        <f>'[1]4412Imp'!AW$266</f>
        <v>0</v>
      </c>
      <c r="AZ6" s="36">
        <f>'[1]4412Imp'!AX$266</f>
        <v>0</v>
      </c>
      <c r="BA6" s="36">
        <f>'[1]4412Imp'!AY$266</f>
        <v>0</v>
      </c>
      <c r="BB6" s="36">
        <f>'[1]4412Imp'!AZ$266</f>
        <v>0</v>
      </c>
      <c r="BC6" s="36">
        <f>'[1]4412Imp'!BA$266</f>
        <v>0</v>
      </c>
      <c r="BD6" s="108"/>
    </row>
    <row r="7" spans="1:56" ht="17.149999999999999" customHeight="1">
      <c r="B7" s="126" t="s">
        <v>93</v>
      </c>
      <c r="C7" s="22">
        <f>1/$A$1*'[1]4412Imp'!B$268</f>
        <v>1.92E-4</v>
      </c>
      <c r="D7" s="48">
        <f>1/$A$1*'[1]4412Imp'!C$268</f>
        <v>6.5999999999999992E-5</v>
      </c>
      <c r="E7" s="48">
        <f>1/$A$1*'[1]4412Imp'!D$268</f>
        <v>1.34E-4</v>
      </c>
      <c r="F7" s="48">
        <f>1/$A$1*'[1]4412Imp'!E$268</f>
        <v>1.11E-4</v>
      </c>
      <c r="G7" s="48">
        <f>1/$A$1*'[1]4412Imp'!F$268</f>
        <v>4.0140720000000007E-4</v>
      </c>
      <c r="H7" s="48">
        <f>1/$A$1*'[1]4412Imp'!G$268</f>
        <v>1.4622579999999999E-3</v>
      </c>
      <c r="I7" s="48">
        <f>1/$A$1*'[1]4412Imp'!H$268</f>
        <v>1.3780735999999998E-3</v>
      </c>
      <c r="J7" s="48">
        <f>1/$A$1*'[1]4412Imp'!I$268</f>
        <v>8.3025000000000006E-6</v>
      </c>
      <c r="K7" s="48">
        <f>1/$A$1*'[1]4412Imp'!J$268</f>
        <v>6.4374799999999992E-5</v>
      </c>
      <c r="L7" s="48">
        <f>1/$A$1*'[1]4412Imp'!K$268</f>
        <v>4.0793799999999996E-5</v>
      </c>
      <c r="M7" s="48">
        <f>1/$A$1*'[1]4412Imp'!L$268</f>
        <v>5.9987999999999989E-5</v>
      </c>
      <c r="N7" s="48">
        <f>1/$A$1*'[1]4412Imp'!M$268</f>
        <v>2.7444440000000002E-4</v>
      </c>
      <c r="O7" s="48">
        <f>1/$A$1*'[1]4412Imp'!N$268</f>
        <v>2.3500000000000002E-4</v>
      </c>
      <c r="P7" s="48">
        <f>1/$A$1*'[1]4412Imp'!O$268</f>
        <v>1.1E-4</v>
      </c>
      <c r="Q7" s="48">
        <f>1/$A$1*'[1]4412Imp'!P$268</f>
        <v>1.8853920000000001E-4</v>
      </c>
      <c r="R7" s="48">
        <f>1/$A$1*'[1]4412Imp'!Q$268</f>
        <v>1.14079E-4</v>
      </c>
      <c r="S7" s="48">
        <f>1/$A$1*'[1]4412Imp'!R$268</f>
        <v>1.4999999999999999E-4</v>
      </c>
      <c r="T7" s="48">
        <f>1/$A$1*'[1]4412Imp'!S$268</f>
        <v>8.2000000000000001E-5</v>
      </c>
      <c r="U7" s="48">
        <f>1/$A$1*'[1]4412Imp'!T$268</f>
        <v>0</v>
      </c>
      <c r="V7" s="48">
        <f>1/$A$1*'[1]4412Imp'!U$268</f>
        <v>0</v>
      </c>
      <c r="W7" s="48">
        <f>1/$A$1*'[1]4412Imp'!V$268</f>
        <v>0</v>
      </c>
      <c r="X7" s="48">
        <f>1/$A$1*'[1]4412Imp'!W$268</f>
        <v>0</v>
      </c>
      <c r="Y7" s="48">
        <f>1/$A$1*'[1]4412Imp'!X$268</f>
        <v>0</v>
      </c>
      <c r="Z7" s="48">
        <f>1/$A$1*'[1]4412Imp'!Y$268</f>
        <v>0</v>
      </c>
      <c r="AA7" s="48">
        <f>1/$A$1*'[1]4412Imp'!Z$268</f>
        <v>0</v>
      </c>
      <c r="AB7" s="48">
        <f>1/$A$1*'[1]4412Imp'!AA$268</f>
        <v>0</v>
      </c>
      <c r="AC7" s="59"/>
      <c r="AD7" s="23">
        <f>'[1]4412Imp'!AB$268</f>
        <v>0</v>
      </c>
      <c r="AE7" s="37">
        <f>'[1]4412Imp'!AC$268</f>
        <v>0</v>
      </c>
      <c r="AF7" s="37">
        <f>'[1]4412Imp'!AD$268</f>
        <v>1.6743000000000001E-2</v>
      </c>
      <c r="AG7" s="37">
        <f>'[1]4412Imp'!AE$268</f>
        <v>6.9032999999999997E-2</v>
      </c>
      <c r="AH7" s="37">
        <f>'[1]4412Imp'!AF$268</f>
        <v>0.174155</v>
      </c>
      <c r="AI7" s="37">
        <f>'[1]4412Imp'!AG$268</f>
        <v>0.188112</v>
      </c>
      <c r="AJ7" s="37">
        <f>'[1]4412Imp'!AH$268</f>
        <v>0.20893699999999998</v>
      </c>
      <c r="AK7" s="37">
        <f>'[1]4412Imp'!AI$268</f>
        <v>0.41638500000000001</v>
      </c>
      <c r="AL7" s="37">
        <f>'[1]4412Imp'!AJ$268</f>
        <v>9.5721000000000001E-2</v>
      </c>
      <c r="AM7" s="37">
        <f>'[1]4412Imp'!AK$268</f>
        <v>0.144174</v>
      </c>
      <c r="AN7" s="37">
        <f>'[1]4412Imp'!AL$268</f>
        <v>0.40859999999999996</v>
      </c>
      <c r="AO7" s="37">
        <f>'[1]4412Imp'!AM$268</f>
        <v>0.127329</v>
      </c>
      <c r="AP7" s="37">
        <f>'[1]4412Imp'!AN$268</f>
        <v>0.30258999999999997</v>
      </c>
      <c r="AQ7" s="37">
        <f>'[1]4412Imp'!AO$268</f>
        <v>0.14895699999999998</v>
      </c>
      <c r="AR7" s="37">
        <f>'[1]4412Imp'!AP$268</f>
        <v>0.490865</v>
      </c>
      <c r="AS7" s="37">
        <f>'[1]4412Imp'!AQ$268</f>
        <v>1.0983479999999999</v>
      </c>
      <c r="AT7" s="37">
        <f>'[1]4412Imp'!AR$268</f>
        <v>1.885562</v>
      </c>
      <c r="AU7" s="37">
        <f>'[1]4412Imp'!AS$268</f>
        <v>0.42740499999999992</v>
      </c>
      <c r="AV7" s="37">
        <f>'[1]4412Imp'!AT$268</f>
        <v>0</v>
      </c>
      <c r="AW7" s="37">
        <f>'[1]4412Imp'!AU$268</f>
        <v>0</v>
      </c>
      <c r="AX7" s="37">
        <f>'[1]4412Imp'!AV$268</f>
        <v>0</v>
      </c>
      <c r="AY7" s="37">
        <f>'[1]4412Imp'!AW$268</f>
        <v>0</v>
      </c>
      <c r="AZ7" s="37">
        <f>'[1]4412Imp'!AX$268</f>
        <v>0</v>
      </c>
      <c r="BA7" s="37">
        <f>'[1]4412Imp'!AY$268</f>
        <v>0</v>
      </c>
      <c r="BB7" s="37">
        <f>'[1]4412Imp'!AZ$268</f>
        <v>0</v>
      </c>
      <c r="BC7" s="37">
        <f>'[1]4412Imp'!BA$268</f>
        <v>0</v>
      </c>
      <c r="BD7" s="108"/>
    </row>
    <row r="8" spans="1:56" ht="17.149999999999999" customHeight="1">
      <c r="B8" s="126" t="s">
        <v>94</v>
      </c>
      <c r="C8" s="22">
        <f>1/$A$1*'[1]4412Imp'!B$269</f>
        <v>0</v>
      </c>
      <c r="D8" s="48">
        <f>1/$A$1*'[1]4412Imp'!C$269</f>
        <v>0</v>
      </c>
      <c r="E8" s="48">
        <f>1/$A$1*'[1]4412Imp'!D$269</f>
        <v>0</v>
      </c>
      <c r="F8" s="48">
        <f>1/$A$1*'[1]4412Imp'!E$269</f>
        <v>0</v>
      </c>
      <c r="G8" s="48">
        <f>1/$A$1*'[1]4412Imp'!F$269</f>
        <v>1.2800000000000002E-4</v>
      </c>
      <c r="H8" s="48">
        <f>1/$A$1*'[1]4412Imp'!G$269</f>
        <v>0</v>
      </c>
      <c r="I8" s="48">
        <f>1/$A$1*'[1]4412Imp'!H$269</f>
        <v>1.4700000000000001E-7</v>
      </c>
      <c r="J8" s="48">
        <f>1/$A$1*'[1]4412Imp'!I$269</f>
        <v>0</v>
      </c>
      <c r="K8" s="48">
        <f>1/$A$1*'[1]4412Imp'!J$269</f>
        <v>0</v>
      </c>
      <c r="L8" s="48">
        <f>1/$A$1*'[1]4412Imp'!K$269</f>
        <v>1.8330000000000002E-3</v>
      </c>
      <c r="M8" s="48">
        <f>1/$A$1*'[1]4412Imp'!L$269</f>
        <v>3.2400000000000001E-4</v>
      </c>
      <c r="N8" s="48">
        <f>1/$A$1*'[1]4412Imp'!M$269</f>
        <v>1.6429999999999999E-3</v>
      </c>
      <c r="O8" s="48">
        <f>1/$A$1*'[1]4412Imp'!N$269</f>
        <v>3.8499999999999993E-4</v>
      </c>
      <c r="P8" s="48">
        <f>1/$A$1*'[1]4412Imp'!O$269</f>
        <v>2.2900000000000001E-4</v>
      </c>
      <c r="Q8" s="48">
        <f>1/$A$1*'[1]4412Imp'!P$269</f>
        <v>1.3460799999999998E-4</v>
      </c>
      <c r="R8" s="48">
        <f>1/$A$1*'[1]4412Imp'!Q$269</f>
        <v>3.68E-4</v>
      </c>
      <c r="S8" s="48">
        <f>1/$A$1*'[1]4412Imp'!R$269</f>
        <v>4.4999999999999996E-5</v>
      </c>
      <c r="T8" s="48">
        <f>1/$A$1*'[1]4412Imp'!S$269</f>
        <v>8.9000000000000008E-5</v>
      </c>
      <c r="U8" s="48">
        <f>1/$A$1*'[1]4412Imp'!T$269</f>
        <v>0</v>
      </c>
      <c r="V8" s="48">
        <f>1/$A$1*'[1]4412Imp'!U$269</f>
        <v>0</v>
      </c>
      <c r="W8" s="48">
        <f>1/$A$1*'[1]4412Imp'!V$269</f>
        <v>0</v>
      </c>
      <c r="X8" s="48">
        <f>1/$A$1*'[1]4412Imp'!W$269</f>
        <v>0</v>
      </c>
      <c r="Y8" s="48">
        <f>1/$A$1*'[1]4412Imp'!X$269</f>
        <v>0</v>
      </c>
      <c r="Z8" s="48">
        <f>1/$A$1*'[1]4412Imp'!Y$269</f>
        <v>0</v>
      </c>
      <c r="AA8" s="48">
        <f>1/$A$1*'[1]4412Imp'!Z$269</f>
        <v>0</v>
      </c>
      <c r="AB8" s="48">
        <f>1/$A$1*'[1]4412Imp'!AA$269</f>
        <v>0</v>
      </c>
      <c r="AC8" s="59"/>
      <c r="AD8" s="23">
        <f>'[1]4412Imp'!AB$269</f>
        <v>0</v>
      </c>
      <c r="AE8" s="37">
        <f>'[1]4412Imp'!AC$269</f>
        <v>0</v>
      </c>
      <c r="AF8" s="37">
        <f>'[1]4412Imp'!AD$269</f>
        <v>0</v>
      </c>
      <c r="AG8" s="37">
        <f>'[1]4412Imp'!AE$269</f>
        <v>0</v>
      </c>
      <c r="AH8" s="37">
        <f>'[1]4412Imp'!AF$269</f>
        <v>5.0306999999999998E-2</v>
      </c>
      <c r="AI8" s="37">
        <f>'[1]4412Imp'!AG$269</f>
        <v>1.6233999999999998E-2</v>
      </c>
      <c r="AJ8" s="37">
        <f>'[1]4412Imp'!AH$269</f>
        <v>2.4220999999999999E-2</v>
      </c>
      <c r="AK8" s="37">
        <f>'[1]4412Imp'!AI$269</f>
        <v>4.9967999999999999E-2</v>
      </c>
      <c r="AL8" s="37">
        <f>'[1]4412Imp'!AJ$269</f>
        <v>0</v>
      </c>
      <c r="AM8" s="37">
        <f>'[1]4412Imp'!AK$269</f>
        <v>0.187973</v>
      </c>
      <c r="AN8" s="37">
        <f>'[1]4412Imp'!AL$269</f>
        <v>0.21223999999999998</v>
      </c>
      <c r="AO8" s="37">
        <f>'[1]4412Imp'!AM$269</f>
        <v>5.3462999999999997E-2</v>
      </c>
      <c r="AP8" s="37">
        <f>'[1]4412Imp'!AN$269</f>
        <v>0.19663799999999998</v>
      </c>
      <c r="AQ8" s="37">
        <f>'[1]4412Imp'!AO$269</f>
        <v>0.34896799999999994</v>
      </c>
      <c r="AR8" s="37">
        <f>'[1]4412Imp'!AP$269</f>
        <v>0.18954599999999999</v>
      </c>
      <c r="AS8" s="37">
        <f>'[1]4412Imp'!AQ$269</f>
        <v>0.185144</v>
      </c>
      <c r="AT8" s="37">
        <f>'[1]4412Imp'!AR$269</f>
        <v>3.4345000000000001E-2</v>
      </c>
      <c r="AU8" s="37">
        <f>'[1]4412Imp'!AS$269</f>
        <v>1.1614389999999999</v>
      </c>
      <c r="AV8" s="37">
        <f>'[1]4412Imp'!AT$269</f>
        <v>0</v>
      </c>
      <c r="AW8" s="37">
        <f>'[1]4412Imp'!AU$269</f>
        <v>0</v>
      </c>
      <c r="AX8" s="37">
        <f>'[1]4412Imp'!AV$269</f>
        <v>0</v>
      </c>
      <c r="AY8" s="37">
        <f>'[1]4412Imp'!AW$269</f>
        <v>0</v>
      </c>
      <c r="AZ8" s="37">
        <f>'[1]4412Imp'!AX$269</f>
        <v>0</v>
      </c>
      <c r="BA8" s="37">
        <f>'[1]4412Imp'!AY$269</f>
        <v>0</v>
      </c>
      <c r="BB8" s="37">
        <f>'[1]4412Imp'!AZ$269</f>
        <v>0</v>
      </c>
      <c r="BC8" s="37">
        <f>'[1]4412Imp'!BA$269</f>
        <v>0</v>
      </c>
      <c r="BD8" s="108"/>
    </row>
    <row r="9" spans="1:56" ht="17.149999999999999" customHeight="1">
      <c r="B9" s="119" t="s">
        <v>84</v>
      </c>
      <c r="C9" s="20">
        <f>1/$A$1*'[1]4412Imp'!B$267</f>
        <v>3.75242192E-2</v>
      </c>
      <c r="D9" s="31">
        <f>1/$A$1*'[1]4412Imp'!C$267</f>
        <v>2.9263685299999998E-2</v>
      </c>
      <c r="E9" s="31">
        <f>1/$A$1*'[1]4412Imp'!D$267</f>
        <v>3.2921290500000006E-2</v>
      </c>
      <c r="F9" s="31">
        <f>1/$A$1*'[1]4412Imp'!E$267</f>
        <v>1.8726927245945945E-2</v>
      </c>
      <c r="G9" s="31">
        <f>1/$A$1*'[1]4412Imp'!F$267</f>
        <v>3.5635664529152795E-2</v>
      </c>
      <c r="H9" s="31">
        <f>1/$A$1*'[1]4412Imp'!G$267</f>
        <v>6.1242384828658507E-2</v>
      </c>
      <c r="I9" s="31">
        <f>1/$A$1*'[1]4412Imp'!H$267</f>
        <v>0.10021579033878389</v>
      </c>
      <c r="J9" s="31">
        <f>1/$A$1*'[1]4412Imp'!I$267</f>
        <v>0.15199407721022248</v>
      </c>
      <c r="K9" s="31">
        <f>1/$A$1*'[1]4412Imp'!J$267</f>
        <v>0.13011130848884628</v>
      </c>
      <c r="L9" s="31">
        <f>1/$A$1*'[1]4412Imp'!K$267</f>
        <v>0.12087008498222511</v>
      </c>
      <c r="M9" s="31">
        <f>1/$A$1*'[1]4412Imp'!L$267</f>
        <v>0.19234688747208967</v>
      </c>
      <c r="N9" s="31">
        <f>1/$A$1*'[1]4412Imp'!M$267</f>
        <v>0.21773586029047617</v>
      </c>
      <c r="O9" s="31">
        <f>1/$A$1*'[1]4412Imp'!N$267</f>
        <v>0.2328112993408997</v>
      </c>
      <c r="P9" s="31">
        <f>1/$A$1*'[1]4412Imp'!O$267</f>
        <v>0.24095561645083755</v>
      </c>
      <c r="Q9" s="31">
        <f>1/$A$1*'[1]4412Imp'!P$267</f>
        <v>0.28633464468509306</v>
      </c>
      <c r="R9" s="31">
        <f>1/$A$1*'[1]4412Imp'!Q$267</f>
        <v>0.29222227527853106</v>
      </c>
      <c r="S9" s="31">
        <f>1/$A$1*'[1]4412Imp'!R$267</f>
        <v>0.32326362489985294</v>
      </c>
      <c r="T9" s="31">
        <f>1/$A$1*'[1]4412Imp'!S$267</f>
        <v>0.31534099067263066</v>
      </c>
      <c r="U9" s="31">
        <f>1/$A$1*'[1]4412Imp'!T$267</f>
        <v>0</v>
      </c>
      <c r="V9" s="31" t="e">
        <f>1/$A$1*'[1]4412Imp'!U$267</f>
        <v>#DIV/0!</v>
      </c>
      <c r="W9" s="31" t="e">
        <f>1/$A$1*'[1]4412Imp'!V$267</f>
        <v>#DIV/0!</v>
      </c>
      <c r="X9" s="31" t="e">
        <f>1/$A$1*'[1]4412Imp'!W$267</f>
        <v>#DIV/0!</v>
      </c>
      <c r="Y9" s="31" t="e">
        <f>1/$A$1*'[1]4412Imp'!X$267</f>
        <v>#DIV/0!</v>
      </c>
      <c r="Z9" s="31" t="e">
        <f>1/$A$1*'[1]4412Imp'!Y$267</f>
        <v>#DIV/0!</v>
      </c>
      <c r="AA9" s="31" t="e">
        <f>1/$A$1*'[1]4412Imp'!Z$267</f>
        <v>#DIV/0!</v>
      </c>
      <c r="AB9" s="31" t="e">
        <f>1/$A$1*'[1]4412Imp'!AA$267</f>
        <v>#DIV/0!</v>
      </c>
      <c r="AC9" s="59"/>
      <c r="AD9" s="24">
        <f>'[1]4412Imp'!AB$267</f>
        <v>0.11599999999999999</v>
      </c>
      <c r="AE9" s="38">
        <f>'[1]4412Imp'!AC$267</f>
        <v>0.90211699999999995</v>
      </c>
      <c r="AF9" s="38">
        <f>'[1]4412Imp'!AD$267</f>
        <v>1.5795320000000002</v>
      </c>
      <c r="AG9" s="38">
        <f>'[1]4412Imp'!AE$267</f>
        <v>2.7996739999999996</v>
      </c>
      <c r="AH9" s="38">
        <f>'[1]4412Imp'!AF$267</f>
        <v>7.3239839999999994</v>
      </c>
      <c r="AI9" s="38">
        <f>'[1]4412Imp'!AG$267</f>
        <v>13.914391999999999</v>
      </c>
      <c r="AJ9" s="38">
        <f>'[1]4412Imp'!AH$267</f>
        <v>27.005837999999997</v>
      </c>
      <c r="AK9" s="38">
        <f>'[1]4412Imp'!AI$267</f>
        <v>40.449357999999997</v>
      </c>
      <c r="AL9" s="38">
        <f>'[1]4412Imp'!AJ$267</f>
        <v>39.580981999999992</v>
      </c>
      <c r="AM9" s="38">
        <f>'[1]4412Imp'!AK$267</f>
        <v>35.922573999999997</v>
      </c>
      <c r="AN9" s="38">
        <f>'[1]4412Imp'!AL$267</f>
        <v>49.433669999999999</v>
      </c>
      <c r="AO9" s="38">
        <f>'[1]4412Imp'!AM$267</f>
        <v>66.358183999999994</v>
      </c>
      <c r="AP9" s="38">
        <f>'[1]4412Imp'!AN$267</f>
        <v>78.632104999999996</v>
      </c>
      <c r="AQ9" s="38">
        <f>'[1]4412Imp'!AO$267</f>
        <v>84.000639000000021</v>
      </c>
      <c r="AR9" s="38">
        <f>'[1]4412Imp'!AP$267</f>
        <v>111.28714899999999</v>
      </c>
      <c r="AS9" s="38">
        <f>'[1]4412Imp'!AQ$267</f>
        <v>111.16020399999999</v>
      </c>
      <c r="AT9" s="38">
        <f>'[1]4412Imp'!AR$267</f>
        <v>125.468813</v>
      </c>
      <c r="AU9" s="38">
        <f>'[1]4412Imp'!AS$267</f>
        <v>154.13670200000004</v>
      </c>
      <c r="AV9" s="38">
        <f>'[1]4412Imp'!AT$267</f>
        <v>0</v>
      </c>
      <c r="AW9" s="38">
        <f>'[1]4412Imp'!AU$267</f>
        <v>0</v>
      </c>
      <c r="AX9" s="38">
        <f>'[1]4412Imp'!AV$267</f>
        <v>0</v>
      </c>
      <c r="AY9" s="38">
        <f>'[1]4412Imp'!AW$267</f>
        <v>0</v>
      </c>
      <c r="AZ9" s="38">
        <f>'[1]4412Imp'!AX$267</f>
        <v>0</v>
      </c>
      <c r="BA9" s="38">
        <f>'[1]4412Imp'!AY$267</f>
        <v>0</v>
      </c>
      <c r="BB9" s="38">
        <f>'[1]4412Imp'!AZ$267</f>
        <v>0</v>
      </c>
      <c r="BC9" s="38">
        <f>'[1]4412Imp'!BA$267</f>
        <v>0</v>
      </c>
      <c r="BD9" s="108"/>
    </row>
    <row r="10" spans="1:56">
      <c r="B10" s="115" t="s">
        <v>40</v>
      </c>
      <c r="C10" s="70">
        <f>1/$A$1*(SUM('[1]4412Imp'!B$47:B$47)+SUM('[1]4412Imp'!B$105:B$105))</f>
        <v>2.8499999999999999E-4</v>
      </c>
      <c r="D10" s="16">
        <f>1/$A$1*(SUM('[1]4412Imp'!C$47:C$47)+SUM('[1]4412Imp'!C$105:C$105))</f>
        <v>0</v>
      </c>
      <c r="E10" s="16">
        <f>1/$A$1*(SUM('[1]4412Imp'!D$47:D$47)+SUM('[1]4412Imp'!D$105:D$105))</f>
        <v>2.3670000000000002E-3</v>
      </c>
      <c r="F10" s="16">
        <f>1/$A$1*(SUM('[1]4412Imp'!E$47:E$47)+SUM('[1]4412Imp'!E$105:E$105))</f>
        <v>5.4719999999999994E-3</v>
      </c>
      <c r="G10" s="16">
        <f>1/$A$1*(SUM('[1]4412Imp'!F$47:F$47)+SUM('[1]4412Imp'!F$105:F$105))</f>
        <v>2.8812999999999998E-2</v>
      </c>
      <c r="H10" s="16">
        <f>1/$A$1*(SUM('[1]4412Imp'!G$47:G$47)+SUM('[1]4412Imp'!G$105:G$105))</f>
        <v>5.4229000000000006E-2</v>
      </c>
      <c r="I10" s="16">
        <f>1/$A$1*(SUM('[1]4412Imp'!H$47:H$47)+SUM('[1]4412Imp'!H$105:H$105))</f>
        <v>9.1943458333333339E-2</v>
      </c>
      <c r="J10" s="16">
        <f>1/$A$1*(SUM('[1]4412Imp'!I$47:I$47)+SUM('[1]4412Imp'!I$105:I$105))</f>
        <v>0.13556011333333334</v>
      </c>
      <c r="K10" s="16">
        <f>1/$A$1*(SUM('[1]4412Imp'!J$47:J$47)+SUM('[1]4412Imp'!J$105:J$105))</f>
        <v>0.11308472166666664</v>
      </c>
      <c r="L10" s="16">
        <f>1/$A$1*(SUM('[1]4412Imp'!K$47:K$47)+SUM('[1]4412Imp'!K$105:K$105))</f>
        <v>0.10096007666666666</v>
      </c>
      <c r="M10" s="16">
        <f>1/$A$1*(SUM('[1]4412Imp'!L$47:L$47)+SUM('[1]4412Imp'!L$105:L$105))</f>
        <v>0.16901331666666672</v>
      </c>
      <c r="N10" s="16">
        <f>1/$A$1*(SUM('[1]4412Imp'!M$47:M$47)+SUM('[1]4412Imp'!M$105:M$105))</f>
        <v>0.19994280166666667</v>
      </c>
      <c r="O10" s="16">
        <f>1/$A$1*(SUM('[1]4412Imp'!N$47:N$47)+SUM('[1]4412Imp'!N$105:N$105))</f>
        <v>0.21853768000000001</v>
      </c>
      <c r="P10" s="16">
        <f>1/$A$1*(SUM('[1]4412Imp'!O$47:O$47)+SUM('[1]4412Imp'!O$105:O$105))</f>
        <v>0.22311874333333334</v>
      </c>
      <c r="Q10" s="16">
        <f>1/$A$1*(SUM('[1]4412Imp'!P$47:P$47)+SUM('[1]4412Imp'!P$105:P$105))</f>
        <v>0.25383213084156053</v>
      </c>
      <c r="R10" s="16">
        <f>1/$A$1*(SUM('[1]4412Imp'!Q$47:Q$47)+SUM('[1]4412Imp'!Q$105:Q$105))</f>
        <v>0.26187968491876384</v>
      </c>
      <c r="S10" s="16">
        <f>1/$A$1*(SUM('[1]4412Imp'!R$47:R$47)+SUM('[1]4412Imp'!R$105:R$105))</f>
        <v>0.30149546334182953</v>
      </c>
      <c r="T10" s="16">
        <f>1/$A$1*(SUM('[1]4412Imp'!S$47:S$47)+SUM('[1]4412Imp'!S$105:S$105))</f>
        <v>0.2951204106326018</v>
      </c>
      <c r="U10" s="16">
        <f>1/$A$1*(SUM('[1]4412Imp'!T$47:T$47)+SUM('[1]4412Imp'!T$105:T$105))</f>
        <v>0</v>
      </c>
      <c r="V10" s="16">
        <f>1/$A$1*(SUM('[1]4412Imp'!U$47:U$47)+SUM('[1]4412Imp'!U$105:U$105))</f>
        <v>0</v>
      </c>
      <c r="W10" s="16">
        <f>1/$A$1*(SUM('[1]4412Imp'!V$47:V$47)+SUM('[1]4412Imp'!V$105:V$105))</f>
        <v>0</v>
      </c>
      <c r="X10" s="16">
        <f>1/$A$1*(SUM('[1]4412Imp'!W$47:W$47)+SUM('[1]4412Imp'!W$105:W$105))</f>
        <v>0</v>
      </c>
      <c r="Y10" s="16">
        <f>1/$A$1*(SUM('[1]4412Imp'!X$47:X$47)+SUM('[1]4412Imp'!X$105:X$105))</f>
        <v>0</v>
      </c>
      <c r="Z10" s="16">
        <f>1/$A$1*(SUM('[1]4412Imp'!Y$47:Y$47)+SUM('[1]4412Imp'!Y$105:Y$105))</f>
        <v>0</v>
      </c>
      <c r="AA10" s="16">
        <f>1/$A$1*(SUM('[1]4412Imp'!Z$47:Z$47)+SUM('[1]4412Imp'!Z$105:Z$105))</f>
        <v>0</v>
      </c>
      <c r="AB10" s="16">
        <f>1/$A$1*(SUM('[1]4412Imp'!AA$47:AA$47)+SUM('[1]4412Imp'!AA$105:AA$105))</f>
        <v>0</v>
      </c>
      <c r="AC10" s="59"/>
      <c r="AD10" s="25">
        <f>(SUM('[1]4412Imp'!AB$47:AB$47)+SUM('[1]4412Imp'!AB$105:AB$105))</f>
        <v>0</v>
      </c>
      <c r="AE10" s="25">
        <f>(SUM('[1]4412Imp'!AC$47:AC$47)+SUM('[1]4412Imp'!AC$105:AC$105))</f>
        <v>6.6769999999999996E-2</v>
      </c>
      <c r="AF10" s="25">
        <f>(SUM('[1]4412Imp'!AD$47:AD$47)+SUM('[1]4412Imp'!AD$105:AD$105))</f>
        <v>0.34193399999999996</v>
      </c>
      <c r="AG10" s="25">
        <f>(SUM('[1]4412Imp'!AE$47:AE$47)+SUM('[1]4412Imp'!AE$105:AE$105))</f>
        <v>1.0876339999999998</v>
      </c>
      <c r="AH10" s="25">
        <f>(SUM('[1]4412Imp'!AF$47:AF$47)+SUM('[1]4412Imp'!AF$105:AF$105))</f>
        <v>5.0014409999999998</v>
      </c>
      <c r="AI10" s="25">
        <f>(SUM('[1]4412Imp'!AG$47:AG$47)+SUM('[1]4412Imp'!AG$105:AG$105))</f>
        <v>10.030970999999999</v>
      </c>
      <c r="AJ10" s="25">
        <f>(SUM('[1]4412Imp'!AH$47:AH$47)+SUM('[1]4412Imp'!AH$105:AH$105))</f>
        <v>20.042171999999997</v>
      </c>
      <c r="AK10" s="25">
        <f>(SUM('[1]4412Imp'!AI$47:AI$47)+SUM('[1]4412Imp'!AI$105:AI$105))</f>
        <v>32.295654999999996</v>
      </c>
      <c r="AL10" s="25">
        <f>(SUM('[1]4412Imp'!AJ$47:AJ$47)+SUM('[1]4412Imp'!AJ$105:AJ$105))</f>
        <v>32.615015</v>
      </c>
      <c r="AM10" s="25">
        <f>(SUM('[1]4412Imp'!AK$47:AK$47)+SUM('[1]4412Imp'!AK$105:AK$105))</f>
        <v>30.562514999999998</v>
      </c>
      <c r="AN10" s="25">
        <f>(SUM('[1]4412Imp'!AL$47:AL$47)+SUM('[1]4412Imp'!AL$105:AL$105))</f>
        <v>45.108829999999998</v>
      </c>
      <c r="AO10" s="25">
        <f>(SUM('[1]4412Imp'!AM$47:AM$47)+SUM('[1]4412Imp'!AM$105:AM$105))</f>
        <v>62.306666</v>
      </c>
      <c r="AP10" s="25">
        <f>(SUM('[1]4412Imp'!AN$47:AN$47)+SUM('[1]4412Imp'!AN$105:AN$105))</f>
        <v>70.373911000000007</v>
      </c>
      <c r="AQ10" s="25">
        <f>(SUM('[1]4412Imp'!AO$47:AO$47)+SUM('[1]4412Imp'!AO$105:AO$105))</f>
        <v>71.967407000000009</v>
      </c>
      <c r="AR10" s="25">
        <f>(SUM('[1]4412Imp'!AP$47:AP$47)+SUM('[1]4412Imp'!AP$105:AP$105))</f>
        <v>95.876290999999995</v>
      </c>
      <c r="AS10" s="25">
        <f>(SUM('[1]4412Imp'!AQ$47:AQ$47)+SUM('[1]4412Imp'!AQ$105:AQ$105))</f>
        <v>96.378148999999993</v>
      </c>
      <c r="AT10" s="25">
        <f>(SUM('[1]4412Imp'!AR$47:AR$47)+SUM('[1]4412Imp'!AR$105:AR$105))</f>
        <v>110.952473</v>
      </c>
      <c r="AU10" s="25">
        <f>(SUM('[1]4412Imp'!AS$47:AS$47)+SUM('[1]4412Imp'!AS$105:AS$105))</f>
        <v>138.938636</v>
      </c>
      <c r="AV10" s="25">
        <f>(SUM('[1]4412Imp'!AT$47:AT$47)+SUM('[1]4412Imp'!AT$105:AT$105))</f>
        <v>0</v>
      </c>
      <c r="AW10" s="25">
        <f>(SUM('[1]4412Imp'!AU$47:AU$47)+SUM('[1]4412Imp'!AU$105:AU$105))</f>
        <v>0</v>
      </c>
      <c r="AX10" s="25">
        <f>(SUM('[1]4412Imp'!AV$47:AV$47)+SUM('[1]4412Imp'!AV$105:AV$105))</f>
        <v>0</v>
      </c>
      <c r="AY10" s="25">
        <f>(SUM('[1]4412Imp'!AW$47:AW$47)+SUM('[1]4412Imp'!AW$105:AW$105))</f>
        <v>0</v>
      </c>
      <c r="AZ10" s="25">
        <f>(SUM('[1]4412Imp'!AX$47:AX$47)+SUM('[1]4412Imp'!AX$105:AX$105))</f>
        <v>0</v>
      </c>
      <c r="BA10" s="25">
        <f>(SUM('[1]4412Imp'!AY$47:AY$47)+SUM('[1]4412Imp'!AY$105:AY$105))</f>
        <v>0</v>
      </c>
      <c r="BB10" s="25">
        <f>(SUM('[1]4412Imp'!AZ$47:AZ$47)+SUM('[1]4412Imp'!AZ$105:AZ$105))</f>
        <v>0</v>
      </c>
      <c r="BC10" s="25">
        <f>(SUM('[1]4412Imp'!BA$47:BA$47)+SUM('[1]4412Imp'!BA$105:BA$105))</f>
        <v>0</v>
      </c>
      <c r="BD10" s="108"/>
    </row>
    <row r="11" spans="1:56">
      <c r="B11" s="115" t="s">
        <v>24</v>
      </c>
      <c r="C11" s="16">
        <f>1/$A$1*'[1]4412Imp'!B$109</f>
        <v>3.5824412799999997E-2</v>
      </c>
      <c r="D11" s="12">
        <f>1/$A$1*'[1]4412Imp'!C$109</f>
        <v>2.6482637099999998E-2</v>
      </c>
      <c r="E11" s="12">
        <f>1/$A$1*'[1]4412Imp'!D$109</f>
        <v>2.85676043E-2</v>
      </c>
      <c r="F11" s="12">
        <f>1/$A$1*'[1]4412Imp'!E$109</f>
        <v>9.0243874999999998E-3</v>
      </c>
      <c r="G11" s="12">
        <f>1/$A$1*'[1]4412Imp'!F$109</f>
        <v>3.2728704999999995E-3</v>
      </c>
      <c r="H11" s="12">
        <f>1/$A$1*'[1]4412Imp'!G$109</f>
        <v>6.9229549999999995E-4</v>
      </c>
      <c r="I11" s="12">
        <f>1/$A$1*'[1]4412Imp'!H$109</f>
        <v>3.6200000000000002E-4</v>
      </c>
      <c r="J11" s="12">
        <f>1/$A$1*'[1]4412Imp'!I$109</f>
        <v>4.1154115E-3</v>
      </c>
      <c r="K11" s="12">
        <f>1/$A$1*'[1]4412Imp'!J$109</f>
        <v>6.3757972999999996E-3</v>
      </c>
      <c r="L11" s="12">
        <f>1/$A$1*'[1]4412Imp'!K$109</f>
        <v>4.0831551999999998E-3</v>
      </c>
      <c r="M11" s="12">
        <f>1/$A$1*'[1]4412Imp'!L$109</f>
        <v>1.0682806799999998E-2</v>
      </c>
      <c r="N11" s="12">
        <f>1/$A$1*'[1]4412Imp'!M$109</f>
        <v>8.9308122999999986E-3</v>
      </c>
      <c r="O11" s="12">
        <f>1/$A$1*'[1]4412Imp'!N$109</f>
        <v>6.8072606999999997E-3</v>
      </c>
      <c r="P11" s="12">
        <f>1/$A$1*'[1]4412Imp'!O$109</f>
        <v>1.3908356000000002E-3</v>
      </c>
      <c r="Q11" s="12">
        <f>1/$A$1*'[1]4412Imp'!P$109</f>
        <v>2.7958251999999997E-3</v>
      </c>
      <c r="R11" s="12">
        <f>1/$A$1*'[1]4412Imp'!Q$109</f>
        <v>7.9018464000000007E-3</v>
      </c>
      <c r="S11" s="12">
        <f>1/$A$1*'[1]4412Imp'!R$109</f>
        <v>1.09178902E-2</v>
      </c>
      <c r="T11" s="12">
        <f>1/$A$1*'[1]4412Imp'!S$109</f>
        <v>9.7215957999999998E-3</v>
      </c>
      <c r="U11" s="12">
        <f>1/$A$1*'[1]4412Imp'!T$109</f>
        <v>0</v>
      </c>
      <c r="V11" s="12">
        <f>1/$A$1*'[1]4412Imp'!U$109</f>
        <v>0</v>
      </c>
      <c r="W11" s="12">
        <f>1/$A$1*'[1]4412Imp'!V$109</f>
        <v>0</v>
      </c>
      <c r="X11" s="12">
        <f>1/$A$1*'[1]4412Imp'!W$109</f>
        <v>0</v>
      </c>
      <c r="Y11" s="12">
        <f>1/$A$1*'[1]4412Imp'!X$109</f>
        <v>0</v>
      </c>
      <c r="Z11" s="12">
        <f>1/$A$1*'[1]4412Imp'!Y$109</f>
        <v>0</v>
      </c>
      <c r="AA11" s="12">
        <f>1/$A$1*'[1]4412Imp'!Z$109</f>
        <v>0</v>
      </c>
      <c r="AB11" s="12">
        <f>1/$A$1*'[1]4412Imp'!AA$109</f>
        <v>0</v>
      </c>
      <c r="AC11" s="59"/>
      <c r="AD11" s="25">
        <f>'[1]4412Imp'!AB$109</f>
        <v>0</v>
      </c>
      <c r="AE11" s="39">
        <f>'[1]4412Imp'!AC$109</f>
        <v>5.1393999999999995E-2</v>
      </c>
      <c r="AF11" s="39">
        <f>'[1]4412Imp'!AD$109</f>
        <v>0.50880599999999998</v>
      </c>
      <c r="AG11" s="39">
        <f>'[1]4412Imp'!AE$109</f>
        <v>0.153556</v>
      </c>
      <c r="AH11" s="39">
        <f>'[1]4412Imp'!AF$109</f>
        <v>5.7819999999999998E-3</v>
      </c>
      <c r="AI11" s="39">
        <f>'[1]4412Imp'!AG$109</f>
        <v>8.6122999999999991E-2</v>
      </c>
      <c r="AJ11" s="39">
        <f>'[1]4412Imp'!AH$109</f>
        <v>0.30352899999999999</v>
      </c>
      <c r="AK11" s="39">
        <f>'[1]4412Imp'!AI$109</f>
        <v>0.93235099999999993</v>
      </c>
      <c r="AL11" s="39">
        <f>'[1]4412Imp'!AJ$109</f>
        <v>0.29907499999999998</v>
      </c>
      <c r="AM11" s="39">
        <f>'[1]4412Imp'!AK$109</f>
        <v>0.10220699999999999</v>
      </c>
      <c r="AN11" s="39">
        <f>'[1]4412Imp'!AL$109</f>
        <v>0.20937999999999998</v>
      </c>
      <c r="AO11" s="39">
        <f>'[1]4412Imp'!AM$109</f>
        <v>0.44544699999999998</v>
      </c>
      <c r="AP11" s="39">
        <f>'[1]4412Imp'!AN$109</f>
        <v>2.246521</v>
      </c>
      <c r="AQ11" s="39">
        <f>'[1]4412Imp'!AO$109</f>
        <v>0.73678199999999994</v>
      </c>
      <c r="AR11" s="39">
        <f>'[1]4412Imp'!AP$109</f>
        <v>0.54410199999999997</v>
      </c>
      <c r="AS11" s="39">
        <f>'[1]4412Imp'!AQ$109</f>
        <v>6.016902</v>
      </c>
      <c r="AT11" s="39">
        <f>'[1]4412Imp'!AR$109</f>
        <v>10.007135</v>
      </c>
      <c r="AU11" s="39">
        <f>'[1]4412Imp'!AS$109</f>
        <v>9.9001159999999988</v>
      </c>
      <c r="AV11" s="39">
        <f>'[1]4412Imp'!AT$109</f>
        <v>0</v>
      </c>
      <c r="AW11" s="39">
        <f>'[1]4412Imp'!AU$109</f>
        <v>0</v>
      </c>
      <c r="AX11" s="39">
        <f>'[1]4412Imp'!AV$109</f>
        <v>0</v>
      </c>
      <c r="AY11" s="39">
        <f>'[1]4412Imp'!AW$109</f>
        <v>0</v>
      </c>
      <c r="AZ11" s="39">
        <f>'[1]4412Imp'!AX$109</f>
        <v>0</v>
      </c>
      <c r="BA11" s="39">
        <f>'[1]4412Imp'!AY$109</f>
        <v>0</v>
      </c>
      <c r="BB11" s="39">
        <f>'[1]4412Imp'!AZ$109</f>
        <v>0</v>
      </c>
      <c r="BC11" s="39">
        <f>'[1]4412Imp'!BA$109</f>
        <v>0</v>
      </c>
      <c r="BD11" s="108"/>
    </row>
    <row r="12" spans="1:56">
      <c r="B12" s="115" t="s">
        <v>79</v>
      </c>
      <c r="C12" s="16">
        <f>1/$A$1*'[1]4412Imp'!B$138</f>
        <v>4.44E-4</v>
      </c>
      <c r="D12" s="12">
        <f>1/$A$1*'[1]4412Imp'!C$138</f>
        <v>1.7730000000000001E-3</v>
      </c>
      <c r="E12" s="12">
        <f>1/$A$1*'[1]4412Imp'!D$138</f>
        <v>8.1400000000000005E-4</v>
      </c>
      <c r="F12" s="12">
        <f>1/$A$1*'[1]4412Imp'!E$138</f>
        <v>3.5480000000000004E-3</v>
      </c>
      <c r="G12" s="12">
        <f>1/$A$1*'[1]4412Imp'!F$138</f>
        <v>0</v>
      </c>
      <c r="H12" s="12">
        <f>1/$A$1*'[1]4412Imp'!G$138</f>
        <v>1.1199999999999999E-3</v>
      </c>
      <c r="I12" s="12">
        <f>1/$A$1*'[1]4412Imp'!H$138</f>
        <v>1.8487964011667515E-3</v>
      </c>
      <c r="J12" s="12">
        <f>1/$A$1*'[1]4412Imp'!I$138</f>
        <v>5.2450000000000005E-3</v>
      </c>
      <c r="K12" s="12">
        <f>1/$A$1*'[1]4412Imp'!J$138</f>
        <v>5.3119739999999997E-3</v>
      </c>
      <c r="L12" s="12">
        <f>1/$A$1*'[1]4412Imp'!K$138</f>
        <v>9.6959999999999998E-3</v>
      </c>
      <c r="M12" s="12">
        <f>1/$A$1*'[1]4412Imp'!L$138</f>
        <v>9.3147486000000005E-3</v>
      </c>
      <c r="N12" s="12">
        <f>1/$A$1*'[1]4412Imp'!M$138</f>
        <v>6.4642595238095235E-3</v>
      </c>
      <c r="O12" s="12">
        <f>1/$A$1*'[1]4412Imp'!N$138</f>
        <v>6.4310000000000001E-3</v>
      </c>
      <c r="P12" s="12">
        <f>1/$A$1*'[1]4412Imp'!O$138</f>
        <v>1.50605636E-2</v>
      </c>
      <c r="Q12" s="12">
        <f>1/$A$1*'[1]4412Imp'!P$138</f>
        <v>2.7344447399999999E-2</v>
      </c>
      <c r="R12" s="12">
        <f>1/$A$1*'[1]4412Imp'!Q$138</f>
        <v>1.5371999999999995E-2</v>
      </c>
      <c r="S12" s="12">
        <f>1/$A$1*'[1]4412Imp'!R$138</f>
        <v>9.3114974000000003E-3</v>
      </c>
      <c r="T12" s="12">
        <f>1/$A$1*'[1]4412Imp'!S$138</f>
        <v>9.1413699999999994E-3</v>
      </c>
      <c r="U12" s="12">
        <f>1/$A$1*'[1]4412Imp'!T$138</f>
        <v>0</v>
      </c>
      <c r="V12" s="12">
        <f>1/$A$1*'[1]4412Imp'!U$138</f>
        <v>0</v>
      </c>
      <c r="W12" s="12">
        <f>1/$A$1*'[1]4412Imp'!V$138</f>
        <v>0</v>
      </c>
      <c r="X12" s="12">
        <f>1/$A$1*'[1]4412Imp'!W$138</f>
        <v>0</v>
      </c>
      <c r="Y12" s="12">
        <f>1/$A$1*'[1]4412Imp'!X$138</f>
        <v>0</v>
      </c>
      <c r="Z12" s="12">
        <f>1/$A$1*'[1]4412Imp'!Y$138</f>
        <v>0</v>
      </c>
      <c r="AA12" s="12">
        <f>1/$A$1*'[1]4412Imp'!Z$138</f>
        <v>0</v>
      </c>
      <c r="AB12" s="12">
        <f>1/$A$1*'[1]4412Imp'!AA$138</f>
        <v>0</v>
      </c>
      <c r="AC12" s="59"/>
      <c r="AD12" s="25">
        <f>'[1]4412Imp'!AB$138</f>
        <v>0.11599999999999999</v>
      </c>
      <c r="AE12" s="39">
        <f>'[1]4412Imp'!AC$138</f>
        <v>3.2781999999999999E-2</v>
      </c>
      <c r="AF12" s="39">
        <f>'[1]4412Imp'!AD$138</f>
        <v>0.122916</v>
      </c>
      <c r="AG12" s="39">
        <f>'[1]4412Imp'!AE$138</f>
        <v>0.48930599999999996</v>
      </c>
      <c r="AH12" s="39">
        <f>'[1]4412Imp'!AF$138</f>
        <v>1.087089</v>
      </c>
      <c r="AI12" s="39">
        <f>'[1]4412Imp'!AG$138</f>
        <v>1.4020159999999999</v>
      </c>
      <c r="AJ12" s="39">
        <f>'[1]4412Imp'!AH$138</f>
        <v>1.352166</v>
      </c>
      <c r="AK12" s="39">
        <f>'[1]4412Imp'!AI$138</f>
        <v>2.2656869999999998</v>
      </c>
      <c r="AL12" s="39">
        <f>'[1]4412Imp'!AJ$138</f>
        <v>2.9649289999999997</v>
      </c>
      <c r="AM12" s="39">
        <f>'[1]4412Imp'!AK$138</f>
        <v>2.3195109999999999</v>
      </c>
      <c r="AN12" s="39">
        <f>'[1]4412Imp'!AL$138</f>
        <v>2.1698399999999998</v>
      </c>
      <c r="AO12" s="39">
        <f>'[1]4412Imp'!AM$138</f>
        <v>2.248891</v>
      </c>
      <c r="AP12" s="39">
        <f>'[1]4412Imp'!AN$138</f>
        <v>0.80500799999999995</v>
      </c>
      <c r="AQ12" s="39">
        <f>'[1]4412Imp'!AO$138</f>
        <v>6.1773889999999998</v>
      </c>
      <c r="AR12" s="39">
        <f>'[1]4412Imp'!AP$138</f>
        <v>13.595452999999999</v>
      </c>
      <c r="AS12" s="39">
        <f>'[1]4412Imp'!AQ$138</f>
        <v>7.3192449999999996</v>
      </c>
      <c r="AT12" s="39">
        <f>'[1]4412Imp'!AR$138</f>
        <v>3.123297</v>
      </c>
      <c r="AU12" s="39">
        <f>'[1]4412Imp'!AS$138</f>
        <v>3.2024349999999999</v>
      </c>
      <c r="AV12" s="39">
        <f>'[1]4412Imp'!AT$138</f>
        <v>0</v>
      </c>
      <c r="AW12" s="39">
        <f>'[1]4412Imp'!AU$138</f>
        <v>0</v>
      </c>
      <c r="AX12" s="39">
        <f>'[1]4412Imp'!AV$138</f>
        <v>0</v>
      </c>
      <c r="AY12" s="39">
        <f>'[1]4412Imp'!AW$138</f>
        <v>0</v>
      </c>
      <c r="AZ12" s="39">
        <f>'[1]4412Imp'!AX$138</f>
        <v>0</v>
      </c>
      <c r="BA12" s="39">
        <f>'[1]4412Imp'!AY$138</f>
        <v>0</v>
      </c>
      <c r="BB12" s="39">
        <f>'[1]4412Imp'!AZ$138</f>
        <v>0</v>
      </c>
      <c r="BC12" s="39">
        <f>'[1]4412Imp'!BA$138</f>
        <v>0</v>
      </c>
      <c r="BD12" s="108"/>
    </row>
    <row r="13" spans="1:56">
      <c r="B13" s="116" t="s">
        <v>20</v>
      </c>
      <c r="C13" s="117">
        <f t="shared" ref="C13:AB13" si="2">SUM(C9:C9)-SUM(C10:C12)</f>
        <v>9.7080640000000301E-4</v>
      </c>
      <c r="D13" s="45">
        <f t="shared" si="2"/>
        <v>1.0080482000000002E-3</v>
      </c>
      <c r="E13" s="45">
        <f t="shared" si="2"/>
        <v>1.1726862000000018E-3</v>
      </c>
      <c r="F13" s="45">
        <f t="shared" si="2"/>
        <v>6.8253974594594674E-4</v>
      </c>
      <c r="G13" s="45">
        <f t="shared" si="2"/>
        <v>3.5497940291528002E-3</v>
      </c>
      <c r="H13" s="45">
        <f t="shared" si="2"/>
        <v>5.2010893286584953E-3</v>
      </c>
      <c r="I13" s="45">
        <f t="shared" si="2"/>
        <v>6.0615356042837965E-3</v>
      </c>
      <c r="J13" s="45">
        <f t="shared" si="2"/>
        <v>7.0735523768891417E-3</v>
      </c>
      <c r="K13" s="45">
        <f t="shared" si="2"/>
        <v>5.3388155221796435E-3</v>
      </c>
      <c r="L13" s="45">
        <f t="shared" si="2"/>
        <v>6.1308531155584572E-3</v>
      </c>
      <c r="M13" s="45">
        <f t="shared" si="2"/>
        <v>3.3360154054229429E-3</v>
      </c>
      <c r="N13" s="45">
        <f t="shared" si="2"/>
        <v>2.3979867999999738E-3</v>
      </c>
      <c r="O13" s="45">
        <f t="shared" si="2"/>
        <v>1.0353586408996807E-3</v>
      </c>
      <c r="P13" s="45">
        <f t="shared" si="2"/>
        <v>1.3854739175042097E-3</v>
      </c>
      <c r="Q13" s="13">
        <f t="shared" si="2"/>
        <v>2.3622412435325701E-3</v>
      </c>
      <c r="R13" s="13">
        <f t="shared" si="2"/>
        <v>7.0687439597671986E-3</v>
      </c>
      <c r="S13" s="13">
        <f t="shared" si="2"/>
        <v>1.5387739580234316E-3</v>
      </c>
      <c r="T13" s="13">
        <f t="shared" si="2"/>
        <v>1.3576142400288926E-3</v>
      </c>
      <c r="U13" s="13">
        <f t="shared" si="2"/>
        <v>0</v>
      </c>
      <c r="V13" s="13" t="e">
        <f t="shared" si="2"/>
        <v>#DIV/0!</v>
      </c>
      <c r="W13" s="13" t="e">
        <f t="shared" si="2"/>
        <v>#DIV/0!</v>
      </c>
      <c r="X13" s="13" t="e">
        <f t="shared" si="2"/>
        <v>#DIV/0!</v>
      </c>
      <c r="Y13" s="13" t="e">
        <f t="shared" si="2"/>
        <v>#DIV/0!</v>
      </c>
      <c r="Z13" s="13" t="e">
        <f t="shared" si="2"/>
        <v>#DIV/0!</v>
      </c>
      <c r="AA13" s="13" t="e">
        <f t="shared" si="2"/>
        <v>#DIV/0!</v>
      </c>
      <c r="AB13" s="13" t="e">
        <f t="shared" si="2"/>
        <v>#DIV/0!</v>
      </c>
      <c r="AC13" s="59"/>
      <c r="AD13" s="26">
        <f t="shared" ref="AD13:BC13" si="3">SUM(AD9:AD9)-SUM(AD10:AD12)</f>
        <v>0</v>
      </c>
      <c r="AE13" s="40">
        <f t="shared" si="3"/>
        <v>0.75117099999999992</v>
      </c>
      <c r="AF13" s="40">
        <f t="shared" si="3"/>
        <v>0.60587600000000019</v>
      </c>
      <c r="AG13" s="40">
        <f t="shared" si="3"/>
        <v>1.0691779999999997</v>
      </c>
      <c r="AH13" s="40">
        <f t="shared" si="3"/>
        <v>1.2296719999999999</v>
      </c>
      <c r="AI13" s="40">
        <f t="shared" si="3"/>
        <v>2.3952819999999999</v>
      </c>
      <c r="AJ13" s="40">
        <f t="shared" si="3"/>
        <v>5.3079709999999984</v>
      </c>
      <c r="AK13" s="40">
        <f t="shared" si="3"/>
        <v>4.9556650000000033</v>
      </c>
      <c r="AL13" s="40">
        <f t="shared" si="3"/>
        <v>3.7019629999999921</v>
      </c>
      <c r="AM13" s="40">
        <f t="shared" si="3"/>
        <v>2.9383410000000012</v>
      </c>
      <c r="AN13" s="40">
        <f t="shared" si="3"/>
        <v>1.9456199999999981</v>
      </c>
      <c r="AO13" s="40">
        <f t="shared" si="3"/>
        <v>1.3571799999999996</v>
      </c>
      <c r="AP13" s="40">
        <f t="shared" si="3"/>
        <v>5.2066649999999868</v>
      </c>
      <c r="AQ13" s="40">
        <f t="shared" si="3"/>
        <v>5.1190610000000021</v>
      </c>
      <c r="AR13" s="40">
        <f t="shared" si="3"/>
        <v>1.2713030000000032</v>
      </c>
      <c r="AS13" s="40">
        <f t="shared" si="3"/>
        <v>1.4459080000000029</v>
      </c>
      <c r="AT13" s="40">
        <f t="shared" si="3"/>
        <v>1.3859080000000006</v>
      </c>
      <c r="AU13" s="40">
        <f t="shared" si="3"/>
        <v>2.0955150000000344</v>
      </c>
      <c r="AV13" s="40">
        <f t="shared" si="3"/>
        <v>0</v>
      </c>
      <c r="AW13" s="40">
        <f t="shared" si="3"/>
        <v>0</v>
      </c>
      <c r="AX13" s="40">
        <f t="shared" si="3"/>
        <v>0</v>
      </c>
      <c r="AY13" s="40">
        <f t="shared" si="3"/>
        <v>0</v>
      </c>
      <c r="AZ13" s="40">
        <f t="shared" si="3"/>
        <v>0</v>
      </c>
      <c r="BA13" s="40">
        <f t="shared" si="3"/>
        <v>0</v>
      </c>
      <c r="BB13" s="40">
        <f t="shared" si="3"/>
        <v>0</v>
      </c>
      <c r="BC13" s="40">
        <f t="shared" si="3"/>
        <v>0</v>
      </c>
      <c r="BD13" s="108"/>
    </row>
    <row r="14" spans="1:56" ht="17.149999999999999" customHeight="1">
      <c r="B14" s="120" t="s">
        <v>219</v>
      </c>
      <c r="C14" s="21">
        <f>1/$A$1*'[1]4412Imp'!B$264</f>
        <v>0</v>
      </c>
      <c r="D14" s="33">
        <f>1/$A$1*'[1]4412Imp'!C$264</f>
        <v>3.2006666666666673E-5</v>
      </c>
      <c r="E14" s="33">
        <f>1/$A$1*'[1]4412Imp'!D$264</f>
        <v>3.632608695652174E-5</v>
      </c>
      <c r="F14" s="33">
        <f>1/$A$1*'[1]4412Imp'!E$264</f>
        <v>1.3759676521739133E-4</v>
      </c>
      <c r="G14" s="33">
        <f>1/$A$1*'[1]4412Imp'!F$264</f>
        <v>8.9913043478260886E-5</v>
      </c>
      <c r="H14" s="33">
        <f>1/$A$1*'[1]4412Imp'!G$264</f>
        <v>0</v>
      </c>
      <c r="I14" s="33">
        <f>1/$A$1*'[1]4412Imp'!H$264</f>
        <v>1.6980086956521739E-4</v>
      </c>
      <c r="J14" s="33">
        <f>1/$A$1*'[1]4412Imp'!I$264</f>
        <v>7.6400000000000014E-5</v>
      </c>
      <c r="K14" s="33">
        <f>1/$A$1*'[1]4412Imp'!J$264</f>
        <v>8.1848115942029001E-5</v>
      </c>
      <c r="L14" s="33">
        <f>1/$A$1*'[1]4412Imp'!K$264</f>
        <v>1.7516521739130436E-4</v>
      </c>
      <c r="M14" s="33">
        <f>1/$A$1*'[1]4412Imp'!L$264</f>
        <v>1.7006000000000004E-4</v>
      </c>
      <c r="N14" s="33">
        <f>1/$A$1*'[1]4412Imp'!M$264</f>
        <v>3.2568000000000007E-4</v>
      </c>
      <c r="O14" s="33">
        <f>1/$A$1*'[1]4412Imp'!N$264</f>
        <v>1.0758000000000001E-4</v>
      </c>
      <c r="P14" s="33">
        <f>1/$A$1*'[1]4412Imp'!O$264</f>
        <v>1.5638000000000004E-4</v>
      </c>
      <c r="Q14" s="33">
        <f>1/$A$1*'[1]4412Imp'!P$264</f>
        <v>5.8322000000000007E-4</v>
      </c>
      <c r="R14" s="33">
        <f>1/$A$1*'[1]4412Imp'!Q$264</f>
        <v>1.9324083333333334E-4</v>
      </c>
      <c r="S14" s="33">
        <f>1/$A$1*'[1]4412Imp'!R$264</f>
        <v>1.8386535353535357E-4</v>
      </c>
      <c r="T14" s="33">
        <f>1/$A$1*'[1]4412Imp'!S$264</f>
        <v>5.9493799999999998E-3</v>
      </c>
      <c r="U14" s="33">
        <f>1/$A$1*'[1]4412Imp'!T$264</f>
        <v>0</v>
      </c>
      <c r="V14" s="33">
        <f>1/$A$1*'[1]4412Imp'!U$264</f>
        <v>0</v>
      </c>
      <c r="W14" s="33">
        <f>1/$A$1*'[1]4412Imp'!V$264</f>
        <v>0</v>
      </c>
      <c r="X14" s="33">
        <f>1/$A$1*'[1]4412Imp'!W$264</f>
        <v>0</v>
      </c>
      <c r="Y14" s="33">
        <f>1/$A$1*'[1]4412Imp'!X$264</f>
        <v>0</v>
      </c>
      <c r="Z14" s="33">
        <f>1/$A$1*'[1]4412Imp'!Y$264</f>
        <v>0</v>
      </c>
      <c r="AA14" s="33">
        <f>1/$A$1*'[1]4412Imp'!Z$264</f>
        <v>0</v>
      </c>
      <c r="AB14" s="33">
        <f>1/$A$1*'[1]4412Imp'!AA$264</f>
        <v>0</v>
      </c>
      <c r="AC14" s="63"/>
      <c r="AD14" s="27">
        <f>'[1]4412Imp'!AB$264</f>
        <v>0.152</v>
      </c>
      <c r="AE14" s="41">
        <f>'[1]4412Imp'!AC$264</f>
        <v>5.9039999999999995E-2</v>
      </c>
      <c r="AF14" s="41">
        <f>'[1]4412Imp'!AD$264</f>
        <v>0.14833499999999997</v>
      </c>
      <c r="AG14" s="41">
        <f>'[1]4412Imp'!AE$264</f>
        <v>2.8004999999999999E-2</v>
      </c>
      <c r="AH14" s="41">
        <f>'[1]4412Imp'!AF$264</f>
        <v>2.9099999999999997E-2</v>
      </c>
      <c r="AI14" s="41">
        <f>'[1]4412Imp'!AG$264</f>
        <v>3.7767000000000002E-2</v>
      </c>
      <c r="AJ14" s="41">
        <f>'[1]4412Imp'!AH$264</f>
        <v>0.15496799999999999</v>
      </c>
      <c r="AK14" s="41">
        <f>'[1]4412Imp'!AI$264</f>
        <v>0.56045100000000003</v>
      </c>
      <c r="AL14" s="41">
        <f>'[1]4412Imp'!AJ$264</f>
        <v>1.028565</v>
      </c>
      <c r="AM14" s="41">
        <f>'[1]4412Imp'!AK$264</f>
        <v>0.50934499999999994</v>
      </c>
      <c r="AN14" s="41">
        <f>'[1]4412Imp'!AL$264</f>
        <v>0.46265000000000001</v>
      </c>
      <c r="AO14" s="41">
        <f>'[1]4412Imp'!AM$264</f>
        <v>0.86916300000000002</v>
      </c>
      <c r="AP14" s="41">
        <f>'[1]4412Imp'!AN$264</f>
        <v>0.69298099999999996</v>
      </c>
      <c r="AQ14" s="41">
        <f>'[1]4412Imp'!AO$264</f>
        <v>1.7761869999999997</v>
      </c>
      <c r="AR14" s="41">
        <f>'[1]4412Imp'!AP$264</f>
        <v>0.76639000000000002</v>
      </c>
      <c r="AS14" s="41">
        <f>'[1]4412Imp'!AQ$264</f>
        <v>1.0157130000000001</v>
      </c>
      <c r="AT14" s="41">
        <f>'[1]4412Imp'!AR$264</f>
        <v>1.077669</v>
      </c>
      <c r="AU14" s="41">
        <f>'[1]4412Imp'!AS$264</f>
        <v>0.87489399999999995</v>
      </c>
      <c r="AV14" s="41">
        <f>'[1]4412Imp'!AT$264</f>
        <v>0</v>
      </c>
      <c r="AW14" s="41">
        <f>'[1]4412Imp'!AU$264</f>
        <v>0</v>
      </c>
      <c r="AX14" s="41">
        <f>'[1]4412Imp'!AV$264</f>
        <v>0</v>
      </c>
      <c r="AY14" s="41">
        <f>'[1]4412Imp'!AW$264</f>
        <v>0</v>
      </c>
      <c r="AZ14" s="41">
        <f>'[1]4412Imp'!AX$264</f>
        <v>0</v>
      </c>
      <c r="BA14" s="41">
        <f>'[1]4412Imp'!AY$264</f>
        <v>0</v>
      </c>
      <c r="BB14" s="41">
        <f>'[1]4412Imp'!AZ$264</f>
        <v>0</v>
      </c>
      <c r="BC14" s="41">
        <f>'[1]4412Imp'!BA$264</f>
        <v>0</v>
      </c>
      <c r="BD14" s="108"/>
    </row>
    <row r="15" spans="1:56" ht="17.149999999999999" customHeight="1" thickBot="1">
      <c r="B15" s="136" t="s">
        <v>92</v>
      </c>
      <c r="C15" s="137">
        <f t="shared" ref="C15:AB15" si="4">C5-SUM(C6,C7,C8,C9,C14)</f>
        <v>3.0241400000005636E-5</v>
      </c>
      <c r="D15" s="138">
        <f t="shared" si="4"/>
        <v>6.6499999999997117E-5</v>
      </c>
      <c r="E15" s="138">
        <f t="shared" si="4"/>
        <v>0</v>
      </c>
      <c r="F15" s="138">
        <f t="shared" si="4"/>
        <v>1.981630000000012E-4</v>
      </c>
      <c r="G15" s="138">
        <f t="shared" si="4"/>
        <v>7.4783959999999428E-4</v>
      </c>
      <c r="H15" s="138">
        <f t="shared" si="4"/>
        <v>8.6999999999999578E-4</v>
      </c>
      <c r="I15" s="138">
        <f t="shared" si="4"/>
        <v>2.0000000000000573E-4</v>
      </c>
      <c r="J15" s="138">
        <f t="shared" si="4"/>
        <v>0</v>
      </c>
      <c r="K15" s="138">
        <f t="shared" si="4"/>
        <v>4.6605180000003354E-4</v>
      </c>
      <c r="L15" s="138">
        <f t="shared" si="4"/>
        <v>2.1046919999999358E-4</v>
      </c>
      <c r="M15" s="138">
        <f t="shared" si="4"/>
        <v>7.4353299999999067E-4</v>
      </c>
      <c r="N15" s="138">
        <f t="shared" si="4"/>
        <v>1.2570809999999655E-3</v>
      </c>
      <c r="O15" s="138">
        <f t="shared" si="4"/>
        <v>3.9260500000000143E-3</v>
      </c>
      <c r="P15" s="138">
        <f t="shared" si="4"/>
        <v>3.6069999999999436E-3</v>
      </c>
      <c r="Q15" s="138">
        <f t="shared" si="4"/>
        <v>6.0159060000000153E-3</v>
      </c>
      <c r="R15" s="138">
        <f t="shared" si="4"/>
        <v>5.3499999999999104E-3</v>
      </c>
      <c r="S15" s="138">
        <f t="shared" si="4"/>
        <v>8.4996524000001683E-3</v>
      </c>
      <c r="T15" s="138">
        <f t="shared" si="4"/>
        <v>1.5728308850000039E-2</v>
      </c>
      <c r="U15" s="138">
        <f t="shared" si="4"/>
        <v>0</v>
      </c>
      <c r="V15" s="138" t="e">
        <f t="shared" si="4"/>
        <v>#DIV/0!</v>
      </c>
      <c r="W15" s="138" t="e">
        <f t="shared" si="4"/>
        <v>#DIV/0!</v>
      </c>
      <c r="X15" s="138" t="e">
        <f t="shared" si="4"/>
        <v>#DIV/0!</v>
      </c>
      <c r="Y15" s="138" t="e">
        <f t="shared" si="4"/>
        <v>#DIV/0!</v>
      </c>
      <c r="Z15" s="138" t="e">
        <f t="shared" si="4"/>
        <v>#DIV/0!</v>
      </c>
      <c r="AA15" s="138" t="e">
        <f t="shared" si="4"/>
        <v>#DIV/0!</v>
      </c>
      <c r="AB15" s="138" t="e">
        <f t="shared" si="4"/>
        <v>#DIV/0!</v>
      </c>
      <c r="AC15" s="177"/>
      <c r="AD15" s="85">
        <f t="shared" ref="AD15:BC15" si="5">AD5-SUM(AD6,AD7,AD8,AD9,AD14)</f>
        <v>0</v>
      </c>
      <c r="AE15" s="42">
        <f t="shared" si="5"/>
        <v>2.004499999999998E-2</v>
      </c>
      <c r="AF15" s="42">
        <f t="shared" si="5"/>
        <v>3.7482000000000237E-2</v>
      </c>
      <c r="AG15" s="42">
        <f t="shared" si="5"/>
        <v>3.898400000000013E-2</v>
      </c>
      <c r="AH15" s="42">
        <f t="shared" si="5"/>
        <v>0.29067600000000038</v>
      </c>
      <c r="AI15" s="42">
        <f t="shared" si="5"/>
        <v>0.14272300000000016</v>
      </c>
      <c r="AJ15" s="42">
        <f t="shared" si="5"/>
        <v>0.458202</v>
      </c>
      <c r="AK15" s="42">
        <f t="shared" si="5"/>
        <v>0.39070500000001118</v>
      </c>
      <c r="AL15" s="42">
        <f t="shared" si="5"/>
        <v>1.5360249999999951</v>
      </c>
      <c r="AM15" s="42">
        <f t="shared" si="5"/>
        <v>0.32219599999999105</v>
      </c>
      <c r="AN15" s="42">
        <f t="shared" si="5"/>
        <v>1.7607199999999992</v>
      </c>
      <c r="AO15" s="42">
        <f t="shared" si="5"/>
        <v>2.0030020000000093</v>
      </c>
      <c r="AP15" s="42">
        <f t="shared" si="5"/>
        <v>3.473811999999981</v>
      </c>
      <c r="AQ15" s="42">
        <f t="shared" si="5"/>
        <v>3.0087020000000138</v>
      </c>
      <c r="AR15" s="42">
        <f t="shared" si="5"/>
        <v>4.2912080000000117</v>
      </c>
      <c r="AS15" s="42">
        <f t="shared" si="5"/>
        <v>4.634412999999995</v>
      </c>
      <c r="AT15" s="42">
        <f t="shared" si="5"/>
        <v>4.1745100000000548</v>
      </c>
      <c r="AU15" s="42">
        <f t="shared" si="5"/>
        <v>10.18637199999992</v>
      </c>
      <c r="AV15" s="42">
        <f t="shared" si="5"/>
        <v>0</v>
      </c>
      <c r="AW15" s="42">
        <f t="shared" si="5"/>
        <v>0</v>
      </c>
      <c r="AX15" s="42">
        <f t="shared" si="5"/>
        <v>0</v>
      </c>
      <c r="AY15" s="42">
        <f t="shared" si="5"/>
        <v>0</v>
      </c>
      <c r="AZ15" s="42">
        <f t="shared" si="5"/>
        <v>0</v>
      </c>
      <c r="BA15" s="42">
        <f t="shared" si="5"/>
        <v>0</v>
      </c>
      <c r="BB15" s="42">
        <f t="shared" si="5"/>
        <v>0</v>
      </c>
      <c r="BC15" s="42">
        <f t="shared" si="5"/>
        <v>0</v>
      </c>
      <c r="BD15" s="108"/>
    </row>
    <row r="16" spans="1:56" ht="13" thickTop="1">
      <c r="Q16" s="175"/>
      <c r="R16" s="175"/>
      <c r="S16" s="175"/>
      <c r="T16" s="175"/>
      <c r="U16" s="175"/>
      <c r="V16" s="175"/>
      <c r="W16" s="175"/>
      <c r="X16" s="175"/>
      <c r="Y16" s="175"/>
      <c r="Z16" s="175"/>
      <c r="AA16" s="175"/>
      <c r="AB16" s="175"/>
      <c r="AC16" s="175"/>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row>
    <row r="17" spans="17:55">
      <c r="Q17" s="175"/>
      <c r="R17" s="175"/>
      <c r="S17" s="175"/>
      <c r="T17" s="175"/>
      <c r="U17" s="175"/>
      <c r="V17" s="175"/>
      <c r="W17" s="175"/>
      <c r="X17" s="175"/>
      <c r="Y17" s="175"/>
      <c r="Z17" s="175"/>
      <c r="AA17" s="175"/>
      <c r="AB17" s="175"/>
      <c r="AC17" s="175"/>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row>
    <row r="18" spans="17:55">
      <c r="Q18" s="175"/>
      <c r="R18" s="175"/>
      <c r="S18" s="175"/>
      <c r="T18" s="175"/>
      <c r="U18" s="175"/>
      <c r="V18" s="175"/>
      <c r="W18" s="175"/>
      <c r="X18" s="175"/>
      <c r="Y18" s="175"/>
      <c r="Z18" s="175"/>
      <c r="AA18" s="175"/>
      <c r="AB18" s="175"/>
      <c r="AC18" s="175"/>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row>
    <row r="19" spans="17:55">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row>
    <row r="20" spans="17:55">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17:55">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row>
    <row r="22" spans="17:55">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row>
    <row r="23" spans="17:55">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row>
    <row r="24" spans="17:55">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row>
    <row r="25" spans="17:55">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spans="17:55">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17:55">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17:55">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17:55">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17:55">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17:55">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17:55">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30:55">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24"/>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v>1</v>
      </c>
      <c r="B1" s="104"/>
    </row>
    <row r="2" spans="1:56" s="107" customFormat="1" ht="16" thickTop="1">
      <c r="A2" s="9"/>
      <c r="B2" s="226" t="s">
        <v>41</v>
      </c>
      <c r="C2" s="220" t="s">
        <v>203</v>
      </c>
      <c r="D2" s="221"/>
      <c r="E2" s="221"/>
      <c r="F2" s="221"/>
      <c r="G2" s="221"/>
      <c r="H2" s="221"/>
      <c r="I2" s="221"/>
      <c r="J2" s="221"/>
      <c r="K2" s="221"/>
      <c r="L2" s="221"/>
      <c r="M2" s="221"/>
      <c r="N2" s="221"/>
      <c r="O2" s="221"/>
      <c r="P2" s="221"/>
      <c r="Q2" s="221"/>
      <c r="R2" s="221"/>
      <c r="S2" s="221"/>
      <c r="T2" s="221"/>
      <c r="U2" s="221"/>
      <c r="V2" s="221"/>
      <c r="W2" s="221"/>
      <c r="X2" s="221"/>
      <c r="Y2" s="221"/>
      <c r="Z2" s="221"/>
      <c r="AA2" s="221"/>
      <c r="AB2" s="221"/>
      <c r="AC2" s="134"/>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189</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25">
        <f>1/$A$1*'[1]44104411Imp'!B$263</f>
        <v>0.20293805213999994</v>
      </c>
      <c r="D5" s="52">
        <f>1/$A$1*'[1]44104411Imp'!C$263</f>
        <v>0.24774974289999999</v>
      </c>
      <c r="E5" s="52">
        <f>1/$A$1*'[1]44104411Imp'!D$263</f>
        <v>0.36962846352829931</v>
      </c>
      <c r="F5" s="52">
        <f>1/$A$1*'[1]44104411Imp'!E$263</f>
        <v>0.53292793588413556</v>
      </c>
      <c r="G5" s="52">
        <f>1/$A$1*'[1]44104411Imp'!F$263</f>
        <v>0.62118275128498357</v>
      </c>
      <c r="H5" s="52">
        <f>1/$A$1*'[1]44104411Imp'!G$263</f>
        <v>0.83890676001631848</v>
      </c>
      <c r="I5" s="52">
        <f>1/$A$1*'[1]44104411Imp'!H$263</f>
        <v>1.1327296412833234</v>
      </c>
      <c r="J5" s="52">
        <f>1/$A$1*'[1]44104411Imp'!I$263</f>
        <v>1.282390066308472</v>
      </c>
      <c r="K5" s="52">
        <f>1/$A$1*'[1]44104411Imp'!J$263</f>
        <v>1.2750333343987841</v>
      </c>
      <c r="L5" s="52">
        <f>1/$A$1*'[1]44104411Imp'!K$263</f>
        <v>1.3430590209265245</v>
      </c>
      <c r="M5" s="52">
        <f>1/$A$1*'[1]44104411Imp'!L$263</f>
        <v>1.2237908306984049</v>
      </c>
      <c r="N5" s="52">
        <f>1/$A$1*'[1]44104411Imp'!M$263</f>
        <v>1.276558025467007</v>
      </c>
      <c r="O5" s="52">
        <f>1/$A$1*'[1]44104411Imp'!N$263</f>
        <v>1.0845004240677918</v>
      </c>
      <c r="P5" s="52">
        <f>1/$A$1*'[1]44104411Imp'!O$263</f>
        <v>0.89722359680231878</v>
      </c>
      <c r="Q5" s="54">
        <f>1/$A$1*'[1]44104411Imp'!P$263</f>
        <v>0.75436136353999994</v>
      </c>
      <c r="R5" s="54">
        <f>1/$A$1*'[1]44104411Imp'!Q$263</f>
        <v>1.0701723733599999</v>
      </c>
      <c r="S5" s="54">
        <f>1/$A$1*'[1]44104411Imp'!R$263</f>
        <v>1.1193945200077857</v>
      </c>
      <c r="T5" s="54">
        <f>1/$A$1*'[1]44104411Imp'!S$263</f>
        <v>1.230077029707745</v>
      </c>
      <c r="U5" s="54">
        <f>1/$A$1*'[1]44104411Imp'!T$263</f>
        <v>0</v>
      </c>
      <c r="V5" s="54" t="e">
        <f>1/$A$1*'[1]44104411Imp'!U$263</f>
        <v>#DIV/0!</v>
      </c>
      <c r="W5" s="54" t="e">
        <f>1/$A$1*'[1]44104411Imp'!V$263</f>
        <v>#DIV/0!</v>
      </c>
      <c r="X5" s="54" t="e">
        <f>1/$A$1*'[1]44104411Imp'!W$263</f>
        <v>#DIV/0!</v>
      </c>
      <c r="Y5" s="54" t="e">
        <f>1/$A$1*'[1]44104411Imp'!X$263</f>
        <v>#DIV/0!</v>
      </c>
      <c r="Z5" s="54" t="e">
        <f>1/$A$1*'[1]44104411Imp'!Y$263</f>
        <v>#DIV/0!</v>
      </c>
      <c r="AA5" s="54" t="e">
        <f>1/$A$1*'[1]44104411Imp'!Z$263</f>
        <v>#DIV/0!</v>
      </c>
      <c r="AB5" s="54" t="e">
        <f>1/$A$1*'[1]44104411Imp'!AA$263</f>
        <v>#DIV/0!</v>
      </c>
      <c r="AC5" s="95"/>
      <c r="AD5" s="66">
        <f>1/1000*'[1]44104411Imp'!AB$263</f>
        <v>2.8142999999999994E-2</v>
      </c>
      <c r="AE5" s="67">
        <f>1/1000*'[1]44104411Imp'!AC$263</f>
        <v>3.2741782000000011E-2</v>
      </c>
      <c r="AF5" s="67">
        <f>1/1000*'[1]44104411Imp'!AD$263</f>
        <v>4.4792481999999988E-2</v>
      </c>
      <c r="AG5" s="67">
        <f>1/1000*'[1]44104411Imp'!AE$263</f>
        <v>4.9530944999999993E-2</v>
      </c>
      <c r="AH5" s="67">
        <f>1/1000*'[1]44104411Imp'!AF$263</f>
        <v>8.0311360999999998E-2</v>
      </c>
      <c r="AI5" s="67">
        <f>1/1000*'[1]44104411Imp'!AG$263</f>
        <v>9.7915723999999996E-2</v>
      </c>
      <c r="AJ5" s="67">
        <f>1/1000*'[1]44104411Imp'!AH$263</f>
        <v>0.12254386400000002</v>
      </c>
      <c r="AK5" s="67">
        <f>1/1000*'[1]44104411Imp'!AI$263</f>
        <v>0.17094981399999998</v>
      </c>
      <c r="AL5" s="67">
        <f>1/1000*'[1]44104411Imp'!AJ$263</f>
        <v>0.18235741799999997</v>
      </c>
      <c r="AM5" s="67">
        <f>1/1000*'[1]44104411Imp'!AK$263</f>
        <v>0.16559357999999999</v>
      </c>
      <c r="AN5" s="67">
        <f>1/1000*'[1]44104411Imp'!AL$263</f>
        <v>0.19200658000000001</v>
      </c>
      <c r="AO5" s="67">
        <f>1/1000*'[1]44104411Imp'!AM$263</f>
        <v>0.21457557799999999</v>
      </c>
      <c r="AP5" s="67">
        <f>1/1000*'[1]44104411Imp'!AN$263</f>
        <v>0.20483138299999995</v>
      </c>
      <c r="AQ5" s="67">
        <f>1/1000*'[1]44104411Imp'!AO$263</f>
        <v>0.17615968899999998</v>
      </c>
      <c r="AR5" s="67">
        <f>1/1000*'[1]44104411Imp'!AP$263</f>
        <v>0.16981284300000002</v>
      </c>
      <c r="AS5" s="67">
        <f>1/1000*'[1]44104411Imp'!AQ$263</f>
        <v>0.20222888700000005</v>
      </c>
      <c r="AT5" s="67">
        <f>1/1000*'[1]44104411Imp'!AR$263</f>
        <v>0.20667546099999998</v>
      </c>
      <c r="AU5" s="67">
        <f>1/1000*'[1]44104411Imp'!AS$263</f>
        <v>0.24481520800000006</v>
      </c>
      <c r="AV5" s="67">
        <f>1/1000*'[1]44104411Imp'!AT$263</f>
        <v>0</v>
      </c>
      <c r="AW5" s="67">
        <f>1/1000*'[1]44104411Imp'!AU$263</f>
        <v>0</v>
      </c>
      <c r="AX5" s="67">
        <f>1/1000*'[1]44104411Imp'!AV$263</f>
        <v>0</v>
      </c>
      <c r="AY5" s="67">
        <f>1/1000*'[1]44104411Imp'!AW$263</f>
        <v>0</v>
      </c>
      <c r="AZ5" s="67">
        <f>1/1000*'[1]44104411Imp'!AX$263</f>
        <v>0</v>
      </c>
      <c r="BA5" s="67">
        <f>1/1000*'[1]44104411Imp'!AY$263</f>
        <v>0</v>
      </c>
      <c r="BB5" s="67">
        <f>1/1000*'[1]44104411Imp'!AZ$263</f>
        <v>0</v>
      </c>
      <c r="BC5" s="67">
        <f>1/1000*'[1]44104411Imp'!BA$263</f>
        <v>0</v>
      </c>
      <c r="BD5" s="108"/>
    </row>
    <row r="6" spans="1:56" ht="17.149999999999999" customHeight="1" thickTop="1">
      <c r="B6" s="112" t="s">
        <v>91</v>
      </c>
      <c r="C6" s="113">
        <f>1/$A$1*'[1]44104411Imp'!B$266</f>
        <v>0</v>
      </c>
      <c r="D6" s="30">
        <f>1/$A$1*'[1]44104411Imp'!C$266</f>
        <v>0</v>
      </c>
      <c r="E6" s="30">
        <f>1/$A$1*'[1]44104411Imp'!D$266</f>
        <v>0</v>
      </c>
      <c r="F6" s="30">
        <f>1/$A$1*'[1]44104411Imp'!E$266</f>
        <v>0</v>
      </c>
      <c r="G6" s="30">
        <f>1/$A$1*'[1]44104411Imp'!F$266</f>
        <v>0</v>
      </c>
      <c r="H6" s="30">
        <f>1/$A$1*'[1]44104411Imp'!G$266</f>
        <v>0</v>
      </c>
      <c r="I6" s="30">
        <f>1/$A$1*'[1]44104411Imp'!H$266</f>
        <v>3.9591999999999993E-6</v>
      </c>
      <c r="J6" s="30">
        <f>1/$A$1*'[1]44104411Imp'!I$266</f>
        <v>0</v>
      </c>
      <c r="K6" s="30">
        <f>1/$A$1*'[1]44104411Imp'!J$266</f>
        <v>0</v>
      </c>
      <c r="L6" s="30">
        <f>1/$A$1*'[1]44104411Imp'!K$266</f>
        <v>0</v>
      </c>
      <c r="M6" s="30">
        <f>1/$A$1*'[1]44104411Imp'!L$266</f>
        <v>0</v>
      </c>
      <c r="N6" s="30">
        <f>1/$A$1*'[1]44104411Imp'!M$266</f>
        <v>0</v>
      </c>
      <c r="O6" s="30">
        <f>1/$A$1*'[1]44104411Imp'!N$266</f>
        <v>0</v>
      </c>
      <c r="P6" s="30">
        <f>1/$A$1*'[1]44104411Imp'!O$266</f>
        <v>0</v>
      </c>
      <c r="Q6" s="30">
        <f>1/$A$1*'[1]44104411Imp'!P$266</f>
        <v>0</v>
      </c>
      <c r="R6" s="30">
        <f>1/$A$1*'[1]44104411Imp'!Q$266</f>
        <v>0</v>
      </c>
      <c r="S6" s="30">
        <f>1/$A$1*'[1]44104411Imp'!R$266</f>
        <v>2.142E-7</v>
      </c>
      <c r="T6" s="30">
        <f>1/$A$1*'[1]44104411Imp'!S$266</f>
        <v>9.7999999999999997E-5</v>
      </c>
      <c r="U6" s="30">
        <f>1/$A$1*'[1]44104411Imp'!T$266</f>
        <v>0</v>
      </c>
      <c r="V6" s="30">
        <f>1/$A$1*'[1]44104411Imp'!U$266</f>
        <v>0</v>
      </c>
      <c r="W6" s="30">
        <f>1/$A$1*'[1]44104411Imp'!V$266</f>
        <v>0</v>
      </c>
      <c r="X6" s="30">
        <f>1/$A$1*'[1]44104411Imp'!W$266</f>
        <v>0</v>
      </c>
      <c r="Y6" s="30">
        <f>1/$A$1*'[1]44104411Imp'!X$266</f>
        <v>0</v>
      </c>
      <c r="Z6" s="30">
        <f>1/$A$1*'[1]44104411Imp'!Y$266</f>
        <v>0</v>
      </c>
      <c r="AA6" s="30">
        <f>1/$A$1*'[1]44104411Imp'!Z$266</f>
        <v>0</v>
      </c>
      <c r="AB6" s="30">
        <f>1/$A$1*'[1]44104411Imp'!AA$266</f>
        <v>0</v>
      </c>
      <c r="AC6" s="59"/>
      <c r="AD6" s="68">
        <f>1/1000*'[1]44104411Imp'!AB$266</f>
        <v>4.0000000000000003E-5</v>
      </c>
      <c r="AE6" s="30">
        <f>1/1000*'[1]44104411Imp'!AC$266</f>
        <v>0</v>
      </c>
      <c r="AF6" s="30">
        <f>1/1000*'[1]44104411Imp'!AD$266</f>
        <v>5.7024000000000002E-5</v>
      </c>
      <c r="AG6" s="30">
        <f>1/1000*'[1]44104411Imp'!AE$266</f>
        <v>3.3691E-5</v>
      </c>
      <c r="AH6" s="30">
        <f>1/1000*'[1]44104411Imp'!AF$266</f>
        <v>1.5640899999999999E-4</v>
      </c>
      <c r="AI6" s="30">
        <f>1/1000*'[1]44104411Imp'!AG$266</f>
        <v>7.0221999999999993E-5</v>
      </c>
      <c r="AJ6" s="30">
        <f>1/1000*'[1]44104411Imp'!AH$266</f>
        <v>1.5432000000000001E-5</v>
      </c>
      <c r="AK6" s="30">
        <f>1/1000*'[1]44104411Imp'!AI$266</f>
        <v>4.8256E-5</v>
      </c>
      <c r="AL6" s="30">
        <f>1/1000*'[1]44104411Imp'!AJ$266</f>
        <v>4.2902999999999999E-5</v>
      </c>
      <c r="AM6" s="30">
        <f>1/1000*'[1]44104411Imp'!AK$266</f>
        <v>0</v>
      </c>
      <c r="AN6" s="30">
        <f>1/1000*'[1]44104411Imp'!AL$266</f>
        <v>0</v>
      </c>
      <c r="AO6" s="30">
        <f>1/1000*'[1]44104411Imp'!AM$266</f>
        <v>0</v>
      </c>
      <c r="AP6" s="30">
        <f>1/1000*'[1]44104411Imp'!AN$266</f>
        <v>0</v>
      </c>
      <c r="AQ6" s="30">
        <f>1/1000*'[1]44104411Imp'!AO$266</f>
        <v>0</v>
      </c>
      <c r="AR6" s="30">
        <f>1/1000*'[1]44104411Imp'!AP$266</f>
        <v>0</v>
      </c>
      <c r="AS6" s="30">
        <f>1/1000*'[1]44104411Imp'!AQ$266</f>
        <v>0</v>
      </c>
      <c r="AT6" s="30">
        <f>1/1000*'[1]44104411Imp'!AR$266</f>
        <v>0</v>
      </c>
      <c r="AU6" s="30">
        <f>1/1000*'[1]44104411Imp'!AS$266</f>
        <v>1.5565200000000002E-4</v>
      </c>
      <c r="AV6" s="30">
        <f>1/1000*'[1]44104411Imp'!AT$266</f>
        <v>0</v>
      </c>
      <c r="AW6" s="30">
        <f>1/1000*'[1]44104411Imp'!AU$266</f>
        <v>0</v>
      </c>
      <c r="AX6" s="30">
        <f>1/1000*'[1]44104411Imp'!AV$266</f>
        <v>0</v>
      </c>
      <c r="AY6" s="30">
        <f>1/1000*'[1]44104411Imp'!AW$266</f>
        <v>0</v>
      </c>
      <c r="AZ6" s="30">
        <f>1/1000*'[1]44104411Imp'!AX$266</f>
        <v>0</v>
      </c>
      <c r="BA6" s="30">
        <f>1/1000*'[1]44104411Imp'!AY$266</f>
        <v>0</v>
      </c>
      <c r="BB6" s="30">
        <f>1/1000*'[1]44104411Imp'!AZ$266</f>
        <v>0</v>
      </c>
      <c r="BC6" s="30">
        <f>1/1000*'[1]44104411Imp'!BA$266</f>
        <v>0</v>
      </c>
      <c r="BD6" s="108"/>
    </row>
    <row r="7" spans="1:56" ht="17.149999999999999" customHeight="1">
      <c r="B7" s="126" t="s">
        <v>93</v>
      </c>
      <c r="C7" s="22">
        <f>1/$A$1*'[1]44104411Imp'!B$268</f>
        <v>0</v>
      </c>
      <c r="D7" s="48">
        <f>1/$A$1*'[1]44104411Imp'!C$268</f>
        <v>1.2741959999999998E-5</v>
      </c>
      <c r="E7" s="48">
        <f>1/$A$1*'[1]44104411Imp'!D$268</f>
        <v>7.0597079999999994E-4</v>
      </c>
      <c r="F7" s="48">
        <f>1/$A$1*'[1]44104411Imp'!E$268</f>
        <v>3.1899243599999992E-3</v>
      </c>
      <c r="G7" s="48">
        <f>1/$A$1*'[1]44104411Imp'!F$268</f>
        <v>9.7504959999999996E-4</v>
      </c>
      <c r="H7" s="48">
        <f>1/$A$1*'[1]44104411Imp'!G$268</f>
        <v>1.7223847199999999E-3</v>
      </c>
      <c r="I7" s="48">
        <f>1/$A$1*'[1]44104411Imp'!H$268</f>
        <v>2.6909623999999999E-4</v>
      </c>
      <c r="J7" s="48">
        <f>1/$A$1*'[1]44104411Imp'!I$268</f>
        <v>7.145515246666667E-3</v>
      </c>
      <c r="K7" s="48">
        <f>1/$A$1*'[1]44104411Imp'!J$268</f>
        <v>7.2845275999999987E-4</v>
      </c>
      <c r="L7" s="48">
        <f>1/$A$1*'[1]44104411Imp'!K$268</f>
        <v>6.1171599999999994E-6</v>
      </c>
      <c r="M7" s="48">
        <f>1/$A$1*'[1]44104411Imp'!L$268</f>
        <v>0</v>
      </c>
      <c r="N7" s="48">
        <f>1/$A$1*'[1]44104411Imp'!M$268</f>
        <v>5.6466650799999992E-3</v>
      </c>
      <c r="O7" s="48">
        <f>1/$A$1*'[1]44104411Imp'!N$268</f>
        <v>2.3066879999999999E-3</v>
      </c>
      <c r="P7" s="48">
        <f>1/$A$1*'[1]44104411Imp'!O$268</f>
        <v>1.64001964E-3</v>
      </c>
      <c r="Q7" s="48">
        <f>1/$A$1*'[1]44104411Imp'!P$268</f>
        <v>9.8418796000000015E-4</v>
      </c>
      <c r="R7" s="48">
        <f>1/$A$1*'[1]44104411Imp'!Q$268</f>
        <v>6.0437213199999989E-3</v>
      </c>
      <c r="S7" s="48">
        <f>1/$A$1*'[1]44104411Imp'!R$268</f>
        <v>3.7279105399999998E-2</v>
      </c>
      <c r="T7" s="48">
        <f>1/$A$1*'[1]44104411Imp'!S$268</f>
        <v>6.9399999999999985E-4</v>
      </c>
      <c r="U7" s="48">
        <f>1/$A$1*'[1]44104411Imp'!T$268</f>
        <v>0</v>
      </c>
      <c r="V7" s="48">
        <f>1/$A$1*'[1]44104411Imp'!U$268</f>
        <v>0</v>
      </c>
      <c r="W7" s="48">
        <f>1/$A$1*'[1]44104411Imp'!V$268</f>
        <v>0</v>
      </c>
      <c r="X7" s="48">
        <f>1/$A$1*'[1]44104411Imp'!W$268</f>
        <v>0</v>
      </c>
      <c r="Y7" s="48">
        <f>1/$A$1*'[1]44104411Imp'!X$268</f>
        <v>0</v>
      </c>
      <c r="Z7" s="48">
        <f>1/$A$1*'[1]44104411Imp'!Y$268</f>
        <v>0</v>
      </c>
      <c r="AA7" s="48">
        <f>1/$A$1*'[1]44104411Imp'!Z$268</f>
        <v>0</v>
      </c>
      <c r="AB7" s="48">
        <f>1/$A$1*'[1]44104411Imp'!AA$268</f>
        <v>0</v>
      </c>
      <c r="AC7" s="59"/>
      <c r="AD7" s="22">
        <f>1/1000*'[1]44104411Imp'!AB$268</f>
        <v>0</v>
      </c>
      <c r="AE7" s="48">
        <f>1/1000*'[1]44104411Imp'!AC$268</f>
        <v>1.3761699999999998E-4</v>
      </c>
      <c r="AF7" s="48">
        <f>1/1000*'[1]44104411Imp'!AD$268</f>
        <v>1.1010960000000002E-3</v>
      </c>
      <c r="AG7" s="48">
        <f>1/1000*'[1]44104411Imp'!AE$268</f>
        <v>9.8947899999999992E-4</v>
      </c>
      <c r="AH7" s="48">
        <f>1/1000*'[1]44104411Imp'!AF$268</f>
        <v>1.5470519999999999E-3</v>
      </c>
      <c r="AI7" s="48">
        <f>1/1000*'[1]44104411Imp'!AG$268</f>
        <v>7.2811000000000002E-4</v>
      </c>
      <c r="AJ7" s="48">
        <f>1/1000*'[1]44104411Imp'!AH$268</f>
        <v>5.9195899999999997E-4</v>
      </c>
      <c r="AK7" s="48">
        <f>1/1000*'[1]44104411Imp'!AI$268</f>
        <v>2.1982659999999999E-3</v>
      </c>
      <c r="AL7" s="48">
        <f>1/1000*'[1]44104411Imp'!AJ$268</f>
        <v>5.3397300000000009E-4</v>
      </c>
      <c r="AM7" s="48">
        <f>1/1000*'[1]44104411Imp'!AK$268</f>
        <v>2.1726299999999998E-4</v>
      </c>
      <c r="AN7" s="48">
        <f>1/1000*'[1]44104411Imp'!AL$268</f>
        <v>1.8153000000000001E-4</v>
      </c>
      <c r="AO7" s="48">
        <f>1/1000*'[1]44104411Imp'!AM$268</f>
        <v>6.9622E-4</v>
      </c>
      <c r="AP7" s="48">
        <f>1/1000*'[1]44104411Imp'!AN$268</f>
        <v>8.0149599999999985E-4</v>
      </c>
      <c r="AQ7" s="48">
        <f>1/1000*'[1]44104411Imp'!AO$268</f>
        <v>8.15601E-4</v>
      </c>
      <c r="AR7" s="48">
        <f>1/1000*'[1]44104411Imp'!AP$268</f>
        <v>3.0156600000000002E-4</v>
      </c>
      <c r="AS7" s="48">
        <f>1/1000*'[1]44104411Imp'!AQ$268</f>
        <v>5.0569999999999999E-4</v>
      </c>
      <c r="AT7" s="48">
        <f>1/1000*'[1]44104411Imp'!AR$268</f>
        <v>5.0043759999999996E-3</v>
      </c>
      <c r="AU7" s="48">
        <f>1/1000*'[1]44104411Imp'!AS$268</f>
        <v>1.3322908E-2</v>
      </c>
      <c r="AV7" s="48">
        <f>1/1000*'[1]44104411Imp'!AT$268</f>
        <v>0</v>
      </c>
      <c r="AW7" s="48">
        <f>1/1000*'[1]44104411Imp'!AU$268</f>
        <v>0</v>
      </c>
      <c r="AX7" s="48">
        <f>1/1000*'[1]44104411Imp'!AV$268</f>
        <v>0</v>
      </c>
      <c r="AY7" s="48">
        <f>1/1000*'[1]44104411Imp'!AW$268</f>
        <v>0</v>
      </c>
      <c r="AZ7" s="48">
        <f>1/1000*'[1]44104411Imp'!AX$268</f>
        <v>0</v>
      </c>
      <c r="BA7" s="48">
        <f>1/1000*'[1]44104411Imp'!AY$268</f>
        <v>0</v>
      </c>
      <c r="BB7" s="48">
        <f>1/1000*'[1]44104411Imp'!AZ$268</f>
        <v>0</v>
      </c>
      <c r="BC7" s="48">
        <f>1/1000*'[1]44104411Imp'!BA$268</f>
        <v>0</v>
      </c>
      <c r="BD7" s="108"/>
    </row>
    <row r="8" spans="1:56" ht="17.149999999999999" customHeight="1">
      <c r="B8" s="126" t="s">
        <v>94</v>
      </c>
      <c r="C8" s="22">
        <f>1/$A$1*'[1]44104411Imp'!B$269</f>
        <v>0</v>
      </c>
      <c r="D8" s="48">
        <f>1/$A$1*'[1]44104411Imp'!C$269</f>
        <v>2.0304143999999997E-4</v>
      </c>
      <c r="E8" s="48">
        <f>1/$A$1*'[1]44104411Imp'!D$269</f>
        <v>6.7821412400000001E-3</v>
      </c>
      <c r="F8" s="48">
        <f>1/$A$1*'[1]44104411Imp'!E$269</f>
        <v>7.0508622800000004E-3</v>
      </c>
      <c r="G8" s="48">
        <f>1/$A$1*'[1]44104411Imp'!F$269</f>
        <v>2.1623790720000001E-2</v>
      </c>
      <c r="H8" s="48">
        <f>1/$A$1*'[1]44104411Imp'!G$269</f>
        <v>2.0967307199999999E-3</v>
      </c>
      <c r="I8" s="48">
        <f>1/$A$1*'[1]44104411Imp'!H$269</f>
        <v>1.8528048000000002E-4</v>
      </c>
      <c r="J8" s="48">
        <f>1/$A$1*'[1]44104411Imp'!I$269</f>
        <v>3.4743407999999999E-4</v>
      </c>
      <c r="K8" s="48">
        <f>1/$A$1*'[1]44104411Imp'!J$269</f>
        <v>3.5240183999999997E-4</v>
      </c>
      <c r="L8" s="48">
        <f>1/$A$1*'[1]44104411Imp'!K$269</f>
        <v>5.0770389599999986E-3</v>
      </c>
      <c r="M8" s="48">
        <f>1/$A$1*'[1]44104411Imp'!L$269</f>
        <v>4.7461845199999993E-3</v>
      </c>
      <c r="N8" s="48">
        <f>1/$A$1*'[1]44104411Imp'!M$269</f>
        <v>8.9163981199999985E-3</v>
      </c>
      <c r="O8" s="48">
        <f>1/$A$1*'[1]44104411Imp'!N$269</f>
        <v>9.5466729199999989E-3</v>
      </c>
      <c r="P8" s="48">
        <f>1/$A$1*'[1]44104411Imp'!O$269</f>
        <v>4.6922572799999998E-3</v>
      </c>
      <c r="Q8" s="48">
        <f>1/$A$1*'[1]44104411Imp'!P$269</f>
        <v>6.7639701599999996E-3</v>
      </c>
      <c r="R8" s="48">
        <f>1/$A$1*'[1]44104411Imp'!Q$269</f>
        <v>3.1350582000000001E-3</v>
      </c>
      <c r="S8" s="48">
        <f>1/$A$1*'[1]44104411Imp'!R$269</f>
        <v>2.7969204000000002E-3</v>
      </c>
      <c r="T8" s="48">
        <f>1/$A$1*'[1]44104411Imp'!S$269</f>
        <v>1.317958688E-2</v>
      </c>
      <c r="U8" s="48">
        <f>1/$A$1*'[1]44104411Imp'!T$269</f>
        <v>0</v>
      </c>
      <c r="V8" s="48">
        <f>1/$A$1*'[1]44104411Imp'!U$269</f>
        <v>0</v>
      </c>
      <c r="W8" s="48">
        <f>1/$A$1*'[1]44104411Imp'!V$269</f>
        <v>0</v>
      </c>
      <c r="X8" s="48">
        <f>1/$A$1*'[1]44104411Imp'!W$269</f>
        <v>0</v>
      </c>
      <c r="Y8" s="48">
        <f>1/$A$1*'[1]44104411Imp'!X$269</f>
        <v>0</v>
      </c>
      <c r="Z8" s="48">
        <f>1/$A$1*'[1]44104411Imp'!Y$269</f>
        <v>0</v>
      </c>
      <c r="AA8" s="48">
        <f>1/$A$1*'[1]44104411Imp'!Z$269</f>
        <v>0</v>
      </c>
      <c r="AB8" s="48">
        <f>1/$A$1*'[1]44104411Imp'!AA$269</f>
        <v>0</v>
      </c>
      <c r="AC8" s="59"/>
      <c r="AD8" s="22">
        <f>1/1000*'[1]44104411Imp'!AB$269</f>
        <v>0</v>
      </c>
      <c r="AE8" s="48">
        <f>1/1000*'[1]44104411Imp'!AC$269</f>
        <v>0</v>
      </c>
      <c r="AF8" s="48">
        <f>1/1000*'[1]44104411Imp'!AD$269</f>
        <v>5.9370400000000002E-4</v>
      </c>
      <c r="AG8" s="48">
        <f>1/1000*'[1]44104411Imp'!AE$269</f>
        <v>1.3425509999999998E-3</v>
      </c>
      <c r="AH8" s="48">
        <f>1/1000*'[1]44104411Imp'!AF$269</f>
        <v>1.5181350000000001E-3</v>
      </c>
      <c r="AI8" s="48">
        <f>1/1000*'[1]44104411Imp'!AG$269</f>
        <v>3.0944499999999999E-4</v>
      </c>
      <c r="AJ8" s="48">
        <f>1/1000*'[1]44104411Imp'!AH$269</f>
        <v>2.49693E-4</v>
      </c>
      <c r="AK8" s="48">
        <f>1/1000*'[1]44104411Imp'!AI$269</f>
        <v>3.8341300000000004E-4</v>
      </c>
      <c r="AL8" s="48">
        <f>1/1000*'[1]44104411Imp'!AJ$269</f>
        <v>1.7138899999999998E-4</v>
      </c>
      <c r="AM8" s="48">
        <f>1/1000*'[1]44104411Imp'!AK$269</f>
        <v>9.7438699999999995E-4</v>
      </c>
      <c r="AN8" s="48">
        <f>1/1000*'[1]44104411Imp'!AL$269</f>
        <v>5.4474000000000005E-4</v>
      </c>
      <c r="AO8" s="48">
        <f>1/1000*'[1]44104411Imp'!AM$269</f>
        <v>1.9068899999999998E-3</v>
      </c>
      <c r="AP8" s="48">
        <f>1/1000*'[1]44104411Imp'!AN$269</f>
        <v>1.669736E-3</v>
      </c>
      <c r="AQ8" s="48">
        <f>1/1000*'[1]44104411Imp'!AO$269</f>
        <v>7.1326500000000004E-4</v>
      </c>
      <c r="AR8" s="48">
        <f>1/1000*'[1]44104411Imp'!AP$269</f>
        <v>1.763033E-3</v>
      </c>
      <c r="AS8" s="48">
        <f>1/1000*'[1]44104411Imp'!AQ$269</f>
        <v>5.1135199999999997E-4</v>
      </c>
      <c r="AT8" s="48">
        <f>1/1000*'[1]44104411Imp'!AR$269</f>
        <v>3.4917100000000001E-4</v>
      </c>
      <c r="AU8" s="48">
        <f>1/1000*'[1]44104411Imp'!AS$269</f>
        <v>1.3516259999999999E-3</v>
      </c>
      <c r="AV8" s="48">
        <f>1/1000*'[1]44104411Imp'!AT$269</f>
        <v>0</v>
      </c>
      <c r="AW8" s="48">
        <f>1/1000*'[1]44104411Imp'!AU$269</f>
        <v>0</v>
      </c>
      <c r="AX8" s="48">
        <f>1/1000*'[1]44104411Imp'!AV$269</f>
        <v>0</v>
      </c>
      <c r="AY8" s="48">
        <f>1/1000*'[1]44104411Imp'!AW$269</f>
        <v>0</v>
      </c>
      <c r="AZ8" s="48">
        <f>1/1000*'[1]44104411Imp'!AX$269</f>
        <v>0</v>
      </c>
      <c r="BA8" s="48">
        <f>1/1000*'[1]44104411Imp'!AY$269</f>
        <v>0</v>
      </c>
      <c r="BB8" s="48">
        <f>1/1000*'[1]44104411Imp'!AZ$269</f>
        <v>0</v>
      </c>
      <c r="BC8" s="48">
        <f>1/1000*'[1]44104411Imp'!BA$269</f>
        <v>0</v>
      </c>
      <c r="BD8" s="108"/>
    </row>
    <row r="9" spans="1:56" ht="17.149999999999999" customHeight="1">
      <c r="B9" s="119" t="s">
        <v>84</v>
      </c>
      <c r="C9" s="96">
        <f>1/$A$1*'[1]44104411Imp'!B$267</f>
        <v>0.18808502807999994</v>
      </c>
      <c r="D9" s="32">
        <f>1/$A$1*'[1]44104411Imp'!C$267</f>
        <v>0.22296922571999997</v>
      </c>
      <c r="E9" s="32">
        <f>1/$A$1*'[1]44104411Imp'!D$267</f>
        <v>0.3013483319482993</v>
      </c>
      <c r="F9" s="32">
        <f>1/$A$1*'[1]44104411Imp'!E$267</f>
        <v>0.4719326977441356</v>
      </c>
      <c r="G9" s="32">
        <f>1/$A$1*'[1]44104411Imp'!F$267</f>
        <v>0.49396015352498357</v>
      </c>
      <c r="H9" s="32">
        <f>1/$A$1*'[1]44104411Imp'!G$267</f>
        <v>0.7454996263363185</v>
      </c>
      <c r="I9" s="32">
        <f>1/$A$1*'[1]44104411Imp'!H$267</f>
        <v>1.0438936487233235</v>
      </c>
      <c r="J9" s="32">
        <f>1/$A$1*'[1]44104411Imp'!I$267</f>
        <v>1.2105581047018055</v>
      </c>
      <c r="K9" s="32">
        <f>1/$A$1*'[1]44104411Imp'!J$267</f>
        <v>1.176123138118784</v>
      </c>
      <c r="L9" s="32">
        <f>1/$A$1*'[1]44104411Imp'!K$267</f>
        <v>1.200975494207577</v>
      </c>
      <c r="M9" s="32">
        <f>1/$A$1*'[1]44104411Imp'!L$267</f>
        <v>1.1528521186584046</v>
      </c>
      <c r="N9" s="32">
        <f>1/$A$1*'[1]44104411Imp'!M$267</f>
        <v>1.1351233432670067</v>
      </c>
      <c r="O9" s="32">
        <f>1/$A$1*'[1]44104411Imp'!N$267</f>
        <v>0.9738355019267394</v>
      </c>
      <c r="P9" s="32">
        <f>1/$A$1*'[1]44104411Imp'!O$267</f>
        <v>0.84618456356000005</v>
      </c>
      <c r="Q9" s="32">
        <f>1/$A$1*'[1]44104411Imp'!P$267</f>
        <v>0.70207921630000003</v>
      </c>
      <c r="R9" s="32">
        <f>1/$A$1*'[1]44104411Imp'!Q$267</f>
        <v>0.98320006484</v>
      </c>
      <c r="S9" s="32">
        <f>1/$A$1*'[1]44104411Imp'!R$267</f>
        <v>0.9862697620841494</v>
      </c>
      <c r="T9" s="32">
        <f>1/$A$1*'[1]44104411Imp'!S$267</f>
        <v>1.1295838178324513</v>
      </c>
      <c r="U9" s="32">
        <f>1/$A$1*'[1]44104411Imp'!T$267</f>
        <v>0</v>
      </c>
      <c r="V9" s="32" t="e">
        <f>1/$A$1*'[1]44104411Imp'!U$267</f>
        <v>#DIV/0!</v>
      </c>
      <c r="W9" s="32" t="e">
        <f>1/$A$1*'[1]44104411Imp'!V$267</f>
        <v>#DIV/0!</v>
      </c>
      <c r="X9" s="32" t="e">
        <f>1/$A$1*'[1]44104411Imp'!W$267</f>
        <v>#DIV/0!</v>
      </c>
      <c r="Y9" s="32" t="e">
        <f>1/$A$1*'[1]44104411Imp'!X$267</f>
        <v>#DIV/0!</v>
      </c>
      <c r="Z9" s="32" t="e">
        <f>1/$A$1*'[1]44104411Imp'!Y$267</f>
        <v>#DIV/0!</v>
      </c>
      <c r="AA9" s="32" t="e">
        <f>1/$A$1*'[1]44104411Imp'!Z$267</f>
        <v>#DIV/0!</v>
      </c>
      <c r="AB9" s="32" t="e">
        <f>1/$A$1*'[1]44104411Imp'!AA$267</f>
        <v>#DIV/0!</v>
      </c>
      <c r="AC9" s="95"/>
      <c r="AD9" s="20">
        <f>1/1000*'[1]44104411Imp'!AB$267</f>
        <v>2.5818999999999995E-2</v>
      </c>
      <c r="AE9" s="31">
        <f>1/1000*'[1]44104411Imp'!AC$267</f>
        <v>2.7744727000000004E-2</v>
      </c>
      <c r="AF9" s="31">
        <f>1/1000*'[1]44104411Imp'!AD$267</f>
        <v>3.4668149000000002E-2</v>
      </c>
      <c r="AG9" s="31">
        <f>1/1000*'[1]44104411Imp'!AE$267</f>
        <v>3.7416655E-2</v>
      </c>
      <c r="AH9" s="31">
        <f>1/1000*'[1]44104411Imp'!AF$267</f>
        <v>6.2678081999999996E-2</v>
      </c>
      <c r="AI9" s="31">
        <f>1/1000*'[1]44104411Imp'!AG$267</f>
        <v>8.2137456999999983E-2</v>
      </c>
      <c r="AJ9" s="31">
        <f>1/1000*'[1]44104411Imp'!AH$267</f>
        <v>0.10677955300000001</v>
      </c>
      <c r="AK9" s="31">
        <f>1/1000*'[1]44104411Imp'!AI$267</f>
        <v>0.15348198599999999</v>
      </c>
      <c r="AL9" s="31">
        <f>1/1000*'[1]44104411Imp'!AJ$267</f>
        <v>0.15741126800000002</v>
      </c>
      <c r="AM9" s="31">
        <f>1/1000*'[1]44104411Imp'!AK$267</f>
        <v>0.14424662599999999</v>
      </c>
      <c r="AN9" s="31">
        <f>1/1000*'[1]44104411Imp'!AL$267</f>
        <v>0.17349020000000001</v>
      </c>
      <c r="AO9" s="31">
        <f>1/1000*'[1]44104411Imp'!AM$267</f>
        <v>0.190335438</v>
      </c>
      <c r="AP9" s="31">
        <f>1/1000*'[1]44104411Imp'!AN$267</f>
        <v>0.18082587199999997</v>
      </c>
      <c r="AQ9" s="31">
        <f>1/1000*'[1]44104411Imp'!AO$267</f>
        <v>0.16476787800000001</v>
      </c>
      <c r="AR9" s="31">
        <f>1/1000*'[1]44104411Imp'!AP$267</f>
        <v>0.15898420400000002</v>
      </c>
      <c r="AS9" s="31">
        <f>1/1000*'[1]44104411Imp'!AQ$267</f>
        <v>0.18481725399999999</v>
      </c>
      <c r="AT9" s="31">
        <f>1/1000*'[1]44104411Imp'!AR$267</f>
        <v>0.17817957500000001</v>
      </c>
      <c r="AU9" s="31">
        <f>1/1000*'[1]44104411Imp'!AS$267</f>
        <v>0.20207560399999999</v>
      </c>
      <c r="AV9" s="31">
        <f>1/1000*'[1]44104411Imp'!AT$267</f>
        <v>0</v>
      </c>
      <c r="AW9" s="31">
        <f>1/1000*'[1]44104411Imp'!AU$267</f>
        <v>0</v>
      </c>
      <c r="AX9" s="31">
        <f>1/1000*'[1]44104411Imp'!AV$267</f>
        <v>0</v>
      </c>
      <c r="AY9" s="31">
        <f>1/1000*'[1]44104411Imp'!AW$267</f>
        <v>0</v>
      </c>
      <c r="AZ9" s="31">
        <f>1/1000*'[1]44104411Imp'!AX$267</f>
        <v>0</v>
      </c>
      <c r="BA9" s="31">
        <f>1/1000*'[1]44104411Imp'!AY$267</f>
        <v>0</v>
      </c>
      <c r="BB9" s="31">
        <f>1/1000*'[1]44104411Imp'!AZ$267</f>
        <v>0</v>
      </c>
      <c r="BC9" s="31">
        <f>1/1000*'[1]44104411Imp'!BA$267</f>
        <v>0</v>
      </c>
      <c r="BD9" s="108"/>
    </row>
    <row r="10" spans="1:56">
      <c r="B10" s="115" t="s">
        <v>40</v>
      </c>
      <c r="C10" s="70">
        <f>1/$A$1*(SUM('[1]44104411Imp'!B$47:B$47)+SUM('[1]44104411Imp'!B$105:B$105))</f>
        <v>1.7997335999999994E-4</v>
      </c>
      <c r="D10" s="16">
        <f>1/$A$1*(SUM('[1]44104411Imp'!C$47:C$47)+SUM('[1]44104411Imp'!C$105:C$105))</f>
        <v>0</v>
      </c>
      <c r="E10" s="16">
        <f>1/$A$1*(SUM('[1]44104411Imp'!D$47:D$47)+SUM('[1]44104411Imp'!D$105:D$105))</f>
        <v>8.9796279999999982E-4</v>
      </c>
      <c r="F10" s="16">
        <f>1/$A$1*(SUM('[1]44104411Imp'!E$47:E$47)+SUM('[1]44104411Imp'!E$105:E$105))</f>
        <v>9.8769775999999984E-4</v>
      </c>
      <c r="G10" s="16">
        <f>1/$A$1*(SUM('[1]44104411Imp'!F$47:F$47)+SUM('[1]44104411Imp'!F$105:F$105))</f>
        <v>4.0530827399999997E-2</v>
      </c>
      <c r="H10" s="16">
        <f>1/$A$1*(SUM('[1]44104411Imp'!G$47:G$47)+SUM('[1]44104411Imp'!G$105:G$105))</f>
        <v>7.2003314599999993E-2</v>
      </c>
      <c r="I10" s="16">
        <f>1/$A$1*(SUM('[1]44104411Imp'!H$47:H$47)+SUM('[1]44104411Imp'!H$105:H$105))</f>
        <v>9.3608750199999979E-2</v>
      </c>
      <c r="J10" s="16">
        <f>1/$A$1*(SUM('[1]44104411Imp'!I$47:I$47)+SUM('[1]44104411Imp'!I$105:I$105))</f>
        <v>0.21303864147999999</v>
      </c>
      <c r="K10" s="16">
        <f>1/$A$1*(SUM('[1]44104411Imp'!J$47:J$47)+SUM('[1]44104411Imp'!J$105:J$105))</f>
        <v>0.18384811396</v>
      </c>
      <c r="L10" s="16">
        <f>1/$A$1*(SUM('[1]44104411Imp'!K$47:K$47)+SUM('[1]44104411Imp'!K$105:K$105))</f>
        <v>0.15976612784000002</v>
      </c>
      <c r="M10" s="16">
        <f>1/$A$1*(SUM('[1]44104411Imp'!L$47:L$47)+SUM('[1]44104411Imp'!L$105:L$105))</f>
        <v>0.20041739620000001</v>
      </c>
      <c r="N10" s="16">
        <f>1/$A$1*(SUM('[1]44104411Imp'!M$47:M$47)+SUM('[1]44104411Imp'!M$105:M$105))</f>
        <v>0.24462210947999999</v>
      </c>
      <c r="O10" s="16">
        <f>1/$A$1*(SUM('[1]44104411Imp'!N$47:N$47)+SUM('[1]44104411Imp'!N$105:N$105))</f>
        <v>0.2747659516</v>
      </c>
      <c r="P10" s="16">
        <f>1/$A$1*(SUM('[1]44104411Imp'!O$47:O$47)+SUM('[1]44104411Imp'!O$105:O$105))</f>
        <v>0.11877888791999999</v>
      </c>
      <c r="Q10" s="16">
        <f>1/$A$1*(SUM('[1]44104411Imp'!P$47:P$47)+SUM('[1]44104411Imp'!P$105:P$105))</f>
        <v>0.12887203532000002</v>
      </c>
      <c r="R10" s="16">
        <f>1/$A$1*(SUM('[1]44104411Imp'!Q$47:Q$47)+SUM('[1]44104411Imp'!Q$105:Q$105))</f>
        <v>0.2082883264</v>
      </c>
      <c r="S10" s="16">
        <f>1/$A$1*(SUM('[1]44104411Imp'!R$47:R$47)+SUM('[1]44104411Imp'!R$105:R$105))</f>
        <v>0.20172156200000002</v>
      </c>
      <c r="T10" s="16">
        <f>1/$A$1*(SUM('[1]44104411Imp'!S$47:S$47)+SUM('[1]44104411Imp'!S$105:S$105))</f>
        <v>0.28313194055999996</v>
      </c>
      <c r="U10" s="16">
        <f>1/$A$1*(SUM('[1]44104411Imp'!T$47:T$47)+SUM('[1]44104411Imp'!T$105:T$105))</f>
        <v>0</v>
      </c>
      <c r="V10" s="16">
        <f>1/$A$1*(SUM('[1]44104411Imp'!U$47:U$47)+SUM('[1]44104411Imp'!U$105:U$105))</f>
        <v>0</v>
      </c>
      <c r="W10" s="16">
        <f>1/$A$1*(SUM('[1]44104411Imp'!V$47:V$47)+SUM('[1]44104411Imp'!V$105:V$105))</f>
        <v>0</v>
      </c>
      <c r="X10" s="16">
        <f>1/$A$1*(SUM('[1]44104411Imp'!W$47:W$47)+SUM('[1]44104411Imp'!W$105:W$105))</f>
        <v>0</v>
      </c>
      <c r="Y10" s="16">
        <f>1/$A$1*(SUM('[1]44104411Imp'!X$47:X$47)+SUM('[1]44104411Imp'!X$105:X$105))</f>
        <v>0</v>
      </c>
      <c r="Z10" s="16">
        <f>1/$A$1*(SUM('[1]44104411Imp'!Y$47:Y$47)+SUM('[1]44104411Imp'!Y$105:Y$105))</f>
        <v>0</v>
      </c>
      <c r="AA10" s="16">
        <f>1/$A$1*(SUM('[1]44104411Imp'!Z$47:Z$47)+SUM('[1]44104411Imp'!Z$105:Z$105))</f>
        <v>0</v>
      </c>
      <c r="AB10" s="16">
        <f>1/$A$1*(SUM('[1]44104411Imp'!AA$47:AA$47)+SUM('[1]44104411Imp'!AA$105:AA$105))</f>
        <v>0</v>
      </c>
      <c r="AC10" s="59"/>
      <c r="AD10" s="16">
        <f>1/1000*(SUM('[1]44104411Imp'!AB$47:AB$47)+SUM('[1]44104411Imp'!AB$105:AB$105))</f>
        <v>3.2899999999999997E-4</v>
      </c>
      <c r="AE10" s="16">
        <f>1/1000*(SUM('[1]44104411Imp'!AC$47:AC$47)+SUM('[1]44104411Imp'!AC$105:AC$105))</f>
        <v>7.8470600000000003E-4</v>
      </c>
      <c r="AF10" s="16">
        <f>1/1000*(SUM('[1]44104411Imp'!AD$47:AD$47)+SUM('[1]44104411Imp'!AD$105:AD$105))</f>
        <v>9.50895E-4</v>
      </c>
      <c r="AG10" s="16">
        <f>1/1000*(SUM('[1]44104411Imp'!AE$47:AE$47)+SUM('[1]44104411Imp'!AE$105:AE$105))</f>
        <v>1.361351E-3</v>
      </c>
      <c r="AH10" s="16">
        <f>1/1000*(SUM('[1]44104411Imp'!AF$47:AF$47)+SUM('[1]44104411Imp'!AF$105:AF$105))</f>
        <v>8.8950180000000011E-3</v>
      </c>
      <c r="AI10" s="16">
        <f>1/1000*(SUM('[1]44104411Imp'!AG$47:AG$47)+SUM('[1]44104411Imp'!AG$105:AG$105))</f>
        <v>1.4133340000000001E-2</v>
      </c>
      <c r="AJ10" s="16">
        <f>1/1000*(SUM('[1]44104411Imp'!AH$47:AH$47)+SUM('[1]44104411Imp'!AH$105:AH$105))</f>
        <v>1.6776700999999998E-2</v>
      </c>
      <c r="AK10" s="16">
        <f>1/1000*(SUM('[1]44104411Imp'!AI$47:AI$47)+SUM('[1]44104411Imp'!AI$105:AI$105))</f>
        <v>3.3805044999999992E-2</v>
      </c>
      <c r="AL10" s="16">
        <f>1/1000*(SUM('[1]44104411Imp'!AJ$47:AJ$47)+SUM('[1]44104411Imp'!AJ$105:AJ$105))</f>
        <v>3.3606033999999993E-2</v>
      </c>
      <c r="AM10" s="16">
        <f>1/1000*(SUM('[1]44104411Imp'!AK$47:AK$47)+SUM('[1]44104411Imp'!AK$105:AK$105))</f>
        <v>2.8832648999999998E-2</v>
      </c>
      <c r="AN10" s="16">
        <f>1/1000*(SUM('[1]44104411Imp'!AL$47:AL$47)+SUM('[1]44104411Imp'!AL$105:AL$105))</f>
        <v>3.9403920000000002E-2</v>
      </c>
      <c r="AO10" s="16">
        <f>1/1000*(SUM('[1]44104411Imp'!AM$47:AM$47)+SUM('[1]44104411Imp'!AM$105:AM$105))</f>
        <v>3.9660407000000002E-2</v>
      </c>
      <c r="AP10" s="16">
        <f>1/1000*(SUM('[1]44104411Imp'!AN$47:AN$47)+SUM('[1]44104411Imp'!AN$105:AN$105))</f>
        <v>4.7415713999999998E-2</v>
      </c>
      <c r="AQ10" s="16">
        <f>1/1000*(SUM('[1]44104411Imp'!AO$47:AO$47)+SUM('[1]44104411Imp'!AO$105:AO$105))</f>
        <v>3.7402312E-2</v>
      </c>
      <c r="AR10" s="16">
        <f>1/1000*(SUM('[1]44104411Imp'!AP$47:AP$47)+SUM('[1]44104411Imp'!AP$105:AP$105))</f>
        <v>3.1252778999999994E-2</v>
      </c>
      <c r="AS10" s="16">
        <f>1/1000*(SUM('[1]44104411Imp'!AQ$47:AQ$47)+SUM('[1]44104411Imp'!AQ$105:AQ$105))</f>
        <v>4.5304892999999999E-2</v>
      </c>
      <c r="AT10" s="16">
        <f>1/1000*(SUM('[1]44104411Imp'!AR$47:AR$47)+SUM('[1]44104411Imp'!AR$105:AR$105))</f>
        <v>4.4187049999999992E-2</v>
      </c>
      <c r="AU10" s="16">
        <f>1/1000*(SUM('[1]44104411Imp'!AS$47:AS$47)+SUM('[1]44104411Imp'!AS$105:AS$105))</f>
        <v>5.6186861999999997E-2</v>
      </c>
      <c r="AV10" s="16">
        <f>1/1000*(SUM('[1]44104411Imp'!AT$47:AT$47)+SUM('[1]44104411Imp'!AT$105:AT$105))</f>
        <v>0</v>
      </c>
      <c r="AW10" s="16">
        <f>1/1000*(SUM('[1]44104411Imp'!AU$47:AU$47)+SUM('[1]44104411Imp'!AU$105:AU$105))</f>
        <v>0</v>
      </c>
      <c r="AX10" s="16">
        <f>1/1000*(SUM('[1]44104411Imp'!AV$47:AV$47)+SUM('[1]44104411Imp'!AV$105:AV$105))</f>
        <v>0</v>
      </c>
      <c r="AY10" s="16">
        <f>1/1000*(SUM('[1]44104411Imp'!AW$47:AW$47)+SUM('[1]44104411Imp'!AW$105:AW$105))</f>
        <v>0</v>
      </c>
      <c r="AZ10" s="16">
        <f>1/1000*(SUM('[1]44104411Imp'!AX$47:AX$47)+SUM('[1]44104411Imp'!AX$105:AX$105))</f>
        <v>0</v>
      </c>
      <c r="BA10" s="16">
        <f>1/1000*(SUM('[1]44104411Imp'!AY$47:AY$47)+SUM('[1]44104411Imp'!AY$105:AY$105))</f>
        <v>0</v>
      </c>
      <c r="BB10" s="16">
        <f>1/1000*(SUM('[1]44104411Imp'!AZ$47:AZ$47)+SUM('[1]44104411Imp'!AZ$105:AZ$105))</f>
        <v>0</v>
      </c>
      <c r="BC10" s="16">
        <f>1/1000*(SUM('[1]44104411Imp'!BA$47:BA$47)+SUM('[1]44104411Imp'!BA$105:BA$105))</f>
        <v>0</v>
      </c>
      <c r="BD10" s="108"/>
    </row>
    <row r="11" spans="1:56">
      <c r="B11" s="115" t="s">
        <v>24</v>
      </c>
      <c r="C11" s="16">
        <f>1/$A$1*'[1]44104411Imp'!B$109</f>
        <v>5.0213904159999989E-2</v>
      </c>
      <c r="D11" s="12">
        <f>1/$A$1*'[1]44104411Imp'!C$109</f>
        <v>3.9284602959999991E-2</v>
      </c>
      <c r="E11" s="12">
        <f>1/$A$1*'[1]44104411Imp'!D$109</f>
        <v>4.1918879520000001E-2</v>
      </c>
      <c r="F11" s="12">
        <f>1/$A$1*'[1]44104411Imp'!E$109</f>
        <v>5.1375928599999995E-2</v>
      </c>
      <c r="G11" s="12">
        <f>1/$A$1*'[1]44104411Imp'!F$109</f>
        <v>2.8951309799999998E-2</v>
      </c>
      <c r="H11" s="12">
        <f>1/$A$1*'[1]44104411Imp'!G$109</f>
        <v>2.4336758520000001E-2</v>
      </c>
      <c r="I11" s="12">
        <f>1/$A$1*'[1]44104411Imp'!H$109</f>
        <v>4.3398531679999998E-2</v>
      </c>
      <c r="J11" s="12">
        <f>1/$A$1*'[1]44104411Imp'!I$109</f>
        <v>5.400931824E-2</v>
      </c>
      <c r="K11" s="12">
        <f>1/$A$1*'[1]44104411Imp'!J$109</f>
        <v>7.0402754520000013E-2</v>
      </c>
      <c r="L11" s="12">
        <f>1/$A$1*'[1]44104411Imp'!K$109</f>
        <v>5.1937277279999999E-2</v>
      </c>
      <c r="M11" s="12">
        <f>1/$A$1*'[1]44104411Imp'!L$109</f>
        <v>5.4300569399999998E-2</v>
      </c>
      <c r="N11" s="12">
        <f>1/$A$1*'[1]44104411Imp'!M$109</f>
        <v>5.9961290760000001E-2</v>
      </c>
      <c r="O11" s="12">
        <f>1/$A$1*'[1]44104411Imp'!N$109</f>
        <v>7.9360872080000006E-2</v>
      </c>
      <c r="P11" s="12">
        <f>1/$A$1*'[1]44104411Imp'!O$109</f>
        <v>7.9355503640000005E-2</v>
      </c>
      <c r="Q11" s="12">
        <f>1/$A$1*'[1]44104411Imp'!P$109</f>
        <v>6.2096634879999987E-2</v>
      </c>
      <c r="R11" s="12">
        <f>1/$A$1*'[1]44104411Imp'!Q$109</f>
        <v>8.4127288839999995E-2</v>
      </c>
      <c r="S11" s="12">
        <f>1/$A$1*'[1]44104411Imp'!R$109</f>
        <v>5.9269364000000005E-2</v>
      </c>
      <c r="T11" s="12">
        <f>1/$A$1*'[1]44104411Imp'!S$109</f>
        <v>2.7535140079999999E-2</v>
      </c>
      <c r="U11" s="12">
        <f>1/$A$1*'[1]44104411Imp'!T$109</f>
        <v>0</v>
      </c>
      <c r="V11" s="12">
        <f>1/$A$1*'[1]44104411Imp'!U$109</f>
        <v>0</v>
      </c>
      <c r="W11" s="12">
        <f>1/$A$1*'[1]44104411Imp'!V$109</f>
        <v>0</v>
      </c>
      <c r="X11" s="12">
        <f>1/$A$1*'[1]44104411Imp'!W$109</f>
        <v>0</v>
      </c>
      <c r="Y11" s="12">
        <f>1/$A$1*'[1]44104411Imp'!X$109</f>
        <v>0</v>
      </c>
      <c r="Z11" s="12">
        <f>1/$A$1*'[1]44104411Imp'!Y$109</f>
        <v>0</v>
      </c>
      <c r="AA11" s="12">
        <f>1/$A$1*'[1]44104411Imp'!Z$109</f>
        <v>0</v>
      </c>
      <c r="AB11" s="12">
        <f>1/$A$1*'[1]44104411Imp'!AA$109</f>
        <v>0</v>
      </c>
      <c r="AC11" s="59"/>
      <c r="AD11" s="16">
        <f>1/1000*'[1]44104411Imp'!AB$109</f>
        <v>7.8110000000000002E-3</v>
      </c>
      <c r="AE11" s="12">
        <f>1/1000*'[1]44104411Imp'!AC$109</f>
        <v>6.6527489999999995E-3</v>
      </c>
      <c r="AF11" s="12">
        <f>1/1000*'[1]44104411Imp'!AD$109</f>
        <v>7.3197539999999995E-3</v>
      </c>
      <c r="AG11" s="12">
        <f>1/1000*'[1]44104411Imp'!AE$109</f>
        <v>5.9052609999999993E-3</v>
      </c>
      <c r="AH11" s="12">
        <f>1/1000*'[1]44104411Imp'!AF$109</f>
        <v>4.1999250000000002E-3</v>
      </c>
      <c r="AI11" s="12">
        <f>1/1000*'[1]44104411Imp'!AG$109</f>
        <v>3.3553909999999997E-3</v>
      </c>
      <c r="AJ11" s="12">
        <f>1/1000*'[1]44104411Imp'!AH$109</f>
        <v>4.4808009999999995E-3</v>
      </c>
      <c r="AK11" s="12">
        <f>1/1000*'[1]44104411Imp'!AI$109</f>
        <v>6.7791979999999993E-3</v>
      </c>
      <c r="AL11" s="12">
        <f>1/1000*'[1]44104411Imp'!AJ$109</f>
        <v>9.4161460000000002E-3</v>
      </c>
      <c r="AM11" s="12">
        <f>1/1000*'[1]44104411Imp'!AK$109</f>
        <v>6.3013319999999998E-3</v>
      </c>
      <c r="AN11" s="12">
        <f>1/1000*'[1]44104411Imp'!AL$109</f>
        <v>7.4719099999999991E-3</v>
      </c>
      <c r="AO11" s="12">
        <f>1/1000*'[1]44104411Imp'!AM$109</f>
        <v>1.0923584E-2</v>
      </c>
      <c r="AP11" s="12">
        <f>1/1000*'[1]44104411Imp'!AN$109</f>
        <v>1.3673305E-2</v>
      </c>
      <c r="AQ11" s="12">
        <f>1/1000*'[1]44104411Imp'!AO$109</f>
        <v>1.1314950999999998E-2</v>
      </c>
      <c r="AR11" s="12">
        <f>1/1000*'[1]44104411Imp'!AP$109</f>
        <v>9.2449330000000003E-3</v>
      </c>
      <c r="AS11" s="12">
        <f>1/1000*'[1]44104411Imp'!AQ$109</f>
        <v>1.1706625E-2</v>
      </c>
      <c r="AT11" s="12">
        <f>1/1000*'[1]44104411Imp'!AR$109</f>
        <v>6.8907710000000004E-3</v>
      </c>
      <c r="AU11" s="12">
        <f>1/1000*'[1]44104411Imp'!AS$109</f>
        <v>4.357171E-3</v>
      </c>
      <c r="AV11" s="12">
        <f>1/1000*'[1]44104411Imp'!AT$109</f>
        <v>0</v>
      </c>
      <c r="AW11" s="12">
        <f>1/1000*'[1]44104411Imp'!AU$109</f>
        <v>0</v>
      </c>
      <c r="AX11" s="12">
        <f>1/1000*'[1]44104411Imp'!AV$109</f>
        <v>0</v>
      </c>
      <c r="AY11" s="12">
        <f>1/1000*'[1]44104411Imp'!AW$109</f>
        <v>0</v>
      </c>
      <c r="AZ11" s="12">
        <f>1/1000*'[1]44104411Imp'!AX$109</f>
        <v>0</v>
      </c>
      <c r="BA11" s="12">
        <f>1/1000*'[1]44104411Imp'!AY$109</f>
        <v>0</v>
      </c>
      <c r="BB11" s="12">
        <f>1/1000*'[1]44104411Imp'!AZ$109</f>
        <v>0</v>
      </c>
      <c r="BC11" s="12">
        <f>1/1000*'[1]44104411Imp'!BA$109</f>
        <v>0</v>
      </c>
      <c r="BD11" s="108"/>
    </row>
    <row r="12" spans="1:56">
      <c r="B12" s="115" t="s">
        <v>79</v>
      </c>
      <c r="C12" s="16">
        <f>1/$A$1*'[1]44104411Imp'!B$138</f>
        <v>0.10156659999999998</v>
      </c>
      <c r="D12" s="12">
        <f>1/$A$1*'[1]44104411Imp'!C$138</f>
        <v>0.15504039999999997</v>
      </c>
      <c r="E12" s="12">
        <f>1/$A$1*'[1]44104411Imp'!D$138</f>
        <v>0.18776279823999997</v>
      </c>
      <c r="F12" s="12">
        <f>1/$A$1*'[1]44104411Imp'!E$138</f>
        <v>0.33847290204000002</v>
      </c>
      <c r="G12" s="12">
        <f>1/$A$1*'[1]44104411Imp'!F$138</f>
        <v>0.27187218400000002</v>
      </c>
      <c r="H12" s="12">
        <f>1/$A$1*'[1]44104411Imp'!G$138</f>
        <v>0.39655944385677389</v>
      </c>
      <c r="I12" s="12">
        <f>1/$A$1*'[1]44104411Imp'!H$138</f>
        <v>0.52540935249112442</v>
      </c>
      <c r="J12" s="12">
        <f>1/$A$1*'[1]44104411Imp'!I$138</f>
        <v>0.41246262712659443</v>
      </c>
      <c r="K12" s="12">
        <f>1/$A$1*'[1]44104411Imp'!J$138</f>
        <v>0.49051050565999993</v>
      </c>
      <c r="L12" s="12">
        <f>1/$A$1*'[1]44104411Imp'!K$138</f>
        <v>0.47800116000000004</v>
      </c>
      <c r="M12" s="12">
        <f>1/$A$1*'[1]44104411Imp'!L$138</f>
        <v>0.30690990266666662</v>
      </c>
      <c r="N12" s="12">
        <f>1/$A$1*'[1]44104411Imp'!M$138</f>
        <v>0.23454281688888889</v>
      </c>
      <c r="O12" s="12">
        <f>1/$A$1*'[1]44104411Imp'!N$138</f>
        <v>0.13634954193999999</v>
      </c>
      <c r="P12" s="12">
        <f>1/$A$1*'[1]44104411Imp'!O$138</f>
        <v>0.11622521399999999</v>
      </c>
      <c r="Q12" s="12">
        <f>1/$A$1*'[1]44104411Imp'!P$138</f>
        <v>0.11553353476000001</v>
      </c>
      <c r="R12" s="12">
        <f>1/$A$1*'[1]44104411Imp'!Q$138</f>
        <v>0.11156886187999999</v>
      </c>
      <c r="S12" s="12">
        <f>1/$A$1*'[1]44104411Imp'!R$138</f>
        <v>0.11185838804000001</v>
      </c>
      <c r="T12" s="12">
        <f>1/$A$1*'[1]44104411Imp'!S$138</f>
        <v>9.4134230959999982E-2</v>
      </c>
      <c r="U12" s="12">
        <f>1/$A$1*'[1]44104411Imp'!T$138</f>
        <v>0</v>
      </c>
      <c r="V12" s="12">
        <f>1/$A$1*'[1]44104411Imp'!U$138</f>
        <v>0</v>
      </c>
      <c r="W12" s="12">
        <f>1/$A$1*'[1]44104411Imp'!V$138</f>
        <v>0</v>
      </c>
      <c r="X12" s="12">
        <f>1/$A$1*'[1]44104411Imp'!W$138</f>
        <v>0</v>
      </c>
      <c r="Y12" s="12">
        <f>1/$A$1*'[1]44104411Imp'!X$138</f>
        <v>0</v>
      </c>
      <c r="Z12" s="12">
        <f>1/$A$1*'[1]44104411Imp'!Y$138</f>
        <v>0</v>
      </c>
      <c r="AA12" s="12">
        <f>1/$A$1*'[1]44104411Imp'!Z$138</f>
        <v>0</v>
      </c>
      <c r="AB12" s="12">
        <f>1/$A$1*'[1]44104411Imp'!AA$138</f>
        <v>0</v>
      </c>
      <c r="AC12" s="59"/>
      <c r="AD12" s="16">
        <f>1/1000*'[1]44104411Imp'!AB$138</f>
        <v>1.1302999999999999E-2</v>
      </c>
      <c r="AE12" s="12">
        <f>1/1000*'[1]44104411Imp'!AC$138</f>
        <v>1.4908746E-2</v>
      </c>
      <c r="AF12" s="12">
        <f>1/1000*'[1]44104411Imp'!AD$138</f>
        <v>1.6550463999999997E-2</v>
      </c>
      <c r="AG12" s="12">
        <f>1/1000*'[1]44104411Imp'!AE$138</f>
        <v>1.9932842000000003E-2</v>
      </c>
      <c r="AH12" s="12">
        <f>1/1000*'[1]44104411Imp'!AF$138</f>
        <v>3.0708156E-2</v>
      </c>
      <c r="AI12" s="12">
        <f>1/1000*'[1]44104411Imp'!AG$138</f>
        <v>3.7574743000000001E-2</v>
      </c>
      <c r="AJ12" s="12">
        <f>1/1000*'[1]44104411Imp'!AH$138</f>
        <v>4.6442672999999997E-2</v>
      </c>
      <c r="AK12" s="12">
        <f>1/1000*'[1]44104411Imp'!AI$138</f>
        <v>5.3165926999999995E-2</v>
      </c>
      <c r="AL12" s="12">
        <f>1/1000*'[1]44104411Imp'!AJ$138</f>
        <v>5.4175679000000004E-2</v>
      </c>
      <c r="AM12" s="12">
        <f>1/1000*'[1]44104411Imp'!AK$138</f>
        <v>5.3544365000000003E-2</v>
      </c>
      <c r="AN12" s="12">
        <f>1/1000*'[1]44104411Imp'!AL$138</f>
        <v>4.7036499999999995E-2</v>
      </c>
      <c r="AO12" s="12">
        <f>1/1000*'[1]44104411Imp'!AM$138</f>
        <v>5.0554745999999998E-2</v>
      </c>
      <c r="AP12" s="12">
        <f>1/1000*'[1]44104411Imp'!AN$138</f>
        <v>4.2363767999999996E-2</v>
      </c>
      <c r="AQ12" s="12">
        <f>1/1000*'[1]44104411Imp'!AO$138</f>
        <v>4.1296647999999998E-2</v>
      </c>
      <c r="AR12" s="12">
        <f>1/1000*'[1]44104411Imp'!AP$138</f>
        <v>4.4969439999999999E-2</v>
      </c>
      <c r="AS12" s="12">
        <f>1/1000*'[1]44104411Imp'!AQ$138</f>
        <v>4.5661598999999997E-2</v>
      </c>
      <c r="AT12" s="12">
        <f>1/1000*'[1]44104411Imp'!AR$138</f>
        <v>4.1611719999999998E-2</v>
      </c>
      <c r="AU12" s="12">
        <f>1/1000*'[1]44104411Imp'!AS$138</f>
        <v>4.2149994000000003E-2</v>
      </c>
      <c r="AV12" s="12">
        <f>1/1000*'[1]44104411Imp'!AT$138</f>
        <v>0</v>
      </c>
      <c r="AW12" s="12">
        <f>1/1000*'[1]44104411Imp'!AU$138</f>
        <v>0</v>
      </c>
      <c r="AX12" s="12">
        <f>1/1000*'[1]44104411Imp'!AV$138</f>
        <v>0</v>
      </c>
      <c r="AY12" s="12">
        <f>1/1000*'[1]44104411Imp'!AW$138</f>
        <v>0</v>
      </c>
      <c r="AZ12" s="12">
        <f>1/1000*'[1]44104411Imp'!AX$138</f>
        <v>0</v>
      </c>
      <c r="BA12" s="12">
        <f>1/1000*'[1]44104411Imp'!AY$138</f>
        <v>0</v>
      </c>
      <c r="BB12" s="12">
        <f>1/1000*'[1]44104411Imp'!AZ$138</f>
        <v>0</v>
      </c>
      <c r="BC12" s="12">
        <f>1/1000*'[1]44104411Imp'!BA$138</f>
        <v>0</v>
      </c>
      <c r="BD12" s="108"/>
    </row>
    <row r="13" spans="1:56">
      <c r="B13" s="115" t="s">
        <v>27</v>
      </c>
      <c r="C13" s="16">
        <f>1/$A$1*'[1]44104411Imp'!B$231</f>
        <v>3.3098045399999998E-2</v>
      </c>
      <c r="D13" s="12">
        <f>1/$A$1*'[1]44104411Imp'!C$231</f>
        <v>2.4690171520000002E-2</v>
      </c>
      <c r="E13" s="12">
        <f>1/$A$1*'[1]44104411Imp'!D$231</f>
        <v>6.5432135439999997E-2</v>
      </c>
      <c r="F13" s="12">
        <f>1/$A$1*'[1]44104411Imp'!E$231</f>
        <v>7.8079334479999998E-2</v>
      </c>
      <c r="G13" s="12">
        <f>1/$A$1*'[1]44104411Imp'!F$231</f>
        <v>0.14414840832</v>
      </c>
      <c r="H13" s="12">
        <f>1/$A$1*'[1]44104411Imp'!G$231</f>
        <v>0.25116435624</v>
      </c>
      <c r="I13" s="12">
        <f>1/$A$1*'[1]44104411Imp'!H$231</f>
        <v>0.37738859199999997</v>
      </c>
      <c r="J13" s="12">
        <f>1/$A$1*'[1]44104411Imp'!I$231</f>
        <v>0.52611001939999991</v>
      </c>
      <c r="K13" s="12">
        <f>1/$A$1*'[1]44104411Imp'!J$231</f>
        <v>0.42489962368000006</v>
      </c>
      <c r="L13" s="12">
        <f>1/$A$1*'[1]44104411Imp'!K$231</f>
        <v>0.50698883760000002</v>
      </c>
      <c r="M13" s="12">
        <f>1/$A$1*'[1]44104411Imp'!L$231</f>
        <v>0.58883281072000004</v>
      </c>
      <c r="N13" s="12">
        <f>1/$A$1*'[1]44104411Imp'!M$231</f>
        <v>0.59268815312000001</v>
      </c>
      <c r="O13" s="12">
        <f>1/$A$1*'[1]44104411Imp'!N$231</f>
        <v>0.47696047223999999</v>
      </c>
      <c r="P13" s="12">
        <f>1/$A$1*'[1]44104411Imp'!O$231</f>
        <v>0.49239997491999998</v>
      </c>
      <c r="Q13" s="12">
        <f>1/$A$1*'[1]44104411Imp'!P$231</f>
        <v>0.35392347060000001</v>
      </c>
      <c r="R13" s="12">
        <f>1/$A$1*'[1]44104411Imp'!Q$231</f>
        <v>0.55419702100000001</v>
      </c>
      <c r="S13" s="12">
        <f>1/$A$1*'[1]44104411Imp'!R$231</f>
        <v>0.61192603024000003</v>
      </c>
      <c r="T13" s="12">
        <f>1/$A$1*'[1]44104411Imp'!S$231</f>
        <v>0.72446920419999994</v>
      </c>
      <c r="U13" s="12">
        <f>1/$A$1*'[1]44104411Imp'!T$231</f>
        <v>0</v>
      </c>
      <c r="V13" s="12">
        <f>1/$A$1*'[1]44104411Imp'!U$231</f>
        <v>0</v>
      </c>
      <c r="W13" s="12">
        <f>1/$A$1*'[1]44104411Imp'!V$231</f>
        <v>0</v>
      </c>
      <c r="X13" s="12">
        <f>1/$A$1*'[1]44104411Imp'!W$231</f>
        <v>0</v>
      </c>
      <c r="Y13" s="12">
        <f>1/$A$1*'[1]44104411Imp'!X$231</f>
        <v>0</v>
      </c>
      <c r="Z13" s="12">
        <f>1/$A$1*'[1]44104411Imp'!Y$231</f>
        <v>0</v>
      </c>
      <c r="AA13" s="12">
        <f>1/$A$1*'[1]44104411Imp'!Z$231</f>
        <v>0</v>
      </c>
      <c r="AB13" s="12">
        <f>1/$A$1*'[1]44104411Imp'!AA$231</f>
        <v>0</v>
      </c>
      <c r="AC13" s="59"/>
      <c r="AD13" s="16">
        <f>1/1000*'[1]44104411Imp'!AB$231</f>
        <v>3.1380000000000002E-3</v>
      </c>
      <c r="AE13" s="12">
        <f>1/1000*'[1]44104411Imp'!AC$231</f>
        <v>2.3436489999999997E-3</v>
      </c>
      <c r="AF13" s="12">
        <f>1/1000*'[1]44104411Imp'!AD$231</f>
        <v>5.9832389999999996E-3</v>
      </c>
      <c r="AG13" s="12">
        <f>1/1000*'[1]44104411Imp'!AE$231</f>
        <v>7.2242520000000005E-3</v>
      </c>
      <c r="AH13" s="12">
        <f>1/1000*'[1]44104411Imp'!AF$231</f>
        <v>1.5518255999999999E-2</v>
      </c>
      <c r="AI13" s="12">
        <f>1/1000*'[1]44104411Imp'!AG$231</f>
        <v>2.3019894000000003E-2</v>
      </c>
      <c r="AJ13" s="12">
        <f>1/1000*'[1]44104411Imp'!AH$231</f>
        <v>3.4180426E-2</v>
      </c>
      <c r="AK13" s="12">
        <f>1/1000*'[1]44104411Imp'!AI$231</f>
        <v>5.1617652E-2</v>
      </c>
      <c r="AL13" s="12">
        <f>1/1000*'[1]44104411Imp'!AJ$231</f>
        <v>5.2001301E-2</v>
      </c>
      <c r="AM13" s="12">
        <f>1/1000*'[1]44104411Imp'!AK$231</f>
        <v>4.7031806000000002E-2</v>
      </c>
      <c r="AN13" s="12">
        <f>1/1000*'[1]44104411Imp'!AL$231</f>
        <v>7.6632390000000009E-2</v>
      </c>
      <c r="AO13" s="12">
        <f>1/1000*'[1]44104411Imp'!AM$231</f>
        <v>8.687397999999999E-2</v>
      </c>
      <c r="AP13" s="12">
        <f>1/1000*'[1]44104411Imp'!AN$231</f>
        <v>7.5403072000000002E-2</v>
      </c>
      <c r="AQ13" s="12">
        <f>1/1000*'[1]44104411Imp'!AO$231</f>
        <v>6.4552717999999995E-2</v>
      </c>
      <c r="AR13" s="12">
        <f>1/1000*'[1]44104411Imp'!AP$231</f>
        <v>6.1283639000000001E-2</v>
      </c>
      <c r="AS13" s="12">
        <f>1/1000*'[1]44104411Imp'!AQ$231</f>
        <v>7.4985405000000005E-2</v>
      </c>
      <c r="AT13" s="12">
        <f>1/1000*'[1]44104411Imp'!AR$231</f>
        <v>7.8697428E-2</v>
      </c>
      <c r="AU13" s="12">
        <f>1/1000*'[1]44104411Imp'!AS$231</f>
        <v>9.3363768E-2</v>
      </c>
      <c r="AV13" s="12">
        <f>1/1000*'[1]44104411Imp'!AT$231</f>
        <v>0</v>
      </c>
      <c r="AW13" s="12">
        <f>1/1000*'[1]44104411Imp'!AU$231</f>
        <v>0</v>
      </c>
      <c r="AX13" s="12">
        <f>1/1000*'[1]44104411Imp'!AV$231</f>
        <v>0</v>
      </c>
      <c r="AY13" s="12">
        <f>1/1000*'[1]44104411Imp'!AW$231</f>
        <v>0</v>
      </c>
      <c r="AZ13" s="12">
        <f>1/1000*'[1]44104411Imp'!AX$231</f>
        <v>0</v>
      </c>
      <c r="BA13" s="12">
        <f>1/1000*'[1]44104411Imp'!AY$231</f>
        <v>0</v>
      </c>
      <c r="BB13" s="12">
        <f>1/1000*'[1]44104411Imp'!AZ$231</f>
        <v>0</v>
      </c>
      <c r="BC13" s="12">
        <f>1/1000*'[1]44104411Imp'!BA$231</f>
        <v>0</v>
      </c>
      <c r="BD13" s="108"/>
    </row>
    <row r="14" spans="1:56">
      <c r="B14" s="116" t="s">
        <v>20</v>
      </c>
      <c r="C14" s="117">
        <f t="shared" ref="C14:AB14" si="2">SUM(C9:C9)-SUM(C10:C13)</f>
        <v>3.0265051599999704E-3</v>
      </c>
      <c r="D14" s="45">
        <f t="shared" si="2"/>
        <v>3.9540512400000061E-3</v>
      </c>
      <c r="E14" s="45">
        <f t="shared" si="2"/>
        <v>5.3365559482993485E-3</v>
      </c>
      <c r="F14" s="45">
        <f t="shared" si="2"/>
        <v>3.0168348641355647E-3</v>
      </c>
      <c r="G14" s="45">
        <f t="shared" si="2"/>
        <v>8.4574240049836158E-3</v>
      </c>
      <c r="H14" s="45">
        <f t="shared" si="2"/>
        <v>1.4357531195445805E-3</v>
      </c>
      <c r="I14" s="45">
        <f t="shared" si="2"/>
        <v>4.0884223521990837E-3</v>
      </c>
      <c r="J14" s="45">
        <f t="shared" si="2"/>
        <v>4.9374984552110757E-3</v>
      </c>
      <c r="K14" s="45">
        <f t="shared" si="2"/>
        <v>6.4621402987841137E-3</v>
      </c>
      <c r="L14" s="45">
        <f t="shared" si="2"/>
        <v>4.2820914875769667E-3</v>
      </c>
      <c r="M14" s="45">
        <f t="shared" si="2"/>
        <v>2.3914396717379383E-3</v>
      </c>
      <c r="N14" s="45">
        <f t="shared" si="2"/>
        <v>3.3089730181179444E-3</v>
      </c>
      <c r="O14" s="45">
        <f t="shared" si="2"/>
        <v>6.3986640667393901E-3</v>
      </c>
      <c r="P14" s="45">
        <f t="shared" si="2"/>
        <v>3.9424983080000087E-2</v>
      </c>
      <c r="Q14" s="13">
        <f t="shared" si="2"/>
        <v>4.165354074000005E-2</v>
      </c>
      <c r="R14" s="13">
        <f t="shared" si="2"/>
        <v>2.5018566720000024E-2</v>
      </c>
      <c r="S14" s="13">
        <f t="shared" si="2"/>
        <v>1.4944178041493839E-3</v>
      </c>
      <c r="T14" s="13">
        <f t="shared" si="2"/>
        <v>3.1330203245127919E-4</v>
      </c>
      <c r="U14" s="13">
        <f t="shared" si="2"/>
        <v>0</v>
      </c>
      <c r="V14" s="13" t="e">
        <f t="shared" si="2"/>
        <v>#DIV/0!</v>
      </c>
      <c r="W14" s="13" t="e">
        <f t="shared" si="2"/>
        <v>#DIV/0!</v>
      </c>
      <c r="X14" s="13" t="e">
        <f t="shared" si="2"/>
        <v>#DIV/0!</v>
      </c>
      <c r="Y14" s="13" t="e">
        <f t="shared" si="2"/>
        <v>#DIV/0!</v>
      </c>
      <c r="Z14" s="13" t="e">
        <f t="shared" si="2"/>
        <v>#DIV/0!</v>
      </c>
      <c r="AA14" s="13" t="e">
        <f t="shared" si="2"/>
        <v>#DIV/0!</v>
      </c>
      <c r="AB14" s="13" t="e">
        <f t="shared" si="2"/>
        <v>#DIV/0!</v>
      </c>
      <c r="AC14" s="59"/>
      <c r="AD14" s="17">
        <f t="shared" ref="AD14:BC14" si="3">SUM(AD9:AD9)-SUM(AD10:AD13)</f>
        <v>3.2379999999999978E-3</v>
      </c>
      <c r="AE14" s="13">
        <f t="shared" si="3"/>
        <v>3.0548770000000044E-3</v>
      </c>
      <c r="AF14" s="13">
        <f t="shared" si="3"/>
        <v>3.8637970000000021E-3</v>
      </c>
      <c r="AG14" s="13">
        <f t="shared" si="3"/>
        <v>2.9929490000000017E-3</v>
      </c>
      <c r="AH14" s="13">
        <f t="shared" si="3"/>
        <v>3.3567269999999969E-3</v>
      </c>
      <c r="AI14" s="13">
        <f t="shared" si="3"/>
        <v>4.054088999999983E-3</v>
      </c>
      <c r="AJ14" s="13">
        <f t="shared" si="3"/>
        <v>4.898952000000012E-3</v>
      </c>
      <c r="AK14" s="13">
        <f t="shared" si="3"/>
        <v>8.114164000000007E-3</v>
      </c>
      <c r="AL14" s="13">
        <f t="shared" si="3"/>
        <v>8.2121080000000235E-3</v>
      </c>
      <c r="AM14" s="13">
        <f t="shared" si="3"/>
        <v>8.5364739999999883E-3</v>
      </c>
      <c r="AN14" s="13">
        <f t="shared" si="3"/>
        <v>2.9454800000000281E-3</v>
      </c>
      <c r="AO14" s="13">
        <f t="shared" si="3"/>
        <v>2.3227209999999998E-3</v>
      </c>
      <c r="AP14" s="13">
        <f t="shared" si="3"/>
        <v>1.9700129999999649E-3</v>
      </c>
      <c r="AQ14" s="13">
        <f t="shared" si="3"/>
        <v>1.0201248999999996E-2</v>
      </c>
      <c r="AR14" s="13">
        <f t="shared" si="3"/>
        <v>1.2233413000000026E-2</v>
      </c>
      <c r="AS14" s="13">
        <f t="shared" si="3"/>
        <v>7.158732000000001E-3</v>
      </c>
      <c r="AT14" s="13">
        <f t="shared" si="3"/>
        <v>6.7926060000000066E-3</v>
      </c>
      <c r="AU14" s="13">
        <f t="shared" si="3"/>
        <v>6.0178090000000128E-3</v>
      </c>
      <c r="AV14" s="13">
        <f t="shared" si="3"/>
        <v>0</v>
      </c>
      <c r="AW14" s="13">
        <f t="shared" si="3"/>
        <v>0</v>
      </c>
      <c r="AX14" s="13">
        <f t="shared" si="3"/>
        <v>0</v>
      </c>
      <c r="AY14" s="13">
        <f t="shared" si="3"/>
        <v>0</v>
      </c>
      <c r="AZ14" s="13">
        <f t="shared" si="3"/>
        <v>0</v>
      </c>
      <c r="BA14" s="13">
        <f t="shared" si="3"/>
        <v>0</v>
      </c>
      <c r="BB14" s="13">
        <f t="shared" si="3"/>
        <v>0</v>
      </c>
      <c r="BC14" s="13">
        <f t="shared" si="3"/>
        <v>0</v>
      </c>
      <c r="BD14" s="108"/>
    </row>
    <row r="15" spans="1:56" ht="17.149999999999999" customHeight="1">
      <c r="B15" s="120" t="s">
        <v>219</v>
      </c>
      <c r="C15" s="21">
        <f>1/$A$1*'[1]44104411Imp'!B$264</f>
        <v>1.3355461559999999E-2</v>
      </c>
      <c r="D15" s="33">
        <f>1/$A$1*'[1]44104411Imp'!C$264</f>
        <v>1.8806137279999999E-2</v>
      </c>
      <c r="E15" s="33">
        <f>1/$A$1*'[1]44104411Imp'!D$264</f>
        <v>4.5856844000000001E-2</v>
      </c>
      <c r="F15" s="33">
        <f>1/$A$1*'[1]44104411Imp'!E$264</f>
        <v>3.0530051999999998E-2</v>
      </c>
      <c r="G15" s="33">
        <f>1/$A$1*'[1]44104411Imp'!F$264</f>
        <v>3.23764E-2</v>
      </c>
      <c r="H15" s="33">
        <f>1/$A$1*'[1]44104411Imp'!G$264</f>
        <v>1.2102103999999997E-2</v>
      </c>
      <c r="I15" s="33">
        <f>1/$A$1*'[1]44104411Imp'!H$264</f>
        <v>8.2875520000000001E-3</v>
      </c>
      <c r="J15" s="33">
        <f>1/$A$1*'[1]44104411Imp'!I$264</f>
        <v>5.1253440000000004E-3</v>
      </c>
      <c r="K15" s="33">
        <f>1/$A$1*'[1]44104411Imp'!J$264</f>
        <v>1.0630928E-2</v>
      </c>
      <c r="L15" s="33">
        <f>1/$A$1*'[1]44104411Imp'!K$264</f>
        <v>1.3605994878947368E-2</v>
      </c>
      <c r="M15" s="33">
        <f>1/$A$1*'[1]44104411Imp'!L$264</f>
        <v>3.8762639999999999E-3</v>
      </c>
      <c r="N15" s="33">
        <f>1/$A$1*'[1]44104411Imp'!M$264</f>
        <v>3.1823959999999997E-3</v>
      </c>
      <c r="O15" s="33">
        <f>1/$A$1*'[1]44104411Imp'!N$264</f>
        <v>2.590237421052632E-3</v>
      </c>
      <c r="P15" s="33">
        <f>1/$A$1*'[1]44104411Imp'!O$264</f>
        <v>3.0762353623188408E-3</v>
      </c>
      <c r="Q15" s="33">
        <f>1/$A$1*'[1]44104411Imp'!P$264</f>
        <v>4.3200450000000007E-3</v>
      </c>
      <c r="R15" s="33">
        <f>1/$A$1*'[1]44104411Imp'!Q$264</f>
        <v>1.0130155600000001E-2</v>
      </c>
      <c r="S15" s="33">
        <f>1/$A$1*'[1]44104411Imp'!R$264</f>
        <v>2.4102759363636365E-2</v>
      </c>
      <c r="T15" s="33">
        <f>1/$A$1*'[1]44104411Imp'!S$264</f>
        <v>3.7263442352941174E-3</v>
      </c>
      <c r="U15" s="33">
        <f>1/$A$1*'[1]44104411Imp'!T$264</f>
        <v>0</v>
      </c>
      <c r="V15" s="33">
        <f>1/$A$1*'[1]44104411Imp'!U$264</f>
        <v>0</v>
      </c>
      <c r="W15" s="33">
        <f>1/$A$1*'[1]44104411Imp'!V$264</f>
        <v>0</v>
      </c>
      <c r="X15" s="33">
        <f>1/$A$1*'[1]44104411Imp'!W$264</f>
        <v>0</v>
      </c>
      <c r="Y15" s="33">
        <f>1/$A$1*'[1]44104411Imp'!X$264</f>
        <v>0</v>
      </c>
      <c r="Z15" s="33">
        <f>1/$A$1*'[1]44104411Imp'!Y$264</f>
        <v>0</v>
      </c>
      <c r="AA15" s="33">
        <f>1/$A$1*'[1]44104411Imp'!Z$264</f>
        <v>0</v>
      </c>
      <c r="AB15" s="33">
        <f>1/$A$1*'[1]44104411Imp'!AA$264</f>
        <v>0</v>
      </c>
      <c r="AC15" s="63"/>
      <c r="AD15" s="21">
        <f>1/1000*'[1]44104411Imp'!AB$264</f>
        <v>1.738E-3</v>
      </c>
      <c r="AE15" s="33">
        <f>1/1000*'[1]44104411Imp'!AC$264</f>
        <v>2.8032860000000003E-3</v>
      </c>
      <c r="AF15" s="33">
        <f>1/1000*'[1]44104411Imp'!AD$264</f>
        <v>4.7331010000000008E-3</v>
      </c>
      <c r="AG15" s="33">
        <f>1/1000*'[1]44104411Imp'!AE$264</f>
        <v>4.4088989999999991E-3</v>
      </c>
      <c r="AH15" s="33">
        <f>1/1000*'[1]44104411Imp'!AF$264</f>
        <v>4.9806359999999992E-3</v>
      </c>
      <c r="AI15" s="33">
        <f>1/1000*'[1]44104411Imp'!AG$264</f>
        <v>2.9812659999999998E-3</v>
      </c>
      <c r="AJ15" s="33">
        <f>1/1000*'[1]44104411Imp'!AH$264</f>
        <v>4.1153359999999998E-3</v>
      </c>
      <c r="AK15" s="33">
        <f>1/1000*'[1]44104411Imp'!AI$264</f>
        <v>2.1166039999999998E-3</v>
      </c>
      <c r="AL15" s="33">
        <f>1/1000*'[1]44104411Imp'!AJ$264</f>
        <v>2.1074330000000001E-3</v>
      </c>
      <c r="AM15" s="33">
        <f>1/1000*'[1]44104411Imp'!AK$264</f>
        <v>2.9836630000000001E-3</v>
      </c>
      <c r="AN15" s="33">
        <f>1/1000*'[1]44104411Imp'!AL$264</f>
        <v>1.3495399999999998E-3</v>
      </c>
      <c r="AO15" s="33">
        <f>1/1000*'[1]44104411Imp'!AM$264</f>
        <v>1.3088199999999998E-3</v>
      </c>
      <c r="AP15" s="33">
        <f>1/1000*'[1]44104411Imp'!AN$264</f>
        <v>9.835969999999999E-4</v>
      </c>
      <c r="AQ15" s="33">
        <f>1/1000*'[1]44104411Imp'!AO$264</f>
        <v>1.0978399999999999E-3</v>
      </c>
      <c r="AR15" s="33">
        <f>1/1000*'[1]44104411Imp'!AP$264</f>
        <v>1.4029960000000001E-3</v>
      </c>
      <c r="AS15" s="33">
        <f>1/1000*'[1]44104411Imp'!AQ$264</f>
        <v>3.295255E-3</v>
      </c>
      <c r="AT15" s="33">
        <f>1/1000*'[1]44104411Imp'!AR$264</f>
        <v>1.07484E-2</v>
      </c>
      <c r="AU15" s="33">
        <f>1/1000*'[1]44104411Imp'!AS$264</f>
        <v>1.0949901000000003E-2</v>
      </c>
      <c r="AV15" s="33">
        <f>1/1000*'[1]44104411Imp'!AT$264</f>
        <v>0</v>
      </c>
      <c r="AW15" s="33">
        <f>1/1000*'[1]44104411Imp'!AU$264</f>
        <v>0</v>
      </c>
      <c r="AX15" s="33">
        <f>1/1000*'[1]44104411Imp'!AV$264</f>
        <v>0</v>
      </c>
      <c r="AY15" s="33">
        <f>1/1000*'[1]44104411Imp'!AW$264</f>
        <v>0</v>
      </c>
      <c r="AZ15" s="33">
        <f>1/1000*'[1]44104411Imp'!AX$264</f>
        <v>0</v>
      </c>
      <c r="BA15" s="33">
        <f>1/1000*'[1]44104411Imp'!AY$264</f>
        <v>0</v>
      </c>
      <c r="BB15" s="33">
        <f>1/1000*'[1]44104411Imp'!AZ$264</f>
        <v>0</v>
      </c>
      <c r="BC15" s="33">
        <f>1/1000*'[1]44104411Imp'!BA$264</f>
        <v>0</v>
      </c>
      <c r="BD15" s="108"/>
    </row>
    <row r="16" spans="1:56" ht="17.149999999999999" customHeight="1">
      <c r="B16" s="114" t="s">
        <v>85</v>
      </c>
      <c r="C16" s="64">
        <f t="shared" ref="C16:AB16" si="4">C5-SUM(C6,C7,C8,C9,C15)</f>
        <v>1.4975624999999937E-3</v>
      </c>
      <c r="D16" s="14">
        <f t="shared" si="4"/>
        <v>5.7585965000000183E-3</v>
      </c>
      <c r="E16" s="14">
        <f t="shared" si="4"/>
        <v>1.4935175540000012E-2</v>
      </c>
      <c r="F16" s="14">
        <f t="shared" si="4"/>
        <v>2.022439949999999E-2</v>
      </c>
      <c r="G16" s="14">
        <f t="shared" si="4"/>
        <v>7.2247357439999993E-2</v>
      </c>
      <c r="H16" s="14">
        <f t="shared" si="4"/>
        <v>7.7485914239999953E-2</v>
      </c>
      <c r="I16" s="14">
        <f t="shared" si="4"/>
        <v>8.0090104639999771E-2</v>
      </c>
      <c r="J16" s="14">
        <f t="shared" si="4"/>
        <v>5.9213668279999743E-2</v>
      </c>
      <c r="K16" s="14">
        <f t="shared" si="4"/>
        <v>8.719841367999992E-2</v>
      </c>
      <c r="L16" s="14">
        <f t="shared" si="4"/>
        <v>0.12339437572000023</v>
      </c>
      <c r="M16" s="14">
        <f t="shared" si="4"/>
        <v>6.2316263520000081E-2</v>
      </c>
      <c r="N16" s="14">
        <f t="shared" si="4"/>
        <v>0.1236892230000004</v>
      </c>
      <c r="O16" s="14">
        <f t="shared" si="4"/>
        <v>9.6221323799999814E-2</v>
      </c>
      <c r="P16" s="14">
        <f t="shared" si="4"/>
        <v>4.1630520959999862E-2</v>
      </c>
      <c r="Q16" s="14">
        <f t="shared" si="4"/>
        <v>4.02139441199999E-2</v>
      </c>
      <c r="R16" s="14">
        <f t="shared" si="4"/>
        <v>6.7663373399999838E-2</v>
      </c>
      <c r="S16" s="14">
        <f t="shared" si="4"/>
        <v>6.8945758559999959E-2</v>
      </c>
      <c r="T16" s="14">
        <f t="shared" si="4"/>
        <v>8.2795280759999423E-2</v>
      </c>
      <c r="U16" s="14">
        <f t="shared" si="4"/>
        <v>0</v>
      </c>
      <c r="V16" s="14" t="e">
        <f t="shared" si="4"/>
        <v>#DIV/0!</v>
      </c>
      <c r="W16" s="14" t="e">
        <f t="shared" si="4"/>
        <v>#DIV/0!</v>
      </c>
      <c r="X16" s="14" t="e">
        <f t="shared" si="4"/>
        <v>#DIV/0!</v>
      </c>
      <c r="Y16" s="14" t="e">
        <f t="shared" si="4"/>
        <v>#DIV/0!</v>
      </c>
      <c r="Z16" s="14" t="e">
        <f t="shared" si="4"/>
        <v>#DIV/0!</v>
      </c>
      <c r="AA16" s="14" t="e">
        <f t="shared" si="4"/>
        <v>#DIV/0!</v>
      </c>
      <c r="AB16" s="14" t="e">
        <f t="shared" si="4"/>
        <v>#DIV/0!</v>
      </c>
      <c r="AC16" s="59"/>
      <c r="AD16" s="64">
        <f t="shared" ref="AD16:BC16" si="5">AD5-SUM(AD6,AD7,AD8,AD9,AD15)</f>
        <v>5.4600000000000135E-4</v>
      </c>
      <c r="AE16" s="14">
        <f t="shared" si="5"/>
        <v>2.0561520000000055E-3</v>
      </c>
      <c r="AF16" s="14">
        <f t="shared" si="5"/>
        <v>3.6394079999999829E-3</v>
      </c>
      <c r="AG16" s="14">
        <f t="shared" si="5"/>
        <v>5.3396699999999908E-3</v>
      </c>
      <c r="AH16" s="14">
        <f t="shared" si="5"/>
        <v>9.4310470000000118E-3</v>
      </c>
      <c r="AI16" s="14">
        <f t="shared" si="5"/>
        <v>1.1689224000000012E-2</v>
      </c>
      <c r="AJ16" s="14">
        <f t="shared" si="5"/>
        <v>1.0791891000000012E-2</v>
      </c>
      <c r="AK16" s="14">
        <f t="shared" si="5"/>
        <v>1.2721288999999997E-2</v>
      </c>
      <c r="AL16" s="14">
        <f t="shared" si="5"/>
        <v>2.2090451999999955E-2</v>
      </c>
      <c r="AM16" s="14">
        <f t="shared" si="5"/>
        <v>1.7171641000000015E-2</v>
      </c>
      <c r="AN16" s="14">
        <f t="shared" si="5"/>
        <v>1.6440569999999988E-2</v>
      </c>
      <c r="AO16" s="14">
        <f t="shared" si="5"/>
        <v>2.0328210000000013E-2</v>
      </c>
      <c r="AP16" s="14">
        <f t="shared" si="5"/>
        <v>2.0550681999999987E-2</v>
      </c>
      <c r="AQ16" s="14">
        <f t="shared" si="5"/>
        <v>8.7651049999999953E-3</v>
      </c>
      <c r="AR16" s="14">
        <f t="shared" si="5"/>
        <v>7.361044000000011E-3</v>
      </c>
      <c r="AS16" s="14">
        <f t="shared" si="5"/>
        <v>1.3099326000000078E-2</v>
      </c>
      <c r="AT16" s="14">
        <f t="shared" si="5"/>
        <v>1.2393938999999993E-2</v>
      </c>
      <c r="AU16" s="14">
        <f t="shared" si="5"/>
        <v>1.6959517000000063E-2</v>
      </c>
      <c r="AV16" s="14">
        <f t="shared" si="5"/>
        <v>0</v>
      </c>
      <c r="AW16" s="14">
        <f t="shared" si="5"/>
        <v>0</v>
      </c>
      <c r="AX16" s="14">
        <f t="shared" si="5"/>
        <v>0</v>
      </c>
      <c r="AY16" s="14">
        <f t="shared" si="5"/>
        <v>0</v>
      </c>
      <c r="AZ16" s="14">
        <f t="shared" si="5"/>
        <v>0</v>
      </c>
      <c r="BA16" s="14">
        <f t="shared" si="5"/>
        <v>0</v>
      </c>
      <c r="BB16" s="14">
        <f t="shared" si="5"/>
        <v>0</v>
      </c>
      <c r="BC16" s="14">
        <f t="shared" si="5"/>
        <v>0</v>
      </c>
      <c r="BD16" s="108"/>
    </row>
    <row r="17" spans="2:56">
      <c r="B17" s="115" t="s">
        <v>25</v>
      </c>
      <c r="C17" s="16">
        <f>1/$A$1*'[1]44104411Imp'!B$15</f>
        <v>1.3319145E-3</v>
      </c>
      <c r="D17" s="12">
        <f>1/$A$1*'[1]44104411Imp'!C$15</f>
        <v>4.7091005000000005E-3</v>
      </c>
      <c r="E17" s="12">
        <f>1/$A$1*'[1]44104411Imp'!D$15</f>
        <v>7.8677235000000015E-3</v>
      </c>
      <c r="F17" s="12">
        <f>1/$A$1*'[1]44104411Imp'!E$15</f>
        <v>9.9648435000000007E-3</v>
      </c>
      <c r="G17" s="12">
        <f>1/$A$1*'[1]44104411Imp'!F$15</f>
        <v>5.4578089440000005E-2</v>
      </c>
      <c r="H17" s="12">
        <f>1/$A$1*'[1]44104411Imp'!G$15</f>
        <v>5.8943334240000006E-2</v>
      </c>
      <c r="I17" s="12">
        <f>1/$A$1*'[1]44104411Imp'!H$15</f>
        <v>4.3624251720000007E-2</v>
      </c>
      <c r="J17" s="12">
        <f>1/$A$1*'[1]44104411Imp'!I$15</f>
        <v>2.3452153400000005E-2</v>
      </c>
      <c r="K17" s="12">
        <f>1/$A$1*'[1]44104411Imp'!J$15</f>
        <v>2.8302040760000001E-2</v>
      </c>
      <c r="L17" s="12">
        <f>1/$A$1*'[1]44104411Imp'!K$15</f>
        <v>1.6513733879999999E-2</v>
      </c>
      <c r="M17" s="12">
        <f>1/$A$1*'[1]44104411Imp'!L$15</f>
        <v>3.6965224800000001E-3</v>
      </c>
      <c r="N17" s="12">
        <f>1/$A$1*'[1]44104411Imp'!M$15</f>
        <v>1.0276529759999998E-2</v>
      </c>
      <c r="O17" s="12">
        <f>1/$A$1*'[1]44104411Imp'!N$15</f>
        <v>1.775020716E-2</v>
      </c>
      <c r="P17" s="12">
        <f>1/$A$1*'[1]44104411Imp'!O$15</f>
        <v>1.1299175999999999E-2</v>
      </c>
      <c r="Q17" s="12">
        <f>1/$A$1*'[1]44104411Imp'!P$15</f>
        <v>2.4425659440000001E-2</v>
      </c>
      <c r="R17" s="12">
        <f>1/$A$1*'[1]44104411Imp'!Q$15</f>
        <v>6.2599118400000001E-3</v>
      </c>
      <c r="S17" s="12">
        <f>1/$A$1*'[1]44104411Imp'!R$15</f>
        <v>5.2892506799999996E-3</v>
      </c>
      <c r="T17" s="12">
        <f>1/$A$1*'[1]44104411Imp'!S$15</f>
        <v>5.4738180000000005E-4</v>
      </c>
      <c r="U17" s="12">
        <f>1/$A$1*'[1]44104411Imp'!T$15</f>
        <v>0</v>
      </c>
      <c r="V17" s="12">
        <f>1/$A$1*'[1]44104411Imp'!U$15</f>
        <v>0</v>
      </c>
      <c r="W17" s="12">
        <f>1/$A$1*'[1]44104411Imp'!V$15</f>
        <v>0</v>
      </c>
      <c r="X17" s="12">
        <f>1/$A$1*'[1]44104411Imp'!W$15</f>
        <v>0</v>
      </c>
      <c r="Y17" s="12">
        <f>1/$A$1*'[1]44104411Imp'!X$15</f>
        <v>0</v>
      </c>
      <c r="Z17" s="12">
        <f>1/$A$1*'[1]44104411Imp'!Y$15</f>
        <v>0</v>
      </c>
      <c r="AA17" s="12">
        <f>1/$A$1*'[1]44104411Imp'!Z$15</f>
        <v>0</v>
      </c>
      <c r="AB17" s="12">
        <f>1/$A$1*'[1]44104411Imp'!AA$15</f>
        <v>0</v>
      </c>
      <c r="AC17" s="59"/>
      <c r="AD17" s="16">
        <f>1/1000*'[1]44104411Imp'!AB$15</f>
        <v>5.4599999999999994E-4</v>
      </c>
      <c r="AE17" s="12">
        <f>1/1000*'[1]44104411Imp'!AC$15</f>
        <v>1.1730969999999999E-3</v>
      </c>
      <c r="AF17" s="12">
        <f>1/1000*'[1]44104411Imp'!AD$15</f>
        <v>2.2930020000000001E-3</v>
      </c>
      <c r="AG17" s="12">
        <f>1/1000*'[1]44104411Imp'!AE$15</f>
        <v>2.9948739999999998E-3</v>
      </c>
      <c r="AH17" s="12">
        <f>1/1000*'[1]44104411Imp'!AF$15</f>
        <v>5.9629799999999988E-3</v>
      </c>
      <c r="AI17" s="12">
        <f>1/1000*'[1]44104411Imp'!AG$15</f>
        <v>6.8537540000000001E-3</v>
      </c>
      <c r="AJ17" s="12">
        <f>1/1000*'[1]44104411Imp'!AH$15</f>
        <v>5.0390410000000002E-3</v>
      </c>
      <c r="AK17" s="12">
        <f>1/1000*'[1]44104411Imp'!AI$15</f>
        <v>6.2946479999999999E-3</v>
      </c>
      <c r="AL17" s="12">
        <f>1/1000*'[1]44104411Imp'!AJ$15</f>
        <v>1.0072711E-2</v>
      </c>
      <c r="AM17" s="12">
        <f>1/1000*'[1]44104411Imp'!AK$15</f>
        <v>4.5247609999999995E-3</v>
      </c>
      <c r="AN17" s="12">
        <f>1/1000*'[1]44104411Imp'!AL$15</f>
        <v>6.0493999999999988E-4</v>
      </c>
      <c r="AO17" s="12">
        <f>1/1000*'[1]44104411Imp'!AM$15</f>
        <v>2.2248139999999999E-3</v>
      </c>
      <c r="AP17" s="12">
        <f>1/1000*'[1]44104411Imp'!AN$15</f>
        <v>4.0248219999999999E-3</v>
      </c>
      <c r="AQ17" s="12">
        <f>1/1000*'[1]44104411Imp'!AO$15</f>
        <v>1.5291989999999997E-3</v>
      </c>
      <c r="AR17" s="12">
        <f>1/1000*'[1]44104411Imp'!AP$15</f>
        <v>4.4161459999999993E-3</v>
      </c>
      <c r="AS17" s="12">
        <f>1/1000*'[1]44104411Imp'!AQ$15</f>
        <v>7.4399299999999987E-4</v>
      </c>
      <c r="AT17" s="12">
        <f>1/1000*'[1]44104411Imp'!AR$15</f>
        <v>1.124772E-3</v>
      </c>
      <c r="AU17" s="12">
        <f>1/1000*'[1]44104411Imp'!AS$15</f>
        <v>1.2764100000000001E-4</v>
      </c>
      <c r="AV17" s="12">
        <f>1/1000*'[1]44104411Imp'!AT$15</f>
        <v>0</v>
      </c>
      <c r="AW17" s="12">
        <f>1/1000*'[1]44104411Imp'!AU$15</f>
        <v>0</v>
      </c>
      <c r="AX17" s="12">
        <f>1/1000*'[1]44104411Imp'!AV$15</f>
        <v>0</v>
      </c>
      <c r="AY17" s="12">
        <f>1/1000*'[1]44104411Imp'!AW$15</f>
        <v>0</v>
      </c>
      <c r="AZ17" s="12">
        <f>1/1000*'[1]44104411Imp'!AX$15</f>
        <v>0</v>
      </c>
      <c r="BA17" s="12">
        <f>1/1000*'[1]44104411Imp'!AY$15</f>
        <v>0</v>
      </c>
      <c r="BB17" s="12">
        <f>1/1000*'[1]44104411Imp'!AZ$15</f>
        <v>0</v>
      </c>
      <c r="BC17" s="12">
        <f>1/1000*'[1]44104411Imp'!BA$15</f>
        <v>0</v>
      </c>
      <c r="BD17" s="108"/>
    </row>
    <row r="18" spans="2:56">
      <c r="B18" s="115" t="s">
        <v>26</v>
      </c>
      <c r="C18" s="16">
        <f>1/$A$1*'[1]44104411Imp'!B$163</f>
        <v>1.6564800000000001E-4</v>
      </c>
      <c r="D18" s="12">
        <f>1/$A$1*'[1]44104411Imp'!C$163</f>
        <v>8.6074799999999994E-4</v>
      </c>
      <c r="E18" s="12">
        <f>1/$A$1*'[1]44104411Imp'!D$163</f>
        <v>6.8975219999999997E-3</v>
      </c>
      <c r="F18" s="12">
        <f>1/$A$1*'[1]44104411Imp'!E$163</f>
        <v>1.0219796000000001E-2</v>
      </c>
      <c r="G18" s="12">
        <f>1/$A$1*'[1]44104411Imp'!F$163</f>
        <v>1.7641436E-2</v>
      </c>
      <c r="H18" s="12">
        <f>1/$A$1*'[1]44104411Imp'!G$163</f>
        <v>1.8542580000000003E-2</v>
      </c>
      <c r="I18" s="12">
        <f>1/$A$1*'[1]44104411Imp'!H$163</f>
        <v>3.646585292E-2</v>
      </c>
      <c r="J18" s="12">
        <f>1/$A$1*'[1]44104411Imp'!I$163</f>
        <v>3.5761514879999998E-2</v>
      </c>
      <c r="K18" s="12">
        <f>1/$A$1*'[1]44104411Imp'!J$163</f>
        <v>5.8896372920000002E-2</v>
      </c>
      <c r="L18" s="12">
        <f>1/$A$1*'[1]44104411Imp'!K$163</f>
        <v>0.10688064184</v>
      </c>
      <c r="M18" s="12">
        <f>1/$A$1*'[1]44104411Imp'!L$163</f>
        <v>5.8619741039999999E-2</v>
      </c>
      <c r="N18" s="12">
        <f>1/$A$1*'[1]44104411Imp'!M$163</f>
        <v>0.11341269324</v>
      </c>
      <c r="O18" s="12">
        <f>1/$A$1*'[1]44104411Imp'!N$163</f>
        <v>7.8044992199999996E-2</v>
      </c>
      <c r="P18" s="12">
        <f>1/$A$1*'[1]44104411Imp'!O$163</f>
        <v>3.015918108E-2</v>
      </c>
      <c r="Q18" s="12">
        <f>1/$A$1*'[1]44104411Imp'!P$163</f>
        <v>1.573888428E-2</v>
      </c>
      <c r="R18" s="12">
        <f>1/$A$1*'[1]44104411Imp'!Q$163</f>
        <v>6.1345854359999993E-2</v>
      </c>
      <c r="S18" s="12">
        <f>1/$A$1*'[1]44104411Imp'!R$163</f>
        <v>6.3519913799999994E-2</v>
      </c>
      <c r="T18" s="12">
        <f>1/$A$1*'[1]44104411Imp'!S$163</f>
        <v>8.1907200000000013E-2</v>
      </c>
      <c r="U18" s="12">
        <f>1/$A$1*'[1]44104411Imp'!T$163</f>
        <v>0</v>
      </c>
      <c r="V18" s="12">
        <f>1/$A$1*'[1]44104411Imp'!U$163</f>
        <v>0</v>
      </c>
      <c r="W18" s="12">
        <f>1/$A$1*'[1]44104411Imp'!V$163</f>
        <v>0</v>
      </c>
      <c r="X18" s="12">
        <f>1/$A$1*'[1]44104411Imp'!W$163</f>
        <v>0</v>
      </c>
      <c r="Y18" s="12">
        <f>1/$A$1*'[1]44104411Imp'!X$163</f>
        <v>0</v>
      </c>
      <c r="Z18" s="12">
        <f>1/$A$1*'[1]44104411Imp'!Y$163</f>
        <v>0</v>
      </c>
      <c r="AA18" s="12">
        <f>1/$A$1*'[1]44104411Imp'!Z$163</f>
        <v>0</v>
      </c>
      <c r="AB18" s="12">
        <f>1/$A$1*'[1]44104411Imp'!AA$163</f>
        <v>0</v>
      </c>
      <c r="AC18" s="59"/>
      <c r="AD18" s="16">
        <f>1/1000*'[1]44104411Imp'!AB$163</f>
        <v>0</v>
      </c>
      <c r="AE18" s="12">
        <f>1/1000*'[1]44104411Imp'!AC$163</f>
        <v>8.4092000000000007E-5</v>
      </c>
      <c r="AF18" s="12">
        <f>1/1000*'[1]44104411Imp'!AD$163</f>
        <v>1.0973530000000001E-3</v>
      </c>
      <c r="AG18" s="12">
        <f>1/1000*'[1]44104411Imp'!AE$163</f>
        <v>1.846012E-3</v>
      </c>
      <c r="AH18" s="12">
        <f>1/1000*'[1]44104411Imp'!AF$163</f>
        <v>2.3062670000000003E-3</v>
      </c>
      <c r="AI18" s="12">
        <f>1/1000*'[1]44104411Imp'!AG$163</f>
        <v>3.6064879999999997E-3</v>
      </c>
      <c r="AJ18" s="12">
        <f>1/1000*'[1]44104411Imp'!AH$163</f>
        <v>4.6254E-3</v>
      </c>
      <c r="AK18" s="12">
        <f>1/1000*'[1]44104411Imp'!AI$163</f>
        <v>5.6626009999999997E-3</v>
      </c>
      <c r="AL18" s="12">
        <f>1/1000*'[1]44104411Imp'!AJ$163</f>
        <v>9.8751679999999984E-3</v>
      </c>
      <c r="AM18" s="12">
        <f>1/1000*'[1]44104411Imp'!AK$163</f>
        <v>1.2462357999999998E-2</v>
      </c>
      <c r="AN18" s="12">
        <f>1/1000*'[1]44104411Imp'!AL$163</f>
        <v>1.48662E-2</v>
      </c>
      <c r="AO18" s="12">
        <f>1/1000*'[1]44104411Imp'!AM$163</f>
        <v>1.7567257999999999E-2</v>
      </c>
      <c r="AP18" s="12">
        <f>1/1000*'[1]44104411Imp'!AN$163</f>
        <v>1.5656732999999999E-2</v>
      </c>
      <c r="AQ18" s="12">
        <f>1/1000*'[1]44104411Imp'!AO$163</f>
        <v>6.4346489999999998E-3</v>
      </c>
      <c r="AR18" s="12">
        <f>1/1000*'[1]44104411Imp'!AP$163</f>
        <v>2.1566660000000002E-3</v>
      </c>
      <c r="AS18" s="12">
        <f>1/1000*'[1]44104411Imp'!AQ$163</f>
        <v>9.7406009999999998E-3</v>
      </c>
      <c r="AT18" s="12">
        <f>1/1000*'[1]44104411Imp'!AR$163</f>
        <v>9.7850019999999992E-3</v>
      </c>
      <c r="AU18" s="12">
        <f>1/1000*'[1]44104411Imp'!AS$163</f>
        <v>1.4758321E-2</v>
      </c>
      <c r="AV18" s="12">
        <f>1/1000*'[1]44104411Imp'!AT$163</f>
        <v>0</v>
      </c>
      <c r="AW18" s="12">
        <f>1/1000*'[1]44104411Imp'!AU$163</f>
        <v>0</v>
      </c>
      <c r="AX18" s="12">
        <f>1/1000*'[1]44104411Imp'!AV$163</f>
        <v>0</v>
      </c>
      <c r="AY18" s="12">
        <f>1/1000*'[1]44104411Imp'!AW$163</f>
        <v>0</v>
      </c>
      <c r="AZ18" s="12">
        <f>1/1000*'[1]44104411Imp'!AX$163</f>
        <v>0</v>
      </c>
      <c r="BA18" s="12">
        <f>1/1000*'[1]44104411Imp'!AY$163</f>
        <v>0</v>
      </c>
      <c r="BB18" s="12">
        <f>1/1000*'[1]44104411Imp'!AZ$163</f>
        <v>0</v>
      </c>
      <c r="BC18" s="12">
        <f>1/1000*'[1]44104411Imp'!BA$163</f>
        <v>0</v>
      </c>
      <c r="BD18" s="108"/>
    </row>
    <row r="19" spans="2:56" ht="13" thickBot="1">
      <c r="B19" s="121" t="s">
        <v>20</v>
      </c>
      <c r="C19" s="131">
        <f t="shared" ref="C19:AB19" si="6">SUM(C16:C16)-SUM(C17:C18)</f>
        <v>-6.2883726004159257E-18</v>
      </c>
      <c r="D19" s="53">
        <f t="shared" si="6"/>
        <v>1.8874800000001808E-4</v>
      </c>
      <c r="E19" s="53">
        <f t="shared" si="6"/>
        <v>1.6993004000001068E-4</v>
      </c>
      <c r="F19" s="53">
        <f t="shared" si="6"/>
        <v>3.9759999999985918E-5</v>
      </c>
      <c r="G19" s="53">
        <f t="shared" si="6"/>
        <v>2.783199999999153E-5</v>
      </c>
      <c r="H19" s="53">
        <f t="shared" si="6"/>
        <v>0</v>
      </c>
      <c r="I19" s="53">
        <f t="shared" si="6"/>
        <v>-2.3592239273284576E-16</v>
      </c>
      <c r="J19" s="53">
        <f t="shared" si="6"/>
        <v>-2.6367796834847468E-16</v>
      </c>
      <c r="K19" s="53">
        <f t="shared" si="6"/>
        <v>0</v>
      </c>
      <c r="L19" s="53">
        <f t="shared" si="6"/>
        <v>2.2204460492503131E-16</v>
      </c>
      <c r="M19" s="53">
        <f t="shared" si="6"/>
        <v>8.3266726846886741E-17</v>
      </c>
      <c r="N19" s="53">
        <f t="shared" si="6"/>
        <v>4.0245584642661925E-16</v>
      </c>
      <c r="O19" s="53">
        <f t="shared" si="6"/>
        <v>4.2612443999981431E-4</v>
      </c>
      <c r="P19" s="53">
        <f t="shared" si="6"/>
        <v>1.7216387999986066E-4</v>
      </c>
      <c r="Q19" s="53">
        <f t="shared" si="6"/>
        <v>4.9400399999899314E-5</v>
      </c>
      <c r="R19" s="53">
        <f t="shared" si="6"/>
        <v>5.7607199999837322E-5</v>
      </c>
      <c r="S19" s="53">
        <f t="shared" si="6"/>
        <v>1.3659407999996875E-4</v>
      </c>
      <c r="T19" s="53">
        <f t="shared" si="6"/>
        <v>3.4069895999941369E-4</v>
      </c>
      <c r="U19" s="53">
        <f t="shared" si="6"/>
        <v>0</v>
      </c>
      <c r="V19" s="53" t="e">
        <f t="shared" si="6"/>
        <v>#DIV/0!</v>
      </c>
      <c r="W19" s="53" t="e">
        <f t="shared" si="6"/>
        <v>#DIV/0!</v>
      </c>
      <c r="X19" s="53" t="e">
        <f t="shared" si="6"/>
        <v>#DIV/0!</v>
      </c>
      <c r="Y19" s="53" t="e">
        <f t="shared" si="6"/>
        <v>#DIV/0!</v>
      </c>
      <c r="Z19" s="53" t="e">
        <f t="shared" si="6"/>
        <v>#DIV/0!</v>
      </c>
      <c r="AA19" s="53" t="e">
        <f t="shared" si="6"/>
        <v>#DIV/0!</v>
      </c>
      <c r="AB19" s="53" t="e">
        <f t="shared" si="6"/>
        <v>#DIV/0!</v>
      </c>
      <c r="AC19" s="65"/>
      <c r="AD19" s="18">
        <f t="shared" ref="AD19:BC19" si="7">SUM(AD16:AD16)-SUM(AD17:AD18)</f>
        <v>1.4094628242311558E-18</v>
      </c>
      <c r="AE19" s="15">
        <f t="shared" si="7"/>
        <v>7.9896300000000561E-4</v>
      </c>
      <c r="AF19" s="15">
        <f t="shared" si="7"/>
        <v>2.490529999999826E-4</v>
      </c>
      <c r="AG19" s="15">
        <f t="shared" si="7"/>
        <v>4.9878399999999084E-4</v>
      </c>
      <c r="AH19" s="15">
        <f t="shared" si="7"/>
        <v>1.1618000000000132E-3</v>
      </c>
      <c r="AI19" s="15">
        <f t="shared" si="7"/>
        <v>1.2289820000000121E-3</v>
      </c>
      <c r="AJ19" s="15">
        <f t="shared" si="7"/>
        <v>1.1274500000000125E-3</v>
      </c>
      <c r="AK19" s="15">
        <f t="shared" si="7"/>
        <v>7.6403999999999708E-4</v>
      </c>
      <c r="AL19" s="15">
        <f t="shared" si="7"/>
        <v>2.1425729999999567E-3</v>
      </c>
      <c r="AM19" s="15">
        <f t="shared" si="7"/>
        <v>1.8452200000001681E-4</v>
      </c>
      <c r="AN19" s="15">
        <f t="shared" si="7"/>
        <v>9.6942999999998815E-4</v>
      </c>
      <c r="AO19" s="15">
        <f t="shared" si="7"/>
        <v>5.3613800000001585E-4</v>
      </c>
      <c r="AP19" s="15">
        <f t="shared" si="7"/>
        <v>8.6912699999998691E-4</v>
      </c>
      <c r="AQ19" s="15">
        <f t="shared" si="7"/>
        <v>8.0125699999999619E-4</v>
      </c>
      <c r="AR19" s="15">
        <f t="shared" si="7"/>
        <v>7.8823200000001196E-4</v>
      </c>
      <c r="AS19" s="15">
        <f t="shared" si="7"/>
        <v>2.6147320000000779E-3</v>
      </c>
      <c r="AT19" s="15">
        <f t="shared" si="7"/>
        <v>1.4841649999999939E-3</v>
      </c>
      <c r="AU19" s="15">
        <f t="shared" si="7"/>
        <v>2.0735550000000637E-3</v>
      </c>
      <c r="AV19" s="15">
        <f t="shared" si="7"/>
        <v>0</v>
      </c>
      <c r="AW19" s="15">
        <f t="shared" si="7"/>
        <v>0</v>
      </c>
      <c r="AX19" s="15">
        <f t="shared" si="7"/>
        <v>0</v>
      </c>
      <c r="AY19" s="15">
        <f t="shared" si="7"/>
        <v>0</v>
      </c>
      <c r="AZ19" s="15">
        <f t="shared" si="7"/>
        <v>0</v>
      </c>
      <c r="BA19" s="15">
        <f t="shared" si="7"/>
        <v>0</v>
      </c>
      <c r="BB19" s="15">
        <f t="shared" si="7"/>
        <v>0</v>
      </c>
      <c r="BC19" s="15">
        <f t="shared" si="7"/>
        <v>0</v>
      </c>
      <c r="BD19" s="108"/>
    </row>
    <row r="20" spans="2:56" ht="13" thickTop="1">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2:56">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row>
    <row r="22" spans="2:56">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row>
    <row r="23" spans="2:56">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row>
    <row r="24" spans="2:56">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62"/>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v>1</v>
      </c>
      <c r="B1" s="104"/>
    </row>
    <row r="2" spans="1:56" s="107" customFormat="1" ht="16" thickTop="1">
      <c r="A2" s="9"/>
      <c r="B2" s="226" t="s">
        <v>41</v>
      </c>
      <c r="C2" s="220" t="s">
        <v>203</v>
      </c>
      <c r="D2" s="221"/>
      <c r="E2" s="221"/>
      <c r="F2" s="221"/>
      <c r="G2" s="221"/>
      <c r="H2" s="221"/>
      <c r="I2" s="221"/>
      <c r="J2" s="221"/>
      <c r="K2" s="221"/>
      <c r="L2" s="221"/>
      <c r="M2" s="221"/>
      <c r="N2" s="221"/>
      <c r="O2" s="221"/>
      <c r="P2" s="221"/>
      <c r="Q2" s="221"/>
      <c r="R2" s="221"/>
      <c r="S2" s="221"/>
      <c r="T2" s="221"/>
      <c r="U2" s="221"/>
      <c r="V2" s="221"/>
      <c r="W2" s="221"/>
      <c r="X2" s="221"/>
      <c r="Y2" s="221"/>
      <c r="Z2" s="221"/>
      <c r="AA2" s="221"/>
      <c r="AB2" s="221"/>
      <c r="AC2" s="134"/>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192</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10">
        <f>1/$A$1*'[1]44094418Imp'!B$263</f>
        <v>6.8183769416666675E-3</v>
      </c>
      <c r="D5" s="111">
        <f>1/$A$1*'[1]44094418Imp'!C$263</f>
        <v>6.8399727549999997E-3</v>
      </c>
      <c r="E5" s="111">
        <f>1/$A$1*'[1]44094418Imp'!D$263</f>
        <v>1.582735875788497E-2</v>
      </c>
      <c r="F5" s="111">
        <f>1/$A$1*'[1]44094418Imp'!E$263</f>
        <v>4.5594272285490234E-2</v>
      </c>
      <c r="G5" s="111">
        <f>1/$A$1*'[1]44094418Imp'!F$263</f>
        <v>6.6422167487001763E-2</v>
      </c>
      <c r="H5" s="111">
        <f>1/$A$1*'[1]44094418Imp'!G$263</f>
        <v>6.4382145809441391E-2</v>
      </c>
      <c r="I5" s="111">
        <f>1/$A$1*'[1]44094418Imp'!H$263</f>
        <v>4.3698390201457993E-2</v>
      </c>
      <c r="J5" s="111">
        <f>1/$A$1*'[1]44094418Imp'!I$263</f>
        <v>2.9354242928477652E-2</v>
      </c>
      <c r="K5" s="111">
        <f>1/$A$1*'[1]44094418Imp'!J$263</f>
        <v>4.7150944381017884E-2</v>
      </c>
      <c r="L5" s="111">
        <f>1/$A$1*'[1]44094418Imp'!K$263</f>
        <v>4.755691417715991E-2</v>
      </c>
      <c r="M5" s="111">
        <f>1/$A$1*'[1]44094418Imp'!L$263</f>
        <v>7.1303447513241053E-2</v>
      </c>
      <c r="N5" s="111">
        <f>1/$A$1*'[1]44094418Imp'!M$263</f>
        <v>6.9266354627522259E-2</v>
      </c>
      <c r="O5" s="111">
        <f>1/$A$1*'[1]44094418Imp'!N$263</f>
        <v>4.5498024181339018E-2</v>
      </c>
      <c r="P5" s="111">
        <f>1/$A$1*'[1]44094418Imp'!O$263</f>
        <v>3.9461137559245789E-2</v>
      </c>
      <c r="Q5" s="67">
        <f>1/$A$1*'[1]44094418Imp'!P$263</f>
        <v>4.4821691300008126E-2</v>
      </c>
      <c r="R5" s="67">
        <f>1/$A$1*'[1]44094418Imp'!Q$263</f>
        <v>7.644351661953748E-2</v>
      </c>
      <c r="S5" s="67">
        <f>1/$A$1*'[1]44094418Imp'!R$263</f>
        <v>8.9997072345786314E-2</v>
      </c>
      <c r="T5" s="67">
        <f>1/$A$1*'[1]44094418Imp'!S$263</f>
        <v>0.32993262903132331</v>
      </c>
      <c r="U5" s="67">
        <f>1/$A$1*'[1]44094418Imp'!T$263</f>
        <v>0</v>
      </c>
      <c r="V5" s="67" t="e">
        <f>1/$A$1*'[1]44094418Imp'!U$263</f>
        <v>#DIV/0!</v>
      </c>
      <c r="W5" s="67" t="e">
        <f>1/$A$1*'[1]44094418Imp'!V$263</f>
        <v>#DIV/0!</v>
      </c>
      <c r="X5" s="67" t="e">
        <f>1/$A$1*'[1]44094418Imp'!W$263</f>
        <v>#DIV/0!</v>
      </c>
      <c r="Y5" s="67" t="e">
        <f>1/$A$1*'[1]44094418Imp'!X$263</f>
        <v>#DIV/0!</v>
      </c>
      <c r="Z5" s="67" t="e">
        <f>1/$A$1*'[1]44094418Imp'!Y$263</f>
        <v>#DIV/0!</v>
      </c>
      <c r="AA5" s="67" t="e">
        <f>1/$A$1*'[1]44094418Imp'!Z$263</f>
        <v>#DIV/0!</v>
      </c>
      <c r="AB5" s="67" t="e">
        <f>1/$A$1*'[1]44094418Imp'!AA$263</f>
        <v>#DIV/0!</v>
      </c>
      <c r="AC5" s="59"/>
      <c r="AD5" s="77">
        <f>'[1]44094418Imp'!AB$263</f>
        <v>0.89799999999999991</v>
      </c>
      <c r="AE5" s="78">
        <f>'[1]44094418Imp'!AC$263</f>
        <v>0.94381899999999996</v>
      </c>
      <c r="AF5" s="78">
        <f>'[1]44094418Imp'!AD$263</f>
        <v>4.2839319999999992</v>
      </c>
      <c r="AG5" s="78">
        <f>'[1]44094418Imp'!AE$263</f>
        <v>5.2378319999999992</v>
      </c>
      <c r="AH5" s="78">
        <f>'[1]44094418Imp'!AF$263</f>
        <v>3.7081779999999998</v>
      </c>
      <c r="AI5" s="78">
        <f>'[1]44094418Imp'!AG$263</f>
        <v>3.6195350000000008</v>
      </c>
      <c r="AJ5" s="78">
        <f>'[1]44094418Imp'!AH$263</f>
        <v>8.1935979999999997</v>
      </c>
      <c r="AK5" s="78">
        <f>'[1]44094418Imp'!AI$263</f>
        <v>10.010874000000001</v>
      </c>
      <c r="AL5" s="78">
        <f>'[1]44094418Imp'!AJ$263</f>
        <v>13.473375999999998</v>
      </c>
      <c r="AM5" s="78">
        <f>'[1]44094418Imp'!AK$263</f>
        <v>18.558790999999996</v>
      </c>
      <c r="AN5" s="78">
        <f>'[1]44094418Imp'!AL$263</f>
        <v>20.029079999999997</v>
      </c>
      <c r="AO5" s="78">
        <f>'[1]44094418Imp'!AM$263</f>
        <v>26.902974000000007</v>
      </c>
      <c r="AP5" s="78">
        <f>'[1]44094418Imp'!AN$263</f>
        <v>15.200285999999995</v>
      </c>
      <c r="AQ5" s="78">
        <f>'[1]44094418Imp'!AO$263</f>
        <v>18.191480999999996</v>
      </c>
      <c r="AR5" s="78">
        <f>'[1]44094418Imp'!AP$263</f>
        <v>13.953042999999996</v>
      </c>
      <c r="AS5" s="78">
        <f>'[1]44094418Imp'!AQ$263</f>
        <v>10.513800999999999</v>
      </c>
      <c r="AT5" s="78">
        <f>'[1]44094418Imp'!AR$263</f>
        <v>14.912594999999996</v>
      </c>
      <c r="AU5" s="78">
        <f>'[1]44094418Imp'!AS$263</f>
        <v>17.798147999999994</v>
      </c>
      <c r="AV5" s="78">
        <f>'[1]44094418Imp'!AT$263</f>
        <v>0</v>
      </c>
      <c r="AW5" s="78">
        <f>'[1]44094418Imp'!AU$263</f>
        <v>0</v>
      </c>
      <c r="AX5" s="78">
        <f>'[1]44094418Imp'!AV$263</f>
        <v>0</v>
      </c>
      <c r="AY5" s="78">
        <f>'[1]44094418Imp'!AW$263</f>
        <v>0</v>
      </c>
      <c r="AZ5" s="78">
        <f>'[1]44094418Imp'!AX$263</f>
        <v>0</v>
      </c>
      <c r="BA5" s="78">
        <f>'[1]44094418Imp'!AY$263</f>
        <v>0</v>
      </c>
      <c r="BB5" s="78">
        <f>'[1]44094418Imp'!AZ$263</f>
        <v>0</v>
      </c>
      <c r="BC5" s="78">
        <f>'[1]44094418Imp'!BA$263</f>
        <v>0</v>
      </c>
      <c r="BD5" s="108"/>
    </row>
    <row r="6" spans="1:56" ht="17.149999999999999" customHeight="1" thickTop="1">
      <c r="B6" s="112" t="s">
        <v>91</v>
      </c>
      <c r="C6" s="113">
        <f>1/$A$1*'[1]44094418Imp'!B$266</f>
        <v>1.5959999999999998E-4</v>
      </c>
      <c r="D6" s="30">
        <f>1/$A$1*'[1]44094418Imp'!C$266</f>
        <v>4.5219999999999999E-4</v>
      </c>
      <c r="E6" s="30">
        <f>1/$A$1*'[1]44094418Imp'!D$266</f>
        <v>4.6815999999999994E-5</v>
      </c>
      <c r="F6" s="30">
        <f>1/$A$1*'[1]44094418Imp'!E$266</f>
        <v>2.8454874999999999E-5</v>
      </c>
      <c r="G6" s="30">
        <f>1/$A$1*'[1]44094418Imp'!F$266</f>
        <v>0</v>
      </c>
      <c r="H6" s="30">
        <f>1/$A$1*'[1]44094418Imp'!G$266</f>
        <v>0</v>
      </c>
      <c r="I6" s="30">
        <f>1/$A$1*'[1]44094418Imp'!H$266</f>
        <v>2.3099999999999998E-4</v>
      </c>
      <c r="J6" s="30">
        <f>1/$A$1*'[1]44094418Imp'!I$266</f>
        <v>4.0963999999999996E-4</v>
      </c>
      <c r="K6" s="30">
        <f>1/$A$1*'[1]44094418Imp'!J$266</f>
        <v>8.5994999999999979E-5</v>
      </c>
      <c r="L6" s="30">
        <f>1/$A$1*'[1]44094418Imp'!K$266</f>
        <v>0</v>
      </c>
      <c r="M6" s="30">
        <f>1/$A$1*'[1]44094418Imp'!L$266</f>
        <v>1.0922757999999999E-4</v>
      </c>
      <c r="N6" s="30">
        <f>1/$A$1*'[1]44094418Imp'!M$266</f>
        <v>7.3963693999999993E-4</v>
      </c>
      <c r="O6" s="30">
        <f>1/$A$1*'[1]44094418Imp'!N$266</f>
        <v>4.2206751999999991E-4</v>
      </c>
      <c r="P6" s="30">
        <f>1/$A$1*'[1]44094418Imp'!O$266</f>
        <v>2.6165714285714287E-5</v>
      </c>
      <c r="Q6" s="30">
        <f>1/$A$1*'[1]44094418Imp'!P$266</f>
        <v>0</v>
      </c>
      <c r="R6" s="30">
        <f>1/$A$1*'[1]44094418Imp'!Q$266</f>
        <v>0</v>
      </c>
      <c r="S6" s="30">
        <f>1/$A$1*'[1]44094418Imp'!R$266</f>
        <v>9.1493359999999998E-5</v>
      </c>
      <c r="T6" s="30">
        <f>1/$A$1*'[1]44094418Imp'!S$266</f>
        <v>5.5779667999999994E-4</v>
      </c>
      <c r="U6" s="30">
        <f>1/$A$1*'[1]44094418Imp'!T$266</f>
        <v>0</v>
      </c>
      <c r="V6" s="30">
        <f>1/$A$1*'[1]44094418Imp'!U$266</f>
        <v>0</v>
      </c>
      <c r="W6" s="30">
        <f>1/$A$1*'[1]44094418Imp'!V$266</f>
        <v>0</v>
      </c>
      <c r="X6" s="30">
        <f>1/$A$1*'[1]44094418Imp'!W$266</f>
        <v>0</v>
      </c>
      <c r="Y6" s="30">
        <f>1/$A$1*'[1]44094418Imp'!X$266</f>
        <v>0</v>
      </c>
      <c r="Z6" s="30">
        <f>1/$A$1*'[1]44094418Imp'!Y$266</f>
        <v>0</v>
      </c>
      <c r="AA6" s="30">
        <f>1/$A$1*'[1]44094418Imp'!Z$266</f>
        <v>0</v>
      </c>
      <c r="AB6" s="30">
        <f>1/$A$1*'[1]44094418Imp'!AA$266</f>
        <v>0</v>
      </c>
      <c r="AC6" s="59"/>
      <c r="AD6" s="79">
        <f>'[1]44094418Imp'!AB$266</f>
        <v>0</v>
      </c>
      <c r="AE6" s="36">
        <f>'[1]44094418Imp'!AC$266</f>
        <v>3.8499999999999997E-3</v>
      </c>
      <c r="AF6" s="36">
        <f>'[1]44094418Imp'!AD$266</f>
        <v>9.6729999999999993E-3</v>
      </c>
      <c r="AG6" s="36">
        <f>'[1]44094418Imp'!AE$266</f>
        <v>0</v>
      </c>
      <c r="AH6" s="36">
        <f>'[1]44094418Imp'!AF$266</f>
        <v>5.28E-3</v>
      </c>
      <c r="AI6" s="36">
        <f>'[1]44094418Imp'!AG$266</f>
        <v>0</v>
      </c>
      <c r="AJ6" s="36">
        <f>'[1]44094418Imp'!AH$266</f>
        <v>1.5849999999999998E-3</v>
      </c>
      <c r="AK6" s="36">
        <f>'[1]44094418Imp'!AI$266</f>
        <v>2.0409999999999998E-3</v>
      </c>
      <c r="AL6" s="36">
        <f>'[1]44094418Imp'!AJ$266</f>
        <v>0</v>
      </c>
      <c r="AM6" s="36">
        <f>'[1]44094418Imp'!AK$266</f>
        <v>2.2872999999999998E-2</v>
      </c>
      <c r="AN6" s="36">
        <f>'[1]44094418Imp'!AL$266</f>
        <v>0</v>
      </c>
      <c r="AO6" s="36">
        <f>'[1]44094418Imp'!AM$266</f>
        <v>0</v>
      </c>
      <c r="AP6" s="36">
        <f>'[1]44094418Imp'!AN$266</f>
        <v>1.3729999999999999E-3</v>
      </c>
      <c r="AQ6" s="36">
        <f>'[1]44094418Imp'!AO$266</f>
        <v>0</v>
      </c>
      <c r="AR6" s="36">
        <f>'[1]44094418Imp'!AP$266</f>
        <v>1.7699999999999999E-3</v>
      </c>
      <c r="AS6" s="36">
        <f>'[1]44094418Imp'!AQ$266</f>
        <v>6.4119999999999993E-3</v>
      </c>
      <c r="AT6" s="36">
        <f>'[1]44094418Imp'!AR$266</f>
        <v>0</v>
      </c>
      <c r="AU6" s="36">
        <f>'[1]44094418Imp'!AS$266</f>
        <v>3.1380000000000002E-3</v>
      </c>
      <c r="AV6" s="36">
        <f>'[1]44094418Imp'!AT$266</f>
        <v>0</v>
      </c>
      <c r="AW6" s="36">
        <f>'[1]44094418Imp'!AU$266</f>
        <v>0</v>
      </c>
      <c r="AX6" s="36">
        <f>'[1]44094418Imp'!AV$266</f>
        <v>0</v>
      </c>
      <c r="AY6" s="36">
        <f>'[1]44094418Imp'!AW$266</f>
        <v>0</v>
      </c>
      <c r="AZ6" s="36">
        <f>'[1]44094418Imp'!AX$266</f>
        <v>0</v>
      </c>
      <c r="BA6" s="36">
        <f>'[1]44094418Imp'!AY$266</f>
        <v>0</v>
      </c>
      <c r="BB6" s="36">
        <f>'[1]44094418Imp'!AZ$266</f>
        <v>0</v>
      </c>
      <c r="BC6" s="36">
        <f>'[1]44094418Imp'!BA$266</f>
        <v>0</v>
      </c>
      <c r="BD6" s="108"/>
    </row>
    <row r="7" spans="1:56" ht="17.149999999999999" customHeight="1">
      <c r="B7" s="126" t="s">
        <v>95</v>
      </c>
      <c r="C7" s="22">
        <f>1/$A$1*'[1]44094418Imp'!B$268</f>
        <v>6.5698025000000002E-4</v>
      </c>
      <c r="D7" s="48">
        <f>1/$A$1*'[1]44094418Imp'!C$268</f>
        <v>2.8877584999999998E-4</v>
      </c>
      <c r="E7" s="48">
        <f>1/$A$1*'[1]44094418Imp'!D$268</f>
        <v>9.3462499999999988E-5</v>
      </c>
      <c r="F7" s="48">
        <f>1/$A$1*'[1]44094418Imp'!E$268</f>
        <v>5.0315971999999993E-4</v>
      </c>
      <c r="G7" s="48">
        <f>1/$A$1*'[1]44094418Imp'!F$268</f>
        <v>1.4093853233333332E-3</v>
      </c>
      <c r="H7" s="48">
        <f>1/$A$1*'[1]44094418Imp'!G$268</f>
        <v>1.3252385999999998E-3</v>
      </c>
      <c r="I7" s="48">
        <f>1/$A$1*'[1]44094418Imp'!H$268</f>
        <v>1.2699953E-3</v>
      </c>
      <c r="J7" s="48">
        <f>1/$A$1*'[1]44094418Imp'!I$268</f>
        <v>1.71745E-4</v>
      </c>
      <c r="K7" s="48">
        <f>1/$A$1*'[1]44094418Imp'!J$268</f>
        <v>8.9820500000000012E-5</v>
      </c>
      <c r="L7" s="48">
        <f>1/$A$1*'[1]44094418Imp'!K$268</f>
        <v>3.6177361999999993E-4</v>
      </c>
      <c r="M7" s="48">
        <f>1/$A$1*'[1]44094418Imp'!L$268</f>
        <v>2.6977499999999996E-3</v>
      </c>
      <c r="N7" s="48">
        <f>1/$A$1*'[1]44094418Imp'!M$268</f>
        <v>9.6801855999999989E-4</v>
      </c>
      <c r="O7" s="48">
        <f>1/$A$1*'[1]44094418Imp'!N$268</f>
        <v>1.5528554999999999E-3</v>
      </c>
      <c r="P7" s="48">
        <f>1/$A$1*'[1]44094418Imp'!O$268</f>
        <v>3.1701403999999996E-4</v>
      </c>
      <c r="Q7" s="48">
        <f>1/$A$1*'[1]44094418Imp'!P$268</f>
        <v>4.1647941999999993E-4</v>
      </c>
      <c r="R7" s="48">
        <f>1/$A$1*'[1]44094418Imp'!Q$268</f>
        <v>9.7906164999999983E-4</v>
      </c>
      <c r="S7" s="48">
        <f>1/$A$1*'[1]44094418Imp'!R$268</f>
        <v>1.7317632200000001E-3</v>
      </c>
      <c r="T7" s="48">
        <f>1/$A$1*'[1]44094418Imp'!S$268</f>
        <v>7.8738874999999991E-4</v>
      </c>
      <c r="U7" s="48">
        <f>1/$A$1*'[1]44094418Imp'!T$268</f>
        <v>0</v>
      </c>
      <c r="V7" s="48">
        <f>1/$A$1*'[1]44094418Imp'!U$268</f>
        <v>0</v>
      </c>
      <c r="W7" s="48">
        <f>1/$A$1*'[1]44094418Imp'!V$268</f>
        <v>0</v>
      </c>
      <c r="X7" s="48">
        <f>1/$A$1*'[1]44094418Imp'!W$268</f>
        <v>0</v>
      </c>
      <c r="Y7" s="48">
        <f>1/$A$1*'[1]44094418Imp'!X$268</f>
        <v>0</v>
      </c>
      <c r="Z7" s="48">
        <f>1/$A$1*'[1]44094418Imp'!Y$268</f>
        <v>0</v>
      </c>
      <c r="AA7" s="48">
        <f>1/$A$1*'[1]44094418Imp'!Z$268</f>
        <v>0</v>
      </c>
      <c r="AB7" s="48">
        <f>1/$A$1*'[1]44094418Imp'!AA$268</f>
        <v>0</v>
      </c>
      <c r="AC7" s="59"/>
      <c r="AD7" s="23">
        <f>'[1]44094418Imp'!AB$268</f>
        <v>5.8999999999999997E-2</v>
      </c>
      <c r="AE7" s="37">
        <f>'[1]44094418Imp'!AC$268</f>
        <v>1.2546999999999999E-2</v>
      </c>
      <c r="AF7" s="37">
        <f>'[1]44094418Imp'!AD$268</f>
        <v>0.596576</v>
      </c>
      <c r="AG7" s="37">
        <f>'[1]44094418Imp'!AE$268</f>
        <v>0.45611499999999994</v>
      </c>
      <c r="AH7" s="37">
        <f>'[1]44094418Imp'!AF$268</f>
        <v>0.17451299999999997</v>
      </c>
      <c r="AI7" s="37">
        <f>'[1]44094418Imp'!AG$268</f>
        <v>3.5815E-2</v>
      </c>
      <c r="AJ7" s="37">
        <f>'[1]44094418Imp'!AH$268</f>
        <v>0.576067</v>
      </c>
      <c r="AK7" s="37">
        <f>'[1]44094418Imp'!AI$268</f>
        <v>0.34054499999999999</v>
      </c>
      <c r="AL7" s="37">
        <f>'[1]44094418Imp'!AJ$268</f>
        <v>0.69795700000000005</v>
      </c>
      <c r="AM7" s="37">
        <f>'[1]44094418Imp'!AK$268</f>
        <v>0.22624900000000001</v>
      </c>
      <c r="AN7" s="37">
        <f>'[1]44094418Imp'!AL$268</f>
        <v>1.2824</v>
      </c>
      <c r="AO7" s="37">
        <f>'[1]44094418Imp'!AM$268</f>
        <v>2.5656720000000002</v>
      </c>
      <c r="AP7" s="37">
        <f>'[1]44094418Imp'!AN$268</f>
        <v>0.90191700000000008</v>
      </c>
      <c r="AQ7" s="37">
        <f>'[1]44094418Imp'!AO$268</f>
        <v>0.47326099999999999</v>
      </c>
      <c r="AR7" s="37">
        <f>'[1]44094418Imp'!AP$268</f>
        <v>1.0257369999999999</v>
      </c>
      <c r="AS7" s="37">
        <f>'[1]44094418Imp'!AQ$268</f>
        <v>0.62289299999999992</v>
      </c>
      <c r="AT7" s="37">
        <f>'[1]44094418Imp'!AR$268</f>
        <v>0.81394900000000003</v>
      </c>
      <c r="AU7" s="37">
        <f>'[1]44094418Imp'!AS$268</f>
        <v>0.52724000000000004</v>
      </c>
      <c r="AV7" s="37">
        <f>'[1]44094418Imp'!AT$268</f>
        <v>0</v>
      </c>
      <c r="AW7" s="37">
        <f>'[1]44094418Imp'!AU$268</f>
        <v>0</v>
      </c>
      <c r="AX7" s="37">
        <f>'[1]44094418Imp'!AV$268</f>
        <v>0</v>
      </c>
      <c r="AY7" s="37">
        <f>'[1]44094418Imp'!AW$268</f>
        <v>0</v>
      </c>
      <c r="AZ7" s="37">
        <f>'[1]44094418Imp'!AX$268</f>
        <v>0</v>
      </c>
      <c r="BA7" s="37">
        <f>'[1]44094418Imp'!AY$268</f>
        <v>0</v>
      </c>
      <c r="BB7" s="37">
        <f>'[1]44094418Imp'!AZ$268</f>
        <v>0</v>
      </c>
      <c r="BC7" s="37">
        <f>'[1]44094418Imp'!BA$268</f>
        <v>0</v>
      </c>
      <c r="BD7" s="108"/>
    </row>
    <row r="8" spans="1:56" ht="17.149999999999999" customHeight="1">
      <c r="B8" s="126" t="s">
        <v>96</v>
      </c>
      <c r="C8" s="22">
        <f>1/$A$1*'[1]44094418Imp'!B$269</f>
        <v>0</v>
      </c>
      <c r="D8" s="48">
        <f>1/$A$1*'[1]44094418Imp'!C$269</f>
        <v>0</v>
      </c>
      <c r="E8" s="48">
        <f>1/$A$1*'[1]44094418Imp'!D$269</f>
        <v>9.6394186000000009E-4</v>
      </c>
      <c r="F8" s="48">
        <f>1/$A$1*'[1]44094418Imp'!E$269</f>
        <v>2.0492647420000003E-2</v>
      </c>
      <c r="G8" s="48">
        <f>1/$A$1*'[1]44094418Imp'!F$269</f>
        <v>2.0523359500000005E-2</v>
      </c>
      <c r="H8" s="48">
        <f>1/$A$1*'[1]44094418Imp'!G$269</f>
        <v>4.1229999999999994E-4</v>
      </c>
      <c r="I8" s="48">
        <f>1/$A$1*'[1]44094418Imp'!H$269</f>
        <v>1.4344999999999998E-3</v>
      </c>
      <c r="J8" s="48">
        <f>1/$A$1*'[1]44094418Imp'!I$269</f>
        <v>9.3479999999999995E-4</v>
      </c>
      <c r="K8" s="48">
        <f>1/$A$1*'[1]44094418Imp'!J$269</f>
        <v>9.3264387999999988E-4</v>
      </c>
      <c r="L8" s="48">
        <f>1/$A$1*'[1]44094418Imp'!K$269</f>
        <v>8.6436221199999996E-3</v>
      </c>
      <c r="M8" s="48">
        <f>1/$A$1*'[1]44094418Imp'!L$269</f>
        <v>1.8530560160000004E-2</v>
      </c>
      <c r="N8" s="48">
        <f>1/$A$1*'[1]44094418Imp'!M$269</f>
        <v>1.0223880079999999E-2</v>
      </c>
      <c r="O8" s="48">
        <f>1/$A$1*'[1]44094418Imp'!N$269</f>
        <v>6.181171199999999E-4</v>
      </c>
      <c r="P8" s="48">
        <f>1/$A$1*'[1]44094418Imp'!O$269</f>
        <v>8.8184471999999995E-4</v>
      </c>
      <c r="Q8" s="48">
        <f>1/$A$1*'[1]44094418Imp'!P$269</f>
        <v>9.6683095999999986E-4</v>
      </c>
      <c r="R8" s="48">
        <f>1/$A$1*'[1]44094418Imp'!Q$269</f>
        <v>1.1496854399999997E-3</v>
      </c>
      <c r="S8" s="48">
        <f>1/$A$1*'[1]44094418Imp'!R$269</f>
        <v>1.2752799999999997E-3</v>
      </c>
      <c r="T8" s="48">
        <f>1/$A$1*'[1]44094418Imp'!S$269</f>
        <v>2.2370812419999997E-2</v>
      </c>
      <c r="U8" s="48">
        <f>1/$A$1*'[1]44094418Imp'!T$269</f>
        <v>0</v>
      </c>
      <c r="V8" s="48">
        <f>1/$A$1*'[1]44094418Imp'!U$269</f>
        <v>0</v>
      </c>
      <c r="W8" s="48">
        <f>1/$A$1*'[1]44094418Imp'!V$269</f>
        <v>0</v>
      </c>
      <c r="X8" s="48">
        <f>1/$A$1*'[1]44094418Imp'!W$269</f>
        <v>0</v>
      </c>
      <c r="Y8" s="48">
        <f>1/$A$1*'[1]44094418Imp'!X$269</f>
        <v>0</v>
      </c>
      <c r="Z8" s="48">
        <f>1/$A$1*'[1]44094418Imp'!Y$269</f>
        <v>0</v>
      </c>
      <c r="AA8" s="48">
        <f>1/$A$1*'[1]44094418Imp'!Z$269</f>
        <v>0</v>
      </c>
      <c r="AB8" s="48">
        <f>1/$A$1*'[1]44094418Imp'!AA$269</f>
        <v>0</v>
      </c>
      <c r="AC8" s="59"/>
      <c r="AD8" s="23">
        <f>'[1]44094418Imp'!AB$269</f>
        <v>0</v>
      </c>
      <c r="AE8" s="37">
        <f>'[1]44094418Imp'!AC$269</f>
        <v>0</v>
      </c>
      <c r="AF8" s="37">
        <f>'[1]44094418Imp'!AD$269</f>
        <v>8.9449000000000001E-2</v>
      </c>
      <c r="AG8" s="37">
        <f>'[1]44094418Imp'!AE$269</f>
        <v>6.3524999999999998E-2</v>
      </c>
      <c r="AH8" s="37">
        <f>'[1]44094418Imp'!AF$269</f>
        <v>0.10461799999999999</v>
      </c>
      <c r="AI8" s="37">
        <f>'[1]44094418Imp'!AG$269</f>
        <v>3.9809999999999998E-2</v>
      </c>
      <c r="AJ8" s="37">
        <f>'[1]44094418Imp'!AH$269</f>
        <v>0</v>
      </c>
      <c r="AK8" s="37">
        <f>'[1]44094418Imp'!AI$269</f>
        <v>0</v>
      </c>
      <c r="AL8" s="37">
        <f>'[1]44094418Imp'!AJ$269</f>
        <v>4.5690999999999996E-2</v>
      </c>
      <c r="AM8" s="37">
        <f>'[1]44094418Imp'!AK$269</f>
        <v>0</v>
      </c>
      <c r="AN8" s="37">
        <f>'[1]44094418Imp'!AL$269</f>
        <v>0</v>
      </c>
      <c r="AO8" s="37">
        <f>'[1]44094418Imp'!AM$269</f>
        <v>4.4183E-2</v>
      </c>
      <c r="AP8" s="37">
        <f>'[1]44094418Imp'!AN$269</f>
        <v>1.9085999999999999E-2</v>
      </c>
      <c r="AQ8" s="37">
        <f>'[1]44094418Imp'!AO$269</f>
        <v>0</v>
      </c>
      <c r="AR8" s="37">
        <f>'[1]44094418Imp'!AP$269</f>
        <v>0</v>
      </c>
      <c r="AS8" s="37">
        <f>'[1]44094418Imp'!AQ$269</f>
        <v>0.37556</v>
      </c>
      <c r="AT8" s="37">
        <f>'[1]44094418Imp'!AR$269</f>
        <v>0.29109499999999999</v>
      </c>
      <c r="AU8" s="37">
        <f>'[1]44094418Imp'!AS$269</f>
        <v>0.397563</v>
      </c>
      <c r="AV8" s="37">
        <f>'[1]44094418Imp'!AT$269</f>
        <v>0</v>
      </c>
      <c r="AW8" s="37">
        <f>'[1]44094418Imp'!AU$269</f>
        <v>0</v>
      </c>
      <c r="AX8" s="37">
        <f>'[1]44094418Imp'!AV$269</f>
        <v>0</v>
      </c>
      <c r="AY8" s="37">
        <f>'[1]44094418Imp'!AW$269</f>
        <v>0</v>
      </c>
      <c r="AZ8" s="37">
        <f>'[1]44094418Imp'!AX$269</f>
        <v>0</v>
      </c>
      <c r="BA8" s="37">
        <f>'[1]44094418Imp'!AY$269</f>
        <v>0</v>
      </c>
      <c r="BB8" s="37">
        <f>'[1]44094418Imp'!AZ$269</f>
        <v>0</v>
      </c>
      <c r="BC8" s="37">
        <f>'[1]44094418Imp'!BA$269</f>
        <v>0</v>
      </c>
      <c r="BD8" s="108"/>
    </row>
    <row r="9" spans="1:56" ht="17.149999999999999" customHeight="1">
      <c r="B9" s="119" t="s">
        <v>84</v>
      </c>
      <c r="C9" s="20">
        <f>1/$A$1*'[1]44094418Imp'!B$267</f>
        <v>5.7993709833333339E-3</v>
      </c>
      <c r="D9" s="31">
        <f>1/$A$1*'[1]44094418Imp'!C$267</f>
        <v>4.7185387050000006E-3</v>
      </c>
      <c r="E9" s="31">
        <f>1/$A$1*'[1]44094418Imp'!D$267</f>
        <v>1.411376533727891E-2</v>
      </c>
      <c r="F9" s="31">
        <f>1/$A$1*'[1]44094418Imp'!E$267</f>
        <v>2.3949325520490228E-2</v>
      </c>
      <c r="G9" s="31">
        <f>1/$A$1*'[1]44094418Imp'!F$267</f>
        <v>4.34113379103351E-2</v>
      </c>
      <c r="H9" s="31">
        <f>1/$A$1*'[1]44094418Imp'!G$267</f>
        <v>6.247742695944139E-2</v>
      </c>
      <c r="I9" s="31">
        <f>1/$A$1*'[1]44094418Imp'!H$267</f>
        <v>3.9645477201457995E-2</v>
      </c>
      <c r="J9" s="31">
        <f>1/$A$1*'[1]44094418Imp'!I$267</f>
        <v>2.6189319928477645E-2</v>
      </c>
      <c r="K9" s="31">
        <f>1/$A$1*'[1]44094418Imp'!J$267</f>
        <v>4.5565720501017877E-2</v>
      </c>
      <c r="L9" s="31">
        <f>1/$A$1*'[1]44094418Imp'!K$267</f>
        <v>3.688253125049324E-2</v>
      </c>
      <c r="M9" s="31">
        <f>1/$A$1*'[1]44094418Imp'!L$267</f>
        <v>4.6266782939907693E-2</v>
      </c>
      <c r="N9" s="31">
        <f>1/$A$1*'[1]44094418Imp'!M$267</f>
        <v>5.6057228508236537E-2</v>
      </c>
      <c r="O9" s="31">
        <f>1/$A$1*'[1]44094418Imp'!N$267</f>
        <v>4.2154414276309442E-2</v>
      </c>
      <c r="P9" s="31">
        <f>1/$A$1*'[1]44094418Imp'!O$267</f>
        <v>3.6095529641624519E-2</v>
      </c>
      <c r="Q9" s="31">
        <f>1/$A$1*'[1]44094418Imp'!P$267</f>
        <v>4.2132894674718271E-2</v>
      </c>
      <c r="R9" s="31">
        <f>1/$A$1*'[1]44094418Imp'!Q$267</f>
        <v>7.2998197379537472E-2</v>
      </c>
      <c r="S9" s="31">
        <f>1/$A$1*'[1]44094418Imp'!R$267</f>
        <v>8.3754397570095118E-2</v>
      </c>
      <c r="T9" s="31">
        <f>1/$A$1*'[1]44094418Imp'!S$267</f>
        <v>6.3254092383536728E-2</v>
      </c>
      <c r="U9" s="31">
        <f>1/$A$1*'[1]44094418Imp'!T$267</f>
        <v>0</v>
      </c>
      <c r="V9" s="31" t="e">
        <f>1/$A$1*'[1]44094418Imp'!U$267</f>
        <v>#DIV/0!</v>
      </c>
      <c r="W9" s="31" t="e">
        <f>1/$A$1*'[1]44094418Imp'!V$267</f>
        <v>#DIV/0!</v>
      </c>
      <c r="X9" s="31" t="e">
        <f>1/$A$1*'[1]44094418Imp'!W$267</f>
        <v>#DIV/0!</v>
      </c>
      <c r="Y9" s="31" t="e">
        <f>1/$A$1*'[1]44094418Imp'!X$267</f>
        <v>#DIV/0!</v>
      </c>
      <c r="Z9" s="31" t="e">
        <f>1/$A$1*'[1]44094418Imp'!Y$267</f>
        <v>#DIV/0!</v>
      </c>
      <c r="AA9" s="31" t="e">
        <f>1/$A$1*'[1]44094418Imp'!Z$267</f>
        <v>#DIV/0!</v>
      </c>
      <c r="AB9" s="31" t="e">
        <f>1/$A$1*'[1]44094418Imp'!AA$267</f>
        <v>#DIV/0!</v>
      </c>
      <c r="AC9" s="59"/>
      <c r="AD9" s="24">
        <f>'[1]44094418Imp'!AB$267</f>
        <v>0.63500000000000001</v>
      </c>
      <c r="AE9" s="38">
        <f>'[1]44094418Imp'!AC$267</f>
        <v>0.557917</v>
      </c>
      <c r="AF9" s="38">
        <f>'[1]44094418Imp'!AD$267</f>
        <v>2.9127269999999998</v>
      </c>
      <c r="AG9" s="38">
        <f>'[1]44094418Imp'!AE$267</f>
        <v>3.7886820000000001</v>
      </c>
      <c r="AH9" s="38">
        <f>'[1]44094418Imp'!AF$267</f>
        <v>3.127332</v>
      </c>
      <c r="AI9" s="38">
        <f>'[1]44094418Imp'!AG$267</f>
        <v>2.8163140000000002</v>
      </c>
      <c r="AJ9" s="38">
        <f>'[1]44094418Imp'!AH$267</f>
        <v>4.980408999999999</v>
      </c>
      <c r="AK9" s="38">
        <f>'[1]44094418Imp'!AI$267</f>
        <v>7.4466060000000001</v>
      </c>
      <c r="AL9" s="38">
        <f>'[1]44094418Imp'!AJ$267</f>
        <v>11.146074000000002</v>
      </c>
      <c r="AM9" s="38">
        <f>'[1]44094418Imp'!AK$267</f>
        <v>17.648099999999996</v>
      </c>
      <c r="AN9" s="38">
        <f>'[1]44094418Imp'!AL$267</f>
        <v>17.797090000000001</v>
      </c>
      <c r="AO9" s="38">
        <f>'[1]44094418Imp'!AM$267</f>
        <v>23.456597000000002</v>
      </c>
      <c r="AP9" s="38">
        <f>'[1]44094418Imp'!AN$267</f>
        <v>12.154148999999997</v>
      </c>
      <c r="AQ9" s="38">
        <f>'[1]44094418Imp'!AO$267</f>
        <v>16.247730999999998</v>
      </c>
      <c r="AR9" s="38">
        <f>'[1]44094418Imp'!AP$267</f>
        <v>11.374855999999996</v>
      </c>
      <c r="AS9" s="38">
        <f>'[1]44094418Imp'!AQ$267</f>
        <v>7.7667759999999983</v>
      </c>
      <c r="AT9" s="38">
        <f>'[1]44094418Imp'!AR$267</f>
        <v>12.160643</v>
      </c>
      <c r="AU9" s="38">
        <f>'[1]44094418Imp'!AS$267</f>
        <v>13.643204999999998</v>
      </c>
      <c r="AV9" s="38">
        <f>'[1]44094418Imp'!AT$267</f>
        <v>0</v>
      </c>
      <c r="AW9" s="38">
        <f>'[1]44094418Imp'!AU$267</f>
        <v>0</v>
      </c>
      <c r="AX9" s="38">
        <f>'[1]44094418Imp'!AV$267</f>
        <v>0</v>
      </c>
      <c r="AY9" s="38">
        <f>'[1]44094418Imp'!AW$267</f>
        <v>0</v>
      </c>
      <c r="AZ9" s="38">
        <f>'[1]44094418Imp'!AX$267</f>
        <v>0</v>
      </c>
      <c r="BA9" s="38">
        <f>'[1]44094418Imp'!AY$267</f>
        <v>0</v>
      </c>
      <c r="BB9" s="38">
        <f>'[1]44094418Imp'!AZ$267</f>
        <v>0</v>
      </c>
      <c r="BC9" s="38">
        <f>'[1]44094418Imp'!BA$267</f>
        <v>0</v>
      </c>
      <c r="BD9" s="108"/>
    </row>
    <row r="10" spans="1:56">
      <c r="B10" s="115" t="s">
        <v>40</v>
      </c>
      <c r="C10" s="70">
        <f>1/$A$1*(SUM('[1]44094418Imp'!B$47:B$47)+SUM('[1]44094418Imp'!B$105:B$105))</f>
        <v>3.9888799999999997E-4</v>
      </c>
      <c r="D10" s="16">
        <f>1/$A$1*(SUM('[1]44094418Imp'!C$47:C$47)+SUM('[1]44094418Imp'!C$105:C$105))</f>
        <v>0</v>
      </c>
      <c r="E10" s="16">
        <f>1/$A$1*(SUM('[1]44094418Imp'!D$47:D$47)+SUM('[1]44094418Imp'!D$105:D$105))</f>
        <v>3.6823500000000001E-4</v>
      </c>
      <c r="F10" s="16">
        <f>1/$A$1*(SUM('[1]44094418Imp'!E$47:E$47)+SUM('[1]44094418Imp'!E$105:E$105))</f>
        <v>1.4740562199999998E-3</v>
      </c>
      <c r="G10" s="16">
        <f>1/$A$1*(SUM('[1]44094418Imp'!F$47:F$47)+SUM('[1]44094418Imp'!F$105:F$105))</f>
        <v>2.8351507800000002E-3</v>
      </c>
      <c r="H10" s="16">
        <f>1/$A$1*(SUM('[1]44094418Imp'!G$47:G$47)+SUM('[1]44094418Imp'!G$105:G$105))</f>
        <v>6.0766045200000007E-3</v>
      </c>
      <c r="I10" s="16">
        <f>1/$A$1*(SUM('[1]44094418Imp'!H$47:H$47)+SUM('[1]44094418Imp'!H$105:H$105))</f>
        <v>4.4529408000000001E-3</v>
      </c>
      <c r="J10" s="16">
        <f>1/$A$1*(SUM('[1]44094418Imp'!I$47:I$47)+SUM('[1]44094418Imp'!I$105:I$105))</f>
        <v>4.9762061999999987E-3</v>
      </c>
      <c r="K10" s="16">
        <f>1/$A$1*(SUM('[1]44094418Imp'!J$47:J$47)+SUM('[1]44094418Imp'!J$105:J$105))</f>
        <v>5.2389147999999993E-3</v>
      </c>
      <c r="L10" s="16">
        <f>1/$A$1*(SUM('[1]44094418Imp'!K$47:K$47)+SUM('[1]44094418Imp'!K$105:K$105))</f>
        <v>6.1296328799999994E-3</v>
      </c>
      <c r="M10" s="16">
        <f>1/$A$1*(SUM('[1]44094418Imp'!L$47:L$47)+SUM('[1]44094418Imp'!L$105:L$105))</f>
        <v>2.64598348E-3</v>
      </c>
      <c r="N10" s="16">
        <f>1/$A$1*(SUM('[1]44094418Imp'!M$47:M$47)+SUM('[1]44094418Imp'!M$105:M$105))</f>
        <v>8.0487986599999985E-3</v>
      </c>
      <c r="O10" s="16">
        <f>1/$A$1*(SUM('[1]44094418Imp'!N$47:N$47)+SUM('[1]44094418Imp'!N$105:N$105))</f>
        <v>2.8066985799999997E-3</v>
      </c>
      <c r="P10" s="16">
        <f>1/$A$1*(SUM('[1]44094418Imp'!O$47:O$47)+SUM('[1]44094418Imp'!O$105:O$105))</f>
        <v>1.6891805000000004E-3</v>
      </c>
      <c r="Q10" s="16">
        <f>1/$A$1*(SUM('[1]44094418Imp'!P$47:P$47)+SUM('[1]44094418Imp'!P$105:P$105))</f>
        <v>1.7923565799999998E-3</v>
      </c>
      <c r="R10" s="16">
        <f>1/$A$1*(SUM('[1]44094418Imp'!Q$47:Q$47)+SUM('[1]44094418Imp'!Q$105:Q$105))</f>
        <v>8.1791261999999993E-3</v>
      </c>
      <c r="S10" s="16">
        <f>1/$A$1*(SUM('[1]44094418Imp'!R$47:R$47)+SUM('[1]44094418Imp'!R$105:R$105))</f>
        <v>1.066341122E-2</v>
      </c>
      <c r="T10" s="16">
        <f>1/$A$1*(SUM('[1]44094418Imp'!S$47:S$47)+SUM('[1]44094418Imp'!S$105:S$105))</f>
        <v>8.0417859200000007E-3</v>
      </c>
      <c r="U10" s="16">
        <f>1/$A$1*(SUM('[1]44094418Imp'!T$47:T$47)+SUM('[1]44094418Imp'!T$105:T$105))</f>
        <v>0</v>
      </c>
      <c r="V10" s="16">
        <f>1/$A$1*(SUM('[1]44094418Imp'!U$47:U$47)+SUM('[1]44094418Imp'!U$105:U$105))</f>
        <v>0</v>
      </c>
      <c r="W10" s="16">
        <f>1/$A$1*(SUM('[1]44094418Imp'!V$47:V$47)+SUM('[1]44094418Imp'!V$105:V$105))</f>
        <v>0</v>
      </c>
      <c r="X10" s="16">
        <f>1/$A$1*(SUM('[1]44094418Imp'!W$47:W$47)+SUM('[1]44094418Imp'!W$105:W$105))</f>
        <v>0</v>
      </c>
      <c r="Y10" s="16">
        <f>1/$A$1*(SUM('[1]44094418Imp'!X$47:X$47)+SUM('[1]44094418Imp'!X$105:X$105))</f>
        <v>0</v>
      </c>
      <c r="Z10" s="16">
        <f>1/$A$1*(SUM('[1]44094418Imp'!Y$47:Y$47)+SUM('[1]44094418Imp'!Y$105:Y$105))</f>
        <v>0</v>
      </c>
      <c r="AA10" s="16">
        <f>1/$A$1*(SUM('[1]44094418Imp'!Z$47:Z$47)+SUM('[1]44094418Imp'!Z$105:Z$105))</f>
        <v>0</v>
      </c>
      <c r="AB10" s="16">
        <f>1/$A$1*(SUM('[1]44094418Imp'!AA$47:AA$47)+SUM('[1]44094418Imp'!AA$105:AA$105))</f>
        <v>0</v>
      </c>
      <c r="AC10" s="59"/>
      <c r="AD10" s="25">
        <f>(SUM('[1]44094418Imp'!AB$47:AB$47)+SUM('[1]44094418Imp'!AB$105:AB$105))</f>
        <v>0.129</v>
      </c>
      <c r="AE10" s="25">
        <f>(SUM('[1]44094418Imp'!AC$47:AC$47)+SUM('[1]44094418Imp'!AC$105:AC$105))</f>
        <v>3.2689999999999997E-2</v>
      </c>
      <c r="AF10" s="25">
        <f>(SUM('[1]44094418Imp'!AD$47:AD$47)+SUM('[1]44094418Imp'!AD$105:AD$105))</f>
        <v>0.19065599999999999</v>
      </c>
      <c r="AG10" s="25">
        <f>(SUM('[1]44094418Imp'!AE$47:AE$47)+SUM('[1]44094418Imp'!AE$105:AE$105))</f>
        <v>0.39295499999999994</v>
      </c>
      <c r="AH10" s="25">
        <f>(SUM('[1]44094418Imp'!AF$47:AF$47)+SUM('[1]44094418Imp'!AF$105:AF$105))</f>
        <v>1.236872</v>
      </c>
      <c r="AI10" s="25">
        <f>(SUM('[1]44094418Imp'!AG$47:AG$47)+SUM('[1]44094418Imp'!AG$105:AG$105))</f>
        <v>1.891127</v>
      </c>
      <c r="AJ10" s="25">
        <f>(SUM('[1]44094418Imp'!AH$47:AH$47)+SUM('[1]44094418Imp'!AH$105:AH$105))</f>
        <v>2.9136989999999998</v>
      </c>
      <c r="AK10" s="25">
        <f>(SUM('[1]44094418Imp'!AI$47:AI$47)+SUM('[1]44094418Imp'!AI$105:AI$105))</f>
        <v>5.2936799999999993</v>
      </c>
      <c r="AL10" s="25">
        <f>(SUM('[1]44094418Imp'!AJ$47:AJ$47)+SUM('[1]44094418Imp'!AJ$105:AJ$105))</f>
        <v>7.9195880000000001</v>
      </c>
      <c r="AM10" s="25">
        <f>(SUM('[1]44094418Imp'!AK$47:AK$47)+SUM('[1]44094418Imp'!AK$105:AK$105))</f>
        <v>9.9405609999999989</v>
      </c>
      <c r="AN10" s="25">
        <f>(SUM('[1]44094418Imp'!AL$47:AL$47)+SUM('[1]44094418Imp'!AL$105:AL$105))</f>
        <v>11.68749</v>
      </c>
      <c r="AO10" s="25">
        <f>(SUM('[1]44094418Imp'!AM$47:AM$47)+SUM('[1]44094418Imp'!AM$105:AM$105))</f>
        <v>17.026092999999999</v>
      </c>
      <c r="AP10" s="25">
        <f>(SUM('[1]44094418Imp'!AN$47:AN$47)+SUM('[1]44094418Imp'!AN$105:AN$105))</f>
        <v>8.6027509999999996</v>
      </c>
      <c r="AQ10" s="25">
        <f>(SUM('[1]44094418Imp'!AO$47:AO$47)+SUM('[1]44094418Imp'!AO$105:AO$105))</f>
        <v>10.968824999999999</v>
      </c>
      <c r="AR10" s="25">
        <f>(SUM('[1]44094418Imp'!AP$47:AP$47)+SUM('[1]44094418Imp'!AP$105:AP$105))</f>
        <v>8.1232449999999989</v>
      </c>
      <c r="AS10" s="25">
        <f>(SUM('[1]44094418Imp'!AQ$47:AQ$47)+SUM('[1]44094418Imp'!AQ$105:AQ$105))</f>
        <v>5.5740739999999986</v>
      </c>
      <c r="AT10" s="25">
        <f>(SUM('[1]44094418Imp'!AR$47:AR$47)+SUM('[1]44094418Imp'!AR$105:AR$105))</f>
        <v>9.0672569999999997</v>
      </c>
      <c r="AU10" s="25">
        <f>(SUM('[1]44094418Imp'!AS$47:AS$47)+SUM('[1]44094418Imp'!AS$105:AS$105))</f>
        <v>8.6352080000000004</v>
      </c>
      <c r="AV10" s="25">
        <f>(SUM('[1]44094418Imp'!AT$47:AT$47)+SUM('[1]44094418Imp'!AT$105:AT$105))</f>
        <v>0</v>
      </c>
      <c r="AW10" s="25">
        <f>(SUM('[1]44094418Imp'!AU$47:AU$47)+SUM('[1]44094418Imp'!AU$105:AU$105))</f>
        <v>0</v>
      </c>
      <c r="AX10" s="25">
        <f>(SUM('[1]44094418Imp'!AV$47:AV$47)+SUM('[1]44094418Imp'!AV$105:AV$105))</f>
        <v>0</v>
      </c>
      <c r="AY10" s="25">
        <f>(SUM('[1]44094418Imp'!AW$47:AW$47)+SUM('[1]44094418Imp'!AW$105:AW$105))</f>
        <v>0</v>
      </c>
      <c r="AZ10" s="25">
        <f>(SUM('[1]44094418Imp'!AX$47:AX$47)+SUM('[1]44094418Imp'!AX$105:AX$105))</f>
        <v>0</v>
      </c>
      <c r="BA10" s="25">
        <f>(SUM('[1]44094418Imp'!AY$47:AY$47)+SUM('[1]44094418Imp'!AY$105:AY$105))</f>
        <v>0</v>
      </c>
      <c r="BB10" s="25">
        <f>(SUM('[1]44094418Imp'!AZ$47:AZ$47)+SUM('[1]44094418Imp'!AZ$105:AZ$105))</f>
        <v>0</v>
      </c>
      <c r="BC10" s="25">
        <f>(SUM('[1]44094418Imp'!BA$47:BA$47)+SUM('[1]44094418Imp'!BA$105:BA$105))</f>
        <v>0</v>
      </c>
      <c r="BD10" s="108"/>
    </row>
    <row r="11" spans="1:56">
      <c r="B11" s="115" t="s">
        <v>24</v>
      </c>
      <c r="C11" s="16">
        <f>1/$A$1*'[1]44094418Imp'!B$109</f>
        <v>7.6041839999999993E-4</v>
      </c>
      <c r="D11" s="12">
        <f>1/$A$1*'[1]44094418Imp'!C$109</f>
        <v>2.6712705800000002E-3</v>
      </c>
      <c r="E11" s="12">
        <f>1/$A$1*'[1]44094418Imp'!D$109</f>
        <v>6.3790969600000004E-3</v>
      </c>
      <c r="F11" s="12">
        <f>1/$A$1*'[1]44094418Imp'!E$109</f>
        <v>1.7337511100000001E-2</v>
      </c>
      <c r="G11" s="12">
        <f>1/$A$1*'[1]44094418Imp'!F$109</f>
        <v>3.4560944679999997E-2</v>
      </c>
      <c r="H11" s="12">
        <f>1/$A$1*'[1]44094418Imp'!G$109</f>
        <v>5.0205010359999996E-2</v>
      </c>
      <c r="I11" s="12">
        <f>1/$A$1*'[1]44094418Imp'!H$109</f>
        <v>2.7623520700000001E-2</v>
      </c>
      <c r="J11" s="12">
        <f>1/$A$1*'[1]44094418Imp'!I$109</f>
        <v>7.0936886000000001E-3</v>
      </c>
      <c r="K11" s="12">
        <f>1/$A$1*'[1]44094418Imp'!J$109</f>
        <v>2.2807468599999995E-2</v>
      </c>
      <c r="L11" s="12">
        <f>1/$A$1*'[1]44094418Imp'!K$109</f>
        <v>1.0681586579999999E-2</v>
      </c>
      <c r="M11" s="12">
        <f>1/$A$1*'[1]44094418Imp'!L$109</f>
        <v>2.0209355179999996E-2</v>
      </c>
      <c r="N11" s="12">
        <f>1/$A$1*'[1]44094418Imp'!M$109</f>
        <v>1.9863139939999996E-2</v>
      </c>
      <c r="O11" s="12">
        <f>1/$A$1*'[1]44094418Imp'!N$109</f>
        <v>9.8195218799999994E-3</v>
      </c>
      <c r="P11" s="12">
        <f>1/$A$1*'[1]44094418Imp'!O$109</f>
        <v>3.6459469199999995E-3</v>
      </c>
      <c r="Q11" s="12">
        <f>1/$A$1*'[1]44094418Imp'!P$109</f>
        <v>4.9463763999999999E-3</v>
      </c>
      <c r="R11" s="12">
        <f>1/$A$1*'[1]44094418Imp'!Q$109</f>
        <v>3.7361105599999994E-3</v>
      </c>
      <c r="S11" s="12">
        <f>1/$A$1*'[1]44094418Imp'!R$109</f>
        <v>6.9002974599999996E-3</v>
      </c>
      <c r="T11" s="12">
        <f>1/$A$1*'[1]44094418Imp'!S$109</f>
        <v>1.2120669399999999E-3</v>
      </c>
      <c r="U11" s="12">
        <f>1/$A$1*'[1]44094418Imp'!T$109</f>
        <v>0</v>
      </c>
      <c r="V11" s="12">
        <f>1/$A$1*'[1]44094418Imp'!U$109</f>
        <v>0</v>
      </c>
      <c r="W11" s="12">
        <f>1/$A$1*'[1]44094418Imp'!V$109</f>
        <v>0</v>
      </c>
      <c r="X11" s="12">
        <f>1/$A$1*'[1]44094418Imp'!W$109</f>
        <v>0</v>
      </c>
      <c r="Y11" s="12">
        <f>1/$A$1*'[1]44094418Imp'!X$109</f>
        <v>0</v>
      </c>
      <c r="Z11" s="12">
        <f>1/$A$1*'[1]44094418Imp'!Y$109</f>
        <v>0</v>
      </c>
      <c r="AA11" s="12">
        <f>1/$A$1*'[1]44094418Imp'!Z$109</f>
        <v>0</v>
      </c>
      <c r="AB11" s="12">
        <f>1/$A$1*'[1]44094418Imp'!AA$109</f>
        <v>0</v>
      </c>
      <c r="AC11" s="59"/>
      <c r="AD11" s="25">
        <f>'[1]44094418Imp'!AB$109</f>
        <v>0</v>
      </c>
      <c r="AE11" s="39">
        <f>'[1]44094418Imp'!AC$109</f>
        <v>0.20859899999999998</v>
      </c>
      <c r="AF11" s="39">
        <f>'[1]44094418Imp'!AD$109</f>
        <v>0.91699299999999995</v>
      </c>
      <c r="AG11" s="39">
        <f>'[1]44094418Imp'!AE$109</f>
        <v>2.1320730000000001</v>
      </c>
      <c r="AH11" s="39">
        <f>'[1]44094418Imp'!AF$109</f>
        <v>0.20511799999999999</v>
      </c>
      <c r="AI11" s="39">
        <f>'[1]44094418Imp'!AG$109</f>
        <v>0.21577399999999999</v>
      </c>
      <c r="AJ11" s="39">
        <f>'[1]44094418Imp'!AH$109</f>
        <v>0.29225599999999996</v>
      </c>
      <c r="AK11" s="39">
        <f>'[1]44094418Imp'!AI$109</f>
        <v>0.66495099999999996</v>
      </c>
      <c r="AL11" s="39">
        <f>'[1]44094418Imp'!AJ$109</f>
        <v>0.158194</v>
      </c>
      <c r="AM11" s="39">
        <f>'[1]44094418Imp'!AK$109</f>
        <v>0.29776699999999995</v>
      </c>
      <c r="AN11" s="39">
        <f>'[1]44094418Imp'!AL$109</f>
        <v>2.7616100000000001</v>
      </c>
      <c r="AO11" s="39">
        <f>'[1]44094418Imp'!AM$109</f>
        <v>2.1499299999999999</v>
      </c>
      <c r="AP11" s="39">
        <f>'[1]44094418Imp'!AN$109</f>
        <v>0.26105</v>
      </c>
      <c r="AQ11" s="39">
        <f>'[1]44094418Imp'!AO$109</f>
        <v>0.84189700000000001</v>
      </c>
      <c r="AR11" s="39">
        <f>'[1]44094418Imp'!AP$109</f>
        <v>0.319382</v>
      </c>
      <c r="AS11" s="39">
        <f>'[1]44094418Imp'!AQ$109</f>
        <v>0.30575799999999997</v>
      </c>
      <c r="AT11" s="39">
        <f>'[1]44094418Imp'!AR$109</f>
        <v>0.32696700000000001</v>
      </c>
      <c r="AU11" s="39">
        <f>'[1]44094418Imp'!AS$109</f>
        <v>0.13664099999999998</v>
      </c>
      <c r="AV11" s="39">
        <f>'[1]44094418Imp'!AT$109</f>
        <v>0</v>
      </c>
      <c r="AW11" s="39">
        <f>'[1]44094418Imp'!AU$109</f>
        <v>0</v>
      </c>
      <c r="AX11" s="39">
        <f>'[1]44094418Imp'!AV$109</f>
        <v>0</v>
      </c>
      <c r="AY11" s="39">
        <f>'[1]44094418Imp'!AW$109</f>
        <v>0</v>
      </c>
      <c r="AZ11" s="39">
        <f>'[1]44094418Imp'!AX$109</f>
        <v>0</v>
      </c>
      <c r="BA11" s="39">
        <f>'[1]44094418Imp'!AY$109</f>
        <v>0</v>
      </c>
      <c r="BB11" s="39">
        <f>'[1]44094418Imp'!AZ$109</f>
        <v>0</v>
      </c>
      <c r="BC11" s="39">
        <f>'[1]44094418Imp'!BA$109</f>
        <v>0</v>
      </c>
      <c r="BD11" s="108"/>
    </row>
    <row r="12" spans="1:56">
      <c r="B12" s="115" t="s">
        <v>79</v>
      </c>
      <c r="C12" s="16">
        <f>1/$A$1*'[1]44094418Imp'!B$138</f>
        <v>3.8194400000000003E-3</v>
      </c>
      <c r="D12" s="12">
        <f>1/$A$1*'[1]44094418Imp'!C$138</f>
        <v>1.5646325E-3</v>
      </c>
      <c r="E12" s="12">
        <f>1/$A$1*'[1]44094418Imp'!D$138</f>
        <v>4.1369944999999995E-3</v>
      </c>
      <c r="F12" s="12">
        <f>1/$A$1*'[1]44094418Imp'!E$138</f>
        <v>3.0192129999999998E-3</v>
      </c>
      <c r="G12" s="12">
        <f>1/$A$1*'[1]44094418Imp'!F$138</f>
        <v>4.7611004999999996E-3</v>
      </c>
      <c r="H12" s="12">
        <f>1/$A$1*'[1]44094418Imp'!G$138</f>
        <v>4.7004634516769842E-3</v>
      </c>
      <c r="I12" s="12">
        <f>1/$A$1*'[1]44094418Imp'!H$138</f>
        <v>5.6529294999999999E-3</v>
      </c>
      <c r="J12" s="12">
        <f>1/$A$1*'[1]44094418Imp'!I$138</f>
        <v>7.7922332946341504E-3</v>
      </c>
      <c r="K12" s="12">
        <f>1/$A$1*'[1]44094418Imp'!J$138</f>
        <v>1.1062780383333332E-2</v>
      </c>
      <c r="L12" s="12">
        <f>1/$A$1*'[1]44094418Imp'!K$138</f>
        <v>1.3616120499999999E-2</v>
      </c>
      <c r="M12" s="12">
        <f>1/$A$1*'[1]44094418Imp'!L$138</f>
        <v>1.9219556250000002E-2</v>
      </c>
      <c r="N12" s="12">
        <f>1/$A$1*'[1]44094418Imp'!M$138</f>
        <v>2.2420203624999996E-2</v>
      </c>
      <c r="O12" s="12">
        <f>1/$A$1*'[1]44094418Imp'!N$138</f>
        <v>2.3506138499999999E-2</v>
      </c>
      <c r="P12" s="12">
        <f>1/$A$1*'[1]44094418Imp'!O$138</f>
        <v>2.3121528833333328E-2</v>
      </c>
      <c r="Q12" s="12">
        <f>1/$A$1*'[1]44094418Imp'!P$138</f>
        <v>3.2305884100000001E-2</v>
      </c>
      <c r="R12" s="12">
        <f>1/$A$1*'[1]44094418Imp'!Q$138</f>
        <v>3.3478185579999993E-2</v>
      </c>
      <c r="S12" s="12">
        <f>1/$A$1*'[1]44094418Imp'!R$138</f>
        <v>3.8388394519999994E-2</v>
      </c>
      <c r="T12" s="12">
        <f>1/$A$1*'[1]44094418Imp'!S$138</f>
        <v>3.1524048579999998E-2</v>
      </c>
      <c r="U12" s="12">
        <f>1/$A$1*'[1]44094418Imp'!T$138</f>
        <v>0</v>
      </c>
      <c r="V12" s="12">
        <f>1/$A$1*'[1]44094418Imp'!U$138</f>
        <v>0</v>
      </c>
      <c r="W12" s="12">
        <f>1/$A$1*'[1]44094418Imp'!V$138</f>
        <v>0</v>
      </c>
      <c r="X12" s="12">
        <f>1/$A$1*'[1]44094418Imp'!W$138</f>
        <v>0</v>
      </c>
      <c r="Y12" s="12">
        <f>1/$A$1*'[1]44094418Imp'!X$138</f>
        <v>0</v>
      </c>
      <c r="Z12" s="12">
        <f>1/$A$1*'[1]44094418Imp'!Y$138</f>
        <v>0</v>
      </c>
      <c r="AA12" s="12">
        <f>1/$A$1*'[1]44094418Imp'!Z$138</f>
        <v>0</v>
      </c>
      <c r="AB12" s="12">
        <f>1/$A$1*'[1]44094418Imp'!AA$138</f>
        <v>0</v>
      </c>
      <c r="AC12" s="59"/>
      <c r="AD12" s="25">
        <f>'[1]44094418Imp'!AB$138</f>
        <v>0.32</v>
      </c>
      <c r="AE12" s="39">
        <f>'[1]44094418Imp'!AC$138</f>
        <v>0.12644900000000001</v>
      </c>
      <c r="AF12" s="39">
        <f>'[1]44094418Imp'!AD$138</f>
        <v>1.1658199999999999</v>
      </c>
      <c r="AG12" s="39">
        <f>'[1]44094418Imp'!AE$138</f>
        <v>0.86785499999999993</v>
      </c>
      <c r="AH12" s="39">
        <f>'[1]44094418Imp'!AF$138</f>
        <v>1.3587079999999998</v>
      </c>
      <c r="AI12" s="39">
        <f>'[1]44094418Imp'!AG$138</f>
        <v>0.49565499999999996</v>
      </c>
      <c r="AJ12" s="39">
        <f>'[1]44094418Imp'!AH$138</f>
        <v>1.204159</v>
      </c>
      <c r="AK12" s="39">
        <f>'[1]44094418Imp'!AI$138</f>
        <v>0.669875</v>
      </c>
      <c r="AL12" s="39">
        <f>'[1]44094418Imp'!AJ$138</f>
        <v>0.86977299999999991</v>
      </c>
      <c r="AM12" s="39">
        <f>'[1]44094418Imp'!AK$138</f>
        <v>2.2010890000000001</v>
      </c>
      <c r="AN12" s="39">
        <f>'[1]44094418Imp'!AL$138</f>
        <v>1.4087299999999998</v>
      </c>
      <c r="AO12" s="39">
        <f>'[1]44094418Imp'!AM$138</f>
        <v>1.4956099999999999</v>
      </c>
      <c r="AP12" s="39">
        <f>'[1]44094418Imp'!AN$138</f>
        <v>0.8642939999999999</v>
      </c>
      <c r="AQ12" s="39">
        <f>'[1]44094418Imp'!AO$138</f>
        <v>2.6867719999999999</v>
      </c>
      <c r="AR12" s="39">
        <f>'[1]44094418Imp'!AP$138</f>
        <v>0.46022299999999999</v>
      </c>
      <c r="AS12" s="39">
        <f>'[1]44094418Imp'!AQ$138</f>
        <v>0.8814479999999999</v>
      </c>
      <c r="AT12" s="39">
        <f>'[1]44094418Imp'!AR$138</f>
        <v>0.75515899999999991</v>
      </c>
      <c r="AU12" s="39">
        <f>'[1]44094418Imp'!AS$138</f>
        <v>0.78257100000000002</v>
      </c>
      <c r="AV12" s="39">
        <f>'[1]44094418Imp'!AT$138</f>
        <v>0</v>
      </c>
      <c r="AW12" s="39">
        <f>'[1]44094418Imp'!AU$138</f>
        <v>0</v>
      </c>
      <c r="AX12" s="39">
        <f>'[1]44094418Imp'!AV$138</f>
        <v>0</v>
      </c>
      <c r="AY12" s="39">
        <f>'[1]44094418Imp'!AW$138</f>
        <v>0</v>
      </c>
      <c r="AZ12" s="39">
        <f>'[1]44094418Imp'!AX$138</f>
        <v>0</v>
      </c>
      <c r="BA12" s="39">
        <f>'[1]44094418Imp'!AY$138</f>
        <v>0</v>
      </c>
      <c r="BB12" s="39">
        <f>'[1]44094418Imp'!AZ$138</f>
        <v>0</v>
      </c>
      <c r="BC12" s="39">
        <f>'[1]44094418Imp'!BA$138</f>
        <v>0</v>
      </c>
      <c r="BD12" s="108"/>
    </row>
    <row r="13" spans="1:56">
      <c r="B13" s="116" t="s">
        <v>20</v>
      </c>
      <c r="C13" s="117">
        <f t="shared" ref="C13:AB13" si="2">SUM(C9:C9)-SUM(C10:C12)</f>
        <v>8.2062458333333373E-4</v>
      </c>
      <c r="D13" s="45">
        <f t="shared" si="2"/>
        <v>4.8263562500000003E-4</v>
      </c>
      <c r="E13" s="45">
        <f t="shared" si="2"/>
        <v>3.2294388772789104E-3</v>
      </c>
      <c r="F13" s="45">
        <f t="shared" si="2"/>
        <v>2.118545200490228E-3</v>
      </c>
      <c r="G13" s="45">
        <f t="shared" si="2"/>
        <v>1.2541419503351026E-3</v>
      </c>
      <c r="H13" s="45">
        <f t="shared" si="2"/>
        <v>1.4953486277644104E-3</v>
      </c>
      <c r="I13" s="45">
        <f t="shared" si="2"/>
        <v>1.9160862014579935E-3</v>
      </c>
      <c r="J13" s="45">
        <f t="shared" si="2"/>
        <v>6.3271918338434971E-3</v>
      </c>
      <c r="K13" s="45">
        <f t="shared" si="2"/>
        <v>6.4565567176845529E-3</v>
      </c>
      <c r="L13" s="45">
        <f t="shared" si="2"/>
        <v>6.4551912904932431E-3</v>
      </c>
      <c r="M13" s="45">
        <f t="shared" si="2"/>
        <v>4.1918880299076991E-3</v>
      </c>
      <c r="N13" s="45">
        <f t="shared" si="2"/>
        <v>5.7250862832365496E-3</v>
      </c>
      <c r="O13" s="45">
        <f t="shared" si="2"/>
        <v>6.0220553163094423E-3</v>
      </c>
      <c r="P13" s="45">
        <f t="shared" si="2"/>
        <v>7.6388733882911883E-3</v>
      </c>
      <c r="Q13" s="13">
        <f t="shared" si="2"/>
        <v>3.0882775947182681E-3</v>
      </c>
      <c r="R13" s="13">
        <f t="shared" si="2"/>
        <v>2.7604775039537482E-2</v>
      </c>
      <c r="S13" s="13">
        <f t="shared" si="2"/>
        <v>2.7802294370095126E-2</v>
      </c>
      <c r="T13" s="13">
        <f t="shared" si="2"/>
        <v>2.2476190943536728E-2</v>
      </c>
      <c r="U13" s="13">
        <f t="shared" si="2"/>
        <v>0</v>
      </c>
      <c r="V13" s="13" t="e">
        <f t="shared" si="2"/>
        <v>#DIV/0!</v>
      </c>
      <c r="W13" s="13" t="e">
        <f t="shared" si="2"/>
        <v>#DIV/0!</v>
      </c>
      <c r="X13" s="13" t="e">
        <f t="shared" si="2"/>
        <v>#DIV/0!</v>
      </c>
      <c r="Y13" s="13" t="e">
        <f t="shared" si="2"/>
        <v>#DIV/0!</v>
      </c>
      <c r="Z13" s="13" t="e">
        <f t="shared" si="2"/>
        <v>#DIV/0!</v>
      </c>
      <c r="AA13" s="13" t="e">
        <f t="shared" si="2"/>
        <v>#DIV/0!</v>
      </c>
      <c r="AB13" s="13" t="e">
        <f t="shared" si="2"/>
        <v>#DIV/0!</v>
      </c>
      <c r="AC13" s="59"/>
      <c r="AD13" s="26">
        <f t="shared" ref="AD13:BC13" si="3">SUM(AD9:AD9)-SUM(AD10:AD12)</f>
        <v>0.186</v>
      </c>
      <c r="AE13" s="40">
        <f t="shared" si="3"/>
        <v>0.19017899999999999</v>
      </c>
      <c r="AF13" s="40">
        <f t="shared" si="3"/>
        <v>0.63925800000000033</v>
      </c>
      <c r="AG13" s="40">
        <f t="shared" si="3"/>
        <v>0.39579900000000023</v>
      </c>
      <c r="AH13" s="40">
        <f t="shared" si="3"/>
        <v>0.32663400000000031</v>
      </c>
      <c r="AI13" s="40">
        <f t="shared" si="3"/>
        <v>0.21375800000000034</v>
      </c>
      <c r="AJ13" s="40">
        <f t="shared" si="3"/>
        <v>0.57029499999999889</v>
      </c>
      <c r="AK13" s="40">
        <f t="shared" si="3"/>
        <v>0.81810000000000027</v>
      </c>
      <c r="AL13" s="40">
        <f t="shared" si="3"/>
        <v>2.198519000000001</v>
      </c>
      <c r="AM13" s="40">
        <f t="shared" si="3"/>
        <v>5.2086829999999971</v>
      </c>
      <c r="AN13" s="40">
        <f t="shared" si="3"/>
        <v>1.9392599999999991</v>
      </c>
      <c r="AO13" s="40">
        <f t="shared" si="3"/>
        <v>2.7849640000000022</v>
      </c>
      <c r="AP13" s="40">
        <f t="shared" si="3"/>
        <v>2.4260539999999988</v>
      </c>
      <c r="AQ13" s="40">
        <f t="shared" si="3"/>
        <v>1.7502370000000003</v>
      </c>
      <c r="AR13" s="40">
        <f t="shared" si="3"/>
        <v>2.4720059999999986</v>
      </c>
      <c r="AS13" s="40">
        <f t="shared" si="3"/>
        <v>1.0054959999999999</v>
      </c>
      <c r="AT13" s="40">
        <f t="shared" si="3"/>
        <v>2.01126</v>
      </c>
      <c r="AU13" s="40">
        <f t="shared" si="3"/>
        <v>4.0887849999999979</v>
      </c>
      <c r="AV13" s="40">
        <f t="shared" si="3"/>
        <v>0</v>
      </c>
      <c r="AW13" s="40">
        <f t="shared" si="3"/>
        <v>0</v>
      </c>
      <c r="AX13" s="40">
        <f t="shared" si="3"/>
        <v>0</v>
      </c>
      <c r="AY13" s="40">
        <f t="shared" si="3"/>
        <v>0</v>
      </c>
      <c r="AZ13" s="40">
        <f t="shared" si="3"/>
        <v>0</v>
      </c>
      <c r="BA13" s="40">
        <f t="shared" si="3"/>
        <v>0</v>
      </c>
      <c r="BB13" s="40">
        <f t="shared" si="3"/>
        <v>0</v>
      </c>
      <c r="BC13" s="40">
        <f t="shared" si="3"/>
        <v>0</v>
      </c>
      <c r="BD13" s="108"/>
    </row>
    <row r="14" spans="1:56" ht="17.149999999999999" customHeight="1">
      <c r="B14" s="120" t="s">
        <v>219</v>
      </c>
      <c r="C14" s="21">
        <f>1/$A$1*'[1]44094418Imp'!B$264</f>
        <v>2.0110770833333332E-4</v>
      </c>
      <c r="D14" s="33">
        <f>1/$A$1*'[1]44094418Imp'!C$264</f>
        <v>1.3686687E-3</v>
      </c>
      <c r="E14" s="33">
        <f>1/$A$1*'[1]44094418Imp'!D$264</f>
        <v>5.8605506060606057E-4</v>
      </c>
      <c r="F14" s="33">
        <f>1/$A$1*'[1]44094418Imp'!E$264</f>
        <v>6.1735100000000003E-4</v>
      </c>
      <c r="G14" s="33">
        <f>1/$A$1*'[1]44094418Imp'!F$264</f>
        <v>9.4098783333333323E-4</v>
      </c>
      <c r="H14" s="33">
        <f>1/$A$1*'[1]44094418Imp'!G$264</f>
        <v>1.5731024999999997E-4</v>
      </c>
      <c r="I14" s="33">
        <f>1/$A$1*'[1]44094418Imp'!H$264</f>
        <v>1.1165000000000001E-3</v>
      </c>
      <c r="J14" s="33">
        <f>1/$A$1*'[1]44094418Imp'!I$264</f>
        <v>1.6487379999999999E-3</v>
      </c>
      <c r="K14" s="33">
        <f>1/$A$1*'[1]44094418Imp'!J$264</f>
        <v>3.9213099999999999E-4</v>
      </c>
      <c r="L14" s="33">
        <f>1/$A$1*'[1]44094418Imp'!K$264</f>
        <v>1.4948204666666667E-3</v>
      </c>
      <c r="M14" s="33">
        <f>1/$A$1*'[1]44094418Imp'!L$264</f>
        <v>3.5242178333333325E-3</v>
      </c>
      <c r="N14" s="33">
        <f>1/$A$1*'[1]44094418Imp'!M$264</f>
        <v>1.2081743392857141E-3</v>
      </c>
      <c r="O14" s="33">
        <f>1/$A$1*'[1]44094418Imp'!N$264</f>
        <v>6.374319850295674E-4</v>
      </c>
      <c r="P14" s="33">
        <f>1/$A$1*'[1]44094418Imp'!O$264</f>
        <v>2.0928034433355608E-3</v>
      </c>
      <c r="Q14" s="33">
        <f>1/$A$1*'[1]44094418Imp'!P$264</f>
        <v>1.3022410452898545E-3</v>
      </c>
      <c r="R14" s="33">
        <f>1/$A$1*'[1]44094418Imp'!Q$264</f>
        <v>1.3139842499999997E-3</v>
      </c>
      <c r="S14" s="33">
        <f>1/$A$1*'[1]44094418Imp'!R$264</f>
        <v>1.5136314156911925E-3</v>
      </c>
      <c r="T14" s="33">
        <f>1/$A$1*'[1]44094418Imp'!S$264</f>
        <v>0.24251819105778655</v>
      </c>
      <c r="U14" s="33">
        <f>1/$A$1*'[1]44094418Imp'!T$264</f>
        <v>0</v>
      </c>
      <c r="V14" s="33">
        <f>1/$A$1*'[1]44094418Imp'!U$264</f>
        <v>5.9371199999999982E-4</v>
      </c>
      <c r="W14" s="33">
        <f>1/$A$1*'[1]44094418Imp'!V$264</f>
        <v>5.9371199999999982E-4</v>
      </c>
      <c r="X14" s="33">
        <f>1/$A$1*'[1]44094418Imp'!W$264</f>
        <v>5.9371199999999982E-4</v>
      </c>
      <c r="Y14" s="33">
        <f>1/$A$1*'[1]44094418Imp'!X$264</f>
        <v>5.9371199999999982E-4</v>
      </c>
      <c r="Z14" s="33">
        <f>1/$A$1*'[1]44094418Imp'!Y$264</f>
        <v>5.9371199999999982E-4</v>
      </c>
      <c r="AA14" s="33">
        <f>1/$A$1*'[1]44094418Imp'!Z$264</f>
        <v>5.9371199999999982E-4</v>
      </c>
      <c r="AB14" s="33">
        <f>1/$A$1*'[1]44094418Imp'!AA$264</f>
        <v>5.9371199999999982E-4</v>
      </c>
      <c r="AC14" s="63"/>
      <c r="AD14" s="27">
        <f>'[1]44094418Imp'!AB$264</f>
        <v>0.20400000000000001</v>
      </c>
      <c r="AE14" s="41">
        <f>'[1]44094418Imp'!AC$264</f>
        <v>0.33639799999999997</v>
      </c>
      <c r="AF14" s="41">
        <f>'[1]44094418Imp'!AD$264</f>
        <v>0.51400899999999994</v>
      </c>
      <c r="AG14" s="41">
        <f>'[1]44094418Imp'!AE$264</f>
        <v>0.77912500000000007</v>
      </c>
      <c r="AH14" s="41">
        <f>'[1]44094418Imp'!AF$264</f>
        <v>0.22938900000000001</v>
      </c>
      <c r="AI14" s="41">
        <f>'[1]44094418Imp'!AG$264</f>
        <v>0.23254899999999998</v>
      </c>
      <c r="AJ14" s="41">
        <f>'[1]44094418Imp'!AH$264</f>
        <v>0.76675399999999994</v>
      </c>
      <c r="AK14" s="41">
        <f>'[1]44094418Imp'!AI$264</f>
        <v>0.76958700000000002</v>
      </c>
      <c r="AL14" s="41">
        <f>'[1]44094418Imp'!AJ$264</f>
        <v>1.045364</v>
      </c>
      <c r="AM14" s="41">
        <f>'[1]44094418Imp'!AK$264</f>
        <v>0.40139199999999997</v>
      </c>
      <c r="AN14" s="41">
        <f>'[1]44094418Imp'!AL$264</f>
        <v>0.67792999999999992</v>
      </c>
      <c r="AO14" s="41">
        <f>'[1]44094418Imp'!AM$264</f>
        <v>0.48689299999999996</v>
      </c>
      <c r="AP14" s="41">
        <f>'[1]44094418Imp'!AN$264</f>
        <v>1.7267329999999999</v>
      </c>
      <c r="AQ14" s="41">
        <f>'[1]44094418Imp'!AO$264</f>
        <v>1.0004629999999999</v>
      </c>
      <c r="AR14" s="41">
        <f>'[1]44094418Imp'!AP$264</f>
        <v>0.72692599999999996</v>
      </c>
      <c r="AS14" s="41">
        <f>'[1]44094418Imp'!AQ$264</f>
        <v>0.84161100000000011</v>
      </c>
      <c r="AT14" s="41">
        <f>'[1]44094418Imp'!AR$264</f>
        <v>0.78746099999999997</v>
      </c>
      <c r="AU14" s="41">
        <f>'[1]44094418Imp'!AS$264</f>
        <v>1.3770239999999998</v>
      </c>
      <c r="AV14" s="41">
        <f>'[1]44094418Imp'!AT$264</f>
        <v>0</v>
      </c>
      <c r="AW14" s="41">
        <f>'[1]44094418Imp'!AU$264</f>
        <v>0</v>
      </c>
      <c r="AX14" s="41">
        <f>'[1]44094418Imp'!AV$264</f>
        <v>0</v>
      </c>
      <c r="AY14" s="41">
        <f>'[1]44094418Imp'!AW$264</f>
        <v>0</v>
      </c>
      <c r="AZ14" s="41">
        <f>'[1]44094418Imp'!AX$264</f>
        <v>0</v>
      </c>
      <c r="BA14" s="41">
        <f>'[1]44094418Imp'!AY$264</f>
        <v>0</v>
      </c>
      <c r="BB14" s="41">
        <f>'[1]44094418Imp'!AZ$264</f>
        <v>0</v>
      </c>
      <c r="BC14" s="41">
        <f>'[1]44094418Imp'!BA$264</f>
        <v>0</v>
      </c>
      <c r="BD14" s="108"/>
    </row>
    <row r="15" spans="1:56" ht="17.149999999999999" customHeight="1" thickBot="1">
      <c r="B15" s="136" t="s">
        <v>92</v>
      </c>
      <c r="C15" s="137">
        <f t="shared" ref="C15:AB15" si="4">C5-SUM(C6,C7,C8,C9,C14)</f>
        <v>1.3180000000001524E-6</v>
      </c>
      <c r="D15" s="138">
        <f t="shared" si="4"/>
        <v>1.1789499999999634E-5</v>
      </c>
      <c r="E15" s="138">
        <f t="shared" si="4"/>
        <v>2.3317999999997868E-5</v>
      </c>
      <c r="F15" s="138">
        <f t="shared" si="4"/>
        <v>3.3337500000008014E-6</v>
      </c>
      <c r="G15" s="138">
        <f t="shared" si="4"/>
        <v>1.3709691999999607E-4</v>
      </c>
      <c r="H15" s="138">
        <f t="shared" si="4"/>
        <v>9.8699999999951604E-6</v>
      </c>
      <c r="I15" s="138">
        <f t="shared" si="4"/>
        <v>9.1769999999852248E-7</v>
      </c>
      <c r="J15" s="138">
        <f t="shared" si="4"/>
        <v>0</v>
      </c>
      <c r="K15" s="138">
        <f t="shared" si="4"/>
        <v>8.46335000000073E-5</v>
      </c>
      <c r="L15" s="138">
        <f t="shared" si="4"/>
        <v>1.7416672000000744E-4</v>
      </c>
      <c r="M15" s="138">
        <f t="shared" si="4"/>
        <v>1.7490900000002862E-4</v>
      </c>
      <c r="N15" s="138">
        <f t="shared" si="4"/>
        <v>6.9416200000005368E-5</v>
      </c>
      <c r="O15" s="138">
        <f t="shared" si="4"/>
        <v>1.1313778000000829E-4</v>
      </c>
      <c r="P15" s="138">
        <f t="shared" si="4"/>
        <v>4.7779999999997269E-5</v>
      </c>
      <c r="Q15" s="138">
        <f t="shared" si="4"/>
        <v>3.2451999999946746E-6</v>
      </c>
      <c r="R15" s="138">
        <f t="shared" si="4"/>
        <v>2.5879000000172958E-6</v>
      </c>
      <c r="S15" s="138">
        <f t="shared" si="4"/>
        <v>1.6305067799999989E-3</v>
      </c>
      <c r="T15" s="138">
        <f t="shared" si="4"/>
        <v>4.4434774000007282E-4</v>
      </c>
      <c r="U15" s="138">
        <f t="shared" si="4"/>
        <v>0</v>
      </c>
      <c r="V15" s="138" t="e">
        <f t="shared" si="4"/>
        <v>#DIV/0!</v>
      </c>
      <c r="W15" s="138" t="e">
        <f t="shared" si="4"/>
        <v>#DIV/0!</v>
      </c>
      <c r="X15" s="138" t="e">
        <f t="shared" si="4"/>
        <v>#DIV/0!</v>
      </c>
      <c r="Y15" s="138" t="e">
        <f t="shared" si="4"/>
        <v>#DIV/0!</v>
      </c>
      <c r="Z15" s="138" t="e">
        <f t="shared" si="4"/>
        <v>#DIV/0!</v>
      </c>
      <c r="AA15" s="138" t="e">
        <f t="shared" si="4"/>
        <v>#DIV/0!</v>
      </c>
      <c r="AB15" s="138" t="e">
        <f t="shared" si="4"/>
        <v>#DIV/0!</v>
      </c>
      <c r="AC15" s="177"/>
      <c r="AD15" s="85">
        <f t="shared" ref="AD15:BC15" si="5">AD5-SUM(AD6,AD7,AD8,AD9,AD14)</f>
        <v>0</v>
      </c>
      <c r="AE15" s="42">
        <f t="shared" si="5"/>
        <v>3.3106999999999998E-2</v>
      </c>
      <c r="AF15" s="42">
        <f t="shared" si="5"/>
        <v>0.16149799999999903</v>
      </c>
      <c r="AG15" s="42">
        <f t="shared" si="5"/>
        <v>0.15038499999999821</v>
      </c>
      <c r="AH15" s="42">
        <f t="shared" si="5"/>
        <v>6.7045999999999939E-2</v>
      </c>
      <c r="AI15" s="42">
        <f t="shared" si="5"/>
        <v>0.49504700000000046</v>
      </c>
      <c r="AJ15" s="42">
        <f t="shared" si="5"/>
        <v>1.8687830000000014</v>
      </c>
      <c r="AK15" s="42">
        <f t="shared" si="5"/>
        <v>1.4520950000000017</v>
      </c>
      <c r="AL15" s="42">
        <f t="shared" si="5"/>
        <v>0.53828999999999638</v>
      </c>
      <c r="AM15" s="42">
        <f t="shared" si="5"/>
        <v>0.26017699999999877</v>
      </c>
      <c r="AN15" s="42">
        <f t="shared" si="5"/>
        <v>0.27165999999999713</v>
      </c>
      <c r="AO15" s="42">
        <f t="shared" si="5"/>
        <v>0.3496290000000073</v>
      </c>
      <c r="AP15" s="42">
        <f t="shared" si="5"/>
        <v>0.39702799999999883</v>
      </c>
      <c r="AQ15" s="42">
        <f t="shared" si="5"/>
        <v>0.47002599999999717</v>
      </c>
      <c r="AR15" s="42">
        <f t="shared" si="5"/>
        <v>0.82375399999999921</v>
      </c>
      <c r="AS15" s="42">
        <f t="shared" si="5"/>
        <v>0.90054899999999982</v>
      </c>
      <c r="AT15" s="42">
        <f t="shared" si="5"/>
        <v>0.85944699999999585</v>
      </c>
      <c r="AU15" s="42">
        <f t="shared" si="5"/>
        <v>1.8499779999999948</v>
      </c>
      <c r="AV15" s="42">
        <f t="shared" si="5"/>
        <v>0</v>
      </c>
      <c r="AW15" s="42">
        <f t="shared" si="5"/>
        <v>0</v>
      </c>
      <c r="AX15" s="42">
        <f t="shared" si="5"/>
        <v>0</v>
      </c>
      <c r="AY15" s="42">
        <f t="shared" si="5"/>
        <v>0</v>
      </c>
      <c r="AZ15" s="42">
        <f t="shared" si="5"/>
        <v>0</v>
      </c>
      <c r="BA15" s="42">
        <f t="shared" si="5"/>
        <v>0</v>
      </c>
      <c r="BB15" s="42">
        <f t="shared" si="5"/>
        <v>0</v>
      </c>
      <c r="BC15" s="42">
        <f t="shared" si="5"/>
        <v>0</v>
      </c>
      <c r="BD15" s="108"/>
    </row>
    <row r="16" spans="1:56" ht="13" thickTop="1">
      <c r="Q16" s="175"/>
      <c r="R16" s="175"/>
      <c r="S16" s="175"/>
      <c r="T16" s="175"/>
      <c r="U16" s="175"/>
      <c r="V16" s="175"/>
      <c r="W16" s="175"/>
      <c r="X16" s="175"/>
      <c r="Y16" s="175"/>
      <c r="Z16" s="175"/>
      <c r="AA16" s="175"/>
      <c r="AB16" s="175"/>
      <c r="AC16" s="175"/>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row>
    <row r="17" spans="17:55">
      <c r="Q17" s="175"/>
      <c r="R17" s="175"/>
      <c r="S17" s="175"/>
      <c r="T17" s="175"/>
      <c r="U17" s="175"/>
      <c r="V17" s="175"/>
      <c r="W17" s="175"/>
      <c r="X17" s="175"/>
      <c r="Y17" s="175"/>
      <c r="Z17" s="175"/>
      <c r="AA17" s="175"/>
      <c r="AB17" s="175"/>
      <c r="AC17" s="175"/>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row>
    <row r="18" spans="17:55">
      <c r="Q18" s="175"/>
      <c r="R18" s="175"/>
      <c r="S18" s="175"/>
      <c r="T18" s="175"/>
      <c r="U18" s="175"/>
      <c r="V18" s="175"/>
      <c r="W18" s="175"/>
      <c r="X18" s="175"/>
      <c r="Y18" s="175"/>
      <c r="Z18" s="175"/>
      <c r="AA18" s="175"/>
      <c r="AB18" s="175"/>
      <c r="AC18" s="175"/>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row>
    <row r="19" spans="17:55">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row>
    <row r="20" spans="17:55">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17:55">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row>
    <row r="22" spans="17:55">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row>
    <row r="23" spans="17:55">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row>
    <row r="24" spans="17:55">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row>
    <row r="25" spans="17:55">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spans="17:55">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17:55">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17:55">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17:55">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17:55">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17:55">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17:55">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30:55">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21"/>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[2]RWE!$A$25*[2]ToM3!$A$2</f>
        <v>2.8</v>
      </c>
      <c r="B1" s="104"/>
    </row>
    <row r="2" spans="1:56" s="107" customFormat="1" ht="16" thickTop="1">
      <c r="A2" s="9"/>
      <c r="B2" s="226" t="s">
        <v>41</v>
      </c>
      <c r="C2" s="224" t="s">
        <v>202</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57</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192</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35" t="s">
        <v>15</v>
      </c>
      <c r="C5" s="123">
        <f>1/$A$1*'[1]94Imp'!B$263</f>
        <v>9.8284399999999986E-4</v>
      </c>
      <c r="D5" s="124">
        <f>1/$A$1*'[1]94Imp'!C$263</f>
        <v>5.2605200000000005E-4</v>
      </c>
      <c r="E5" s="124">
        <f>1/$A$1*'[1]94Imp'!D$263</f>
        <v>9.685169999999999E-4</v>
      </c>
      <c r="F5" s="124">
        <f>1/$A$1*'[1]94Imp'!E$263</f>
        <v>2.7447130000000002E-3</v>
      </c>
      <c r="G5" s="124">
        <f>1/$A$1*'[1]94Imp'!F$263</f>
        <v>2.2999269999999994E-3</v>
      </c>
      <c r="H5" s="124">
        <f>1/$A$1*'[1]94Imp'!G$263</f>
        <v>3.0808159999999992E-3</v>
      </c>
      <c r="I5" s="124">
        <f>1/$A$1*'[1]94Imp'!H$263</f>
        <v>3.9279639999999999E-3</v>
      </c>
      <c r="J5" s="124">
        <f>1/$A$1*'[1]94Imp'!I$263</f>
        <v>4.2890689999999995E-3</v>
      </c>
      <c r="K5" s="124">
        <f>1/$A$1*'[1]94Imp'!J$263</f>
        <v>4.4433319999999995E-3</v>
      </c>
      <c r="L5" s="124">
        <f>1/$A$1*'[1]94Imp'!K$263</f>
        <v>4.4433319999999995E-3</v>
      </c>
      <c r="M5" s="124">
        <f>1/$A$1*'[1]94Imp'!L$263</f>
        <v>4.4433319999999995E-3</v>
      </c>
      <c r="N5" s="124">
        <f>1/$A$1*'[1]94Imp'!M$263</f>
        <v>4.4433319999999995E-3</v>
      </c>
      <c r="O5" s="124">
        <f>1/$A$1*'[1]94Imp'!N$263</f>
        <v>4.4433319999999995E-3</v>
      </c>
      <c r="P5" s="124">
        <f>1/$A$1*'[1]94Imp'!O$263</f>
        <v>4.4433319999999995E-3</v>
      </c>
      <c r="Q5" s="174">
        <f>1/$A$1*'[1]94Imp'!P$263</f>
        <v>4.4433319999999995E-3</v>
      </c>
      <c r="R5" s="174">
        <f>1/$A$1*'[1]94Imp'!Q$263</f>
        <v>4.4433319999999995E-3</v>
      </c>
      <c r="S5" s="174">
        <f>1/$A$1*'[1]94Imp'!R$263</f>
        <v>4.4433319999999995E-3</v>
      </c>
      <c r="T5" s="174">
        <f>1/$A$1*'[1]94Imp'!S$263</f>
        <v>4.4433319999999995E-3</v>
      </c>
      <c r="U5" s="174">
        <f>1/$A$1*'[1]94Imp'!T$263</f>
        <v>0</v>
      </c>
      <c r="V5" s="174">
        <f>1/$A$1*'[1]94Imp'!U$263</f>
        <v>0</v>
      </c>
      <c r="W5" s="174">
        <f>1/$A$1*'[1]94Imp'!V$263</f>
        <v>0</v>
      </c>
      <c r="X5" s="174">
        <f>1/$A$1*'[1]94Imp'!W$263</f>
        <v>0</v>
      </c>
      <c r="Y5" s="174">
        <f>1/$A$1*'[1]94Imp'!X$263</f>
        <v>0</v>
      </c>
      <c r="Z5" s="174">
        <f>1/$A$1*'[1]94Imp'!Y$263</f>
        <v>0</v>
      </c>
      <c r="AA5" s="174">
        <f>1/$A$1*'[1]94Imp'!Z$263</f>
        <v>0</v>
      </c>
      <c r="AB5" s="174">
        <f>1/$A$1*'[1]94Imp'!AA$263</f>
        <v>0</v>
      </c>
      <c r="AC5" s="86"/>
      <c r="AD5" s="72">
        <f>'[1]94Imp'!AB$263</f>
        <v>2.6230000000000002</v>
      </c>
      <c r="AE5" s="29">
        <f>'[1]94Imp'!AC$263</f>
        <v>1.312811</v>
      </c>
      <c r="AF5" s="29">
        <f>'[1]94Imp'!AD$263</f>
        <v>2.4272200000000002</v>
      </c>
      <c r="AG5" s="29">
        <f>'[1]94Imp'!AE$263</f>
        <v>7.6318159999999997</v>
      </c>
      <c r="AH5" s="29">
        <f>'[1]94Imp'!AF$263</f>
        <v>6.5597150000000006</v>
      </c>
      <c r="AI5" s="29">
        <f>'[1]94Imp'!AG$263</f>
        <v>9.1485019999999988</v>
      </c>
      <c r="AJ5" s="29">
        <f>'[1]94Imp'!AH$263</f>
        <v>11.745519000000002</v>
      </c>
      <c r="AK5" s="29">
        <f>'[1]94Imp'!AI$263</f>
        <v>15.028825999999999</v>
      </c>
      <c r="AL5" s="29">
        <f>'[1]94Imp'!AJ$263</f>
        <v>16.825009999999999</v>
      </c>
      <c r="AM5" s="29">
        <f>'[1]94Imp'!AK$263</f>
        <v>19.618481000000003</v>
      </c>
      <c r="AN5" s="29">
        <f>'[1]94Imp'!AL$263</f>
        <v>30.713220000000007</v>
      </c>
      <c r="AO5" s="29">
        <f>'[1]94Imp'!AM$263</f>
        <v>26.950194999999997</v>
      </c>
      <c r="AP5" s="29">
        <f>'[1]94Imp'!AN$263</f>
        <v>25.474264999999992</v>
      </c>
      <c r="AQ5" s="29">
        <f>'[1]94Imp'!AO$263</f>
        <v>22.849573999999993</v>
      </c>
      <c r="AR5" s="29">
        <f>'[1]94Imp'!AP$263</f>
        <v>42.572893000000008</v>
      </c>
      <c r="AS5" s="29">
        <f>'[1]94Imp'!AQ$263</f>
        <v>42.248681999999988</v>
      </c>
      <c r="AT5" s="29">
        <f>'[1]94Imp'!AR$263</f>
        <v>61.460402000000002</v>
      </c>
      <c r="AU5" s="29">
        <f>'[1]94Imp'!AS$263</f>
        <v>59.415752999999995</v>
      </c>
      <c r="AV5" s="29">
        <f>'[1]94Imp'!AT$263</f>
        <v>0</v>
      </c>
      <c r="AW5" s="29">
        <f>'[1]94Imp'!AU$263</f>
        <v>0</v>
      </c>
      <c r="AX5" s="29">
        <f>'[1]94Imp'!AV$263</f>
        <v>0</v>
      </c>
      <c r="AY5" s="29">
        <f>'[1]94Imp'!AW$263</f>
        <v>0</v>
      </c>
      <c r="AZ5" s="29">
        <f>'[1]94Imp'!AX$263</f>
        <v>0</v>
      </c>
      <c r="BA5" s="29">
        <f>'[1]94Imp'!AY$263</f>
        <v>0</v>
      </c>
      <c r="BB5" s="29">
        <f>'[1]94Imp'!AZ$263</f>
        <v>0</v>
      </c>
      <c r="BC5" s="29">
        <f>'[1]94Imp'!BA$263</f>
        <v>0</v>
      </c>
      <c r="BD5" s="108"/>
    </row>
    <row r="6" spans="1:56" ht="13" thickTop="1">
      <c r="Q6" s="175"/>
      <c r="R6" s="175"/>
      <c r="S6" s="175"/>
      <c r="T6" s="175"/>
      <c r="U6" s="175"/>
      <c r="V6" s="175"/>
      <c r="W6" s="175"/>
      <c r="X6" s="175"/>
      <c r="Y6" s="175"/>
      <c r="Z6" s="175"/>
      <c r="AA6" s="175"/>
      <c r="AB6" s="175"/>
      <c r="AC6" s="175"/>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row>
    <row r="7" spans="1:56">
      <c r="Q7" s="175"/>
      <c r="R7" s="175"/>
      <c r="S7" s="175"/>
      <c r="T7" s="175"/>
      <c r="U7" s="175"/>
      <c r="V7" s="175"/>
      <c r="W7" s="175"/>
      <c r="X7" s="175"/>
      <c r="Y7" s="175"/>
      <c r="Z7" s="175"/>
      <c r="AA7" s="175"/>
      <c r="AB7" s="175"/>
      <c r="AC7" s="175"/>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row>
    <row r="8" spans="1:56">
      <c r="Q8" s="175"/>
      <c r="R8" s="175"/>
      <c r="S8" s="175"/>
      <c r="T8" s="175"/>
      <c r="U8" s="175"/>
      <c r="V8" s="175"/>
      <c r="W8" s="175"/>
      <c r="X8" s="175"/>
      <c r="Y8" s="175"/>
      <c r="Z8" s="175"/>
      <c r="AA8" s="175"/>
      <c r="AB8" s="175"/>
      <c r="AC8" s="175"/>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row>
    <row r="9" spans="1:56">
      <c r="Q9" s="175"/>
      <c r="R9" s="175"/>
      <c r="S9" s="175"/>
      <c r="T9" s="175"/>
      <c r="U9" s="175"/>
      <c r="V9" s="175"/>
      <c r="W9" s="175"/>
      <c r="X9" s="175"/>
      <c r="Y9" s="175"/>
      <c r="Z9" s="175"/>
      <c r="AA9" s="175"/>
      <c r="AB9" s="175"/>
      <c r="AC9" s="175"/>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row>
    <row r="10" spans="1:56">
      <c r="Q10" s="175"/>
      <c r="R10" s="175"/>
      <c r="S10" s="175"/>
      <c r="T10" s="175"/>
      <c r="U10" s="175"/>
      <c r="V10" s="175"/>
      <c r="W10" s="175"/>
      <c r="X10" s="175"/>
      <c r="Y10" s="175"/>
      <c r="Z10" s="175"/>
      <c r="AA10" s="175"/>
      <c r="AB10" s="175"/>
      <c r="AC10" s="175"/>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row>
    <row r="11" spans="1:56">
      <c r="Q11" s="175"/>
      <c r="R11" s="175"/>
      <c r="S11" s="175"/>
      <c r="T11" s="175"/>
      <c r="U11" s="175"/>
      <c r="V11" s="175"/>
      <c r="W11" s="175"/>
      <c r="X11" s="175"/>
      <c r="Y11" s="175"/>
      <c r="Z11" s="175"/>
      <c r="AA11" s="175"/>
      <c r="AB11" s="175"/>
      <c r="AC11" s="175"/>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row>
    <row r="12" spans="1:56">
      <c r="Q12" s="175"/>
      <c r="R12" s="175"/>
      <c r="S12" s="175"/>
      <c r="T12" s="175"/>
      <c r="U12" s="175"/>
      <c r="V12" s="175"/>
      <c r="W12" s="175"/>
      <c r="X12" s="175"/>
      <c r="Y12" s="175"/>
      <c r="Z12" s="175"/>
      <c r="AA12" s="175"/>
      <c r="AB12" s="175"/>
      <c r="AC12" s="175"/>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row>
    <row r="13" spans="1:56">
      <c r="Q13" s="175"/>
      <c r="R13" s="175"/>
      <c r="S13" s="175"/>
      <c r="T13" s="175"/>
      <c r="U13" s="175"/>
      <c r="V13" s="175"/>
      <c r="W13" s="175"/>
      <c r="X13" s="175"/>
      <c r="Y13" s="175"/>
      <c r="Z13" s="175"/>
      <c r="AA13" s="175"/>
      <c r="AB13" s="175"/>
      <c r="AC13" s="175"/>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row>
    <row r="14" spans="1:56">
      <c r="Q14" s="175"/>
      <c r="R14" s="175"/>
      <c r="S14" s="175"/>
      <c r="T14" s="175"/>
      <c r="U14" s="175"/>
      <c r="V14" s="175"/>
      <c r="W14" s="175"/>
      <c r="X14" s="175"/>
      <c r="Y14" s="175"/>
      <c r="Z14" s="175"/>
      <c r="AA14" s="175"/>
      <c r="AB14" s="175"/>
      <c r="AC14" s="175"/>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row>
    <row r="15" spans="1:56">
      <c r="Q15" s="175"/>
      <c r="R15" s="175"/>
      <c r="S15" s="175"/>
      <c r="T15" s="175"/>
      <c r="U15" s="175"/>
      <c r="V15" s="175"/>
      <c r="W15" s="175"/>
      <c r="X15" s="175"/>
      <c r="Y15" s="175"/>
      <c r="Z15" s="175"/>
      <c r="AA15" s="175"/>
      <c r="AB15" s="175"/>
      <c r="AC15" s="175"/>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row>
    <row r="16" spans="1:56">
      <c r="Q16" s="175"/>
      <c r="R16" s="175"/>
      <c r="S16" s="175"/>
      <c r="T16" s="175"/>
      <c r="U16" s="175"/>
      <c r="V16" s="175"/>
      <c r="W16" s="175"/>
      <c r="X16" s="175"/>
      <c r="Y16" s="175"/>
      <c r="Z16" s="175"/>
      <c r="AA16" s="175"/>
      <c r="AB16" s="175"/>
      <c r="AC16" s="175"/>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row>
    <row r="17" spans="17:55">
      <c r="Q17" s="175"/>
      <c r="R17" s="175"/>
      <c r="S17" s="175"/>
      <c r="T17" s="175"/>
      <c r="U17" s="175"/>
      <c r="V17" s="175"/>
      <c r="W17" s="175"/>
      <c r="X17" s="175"/>
      <c r="Y17" s="175"/>
      <c r="Z17" s="175"/>
      <c r="AA17" s="175"/>
      <c r="AB17" s="175"/>
      <c r="AC17" s="175"/>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row>
    <row r="18" spans="17:55">
      <c r="Q18" s="175"/>
      <c r="R18" s="175"/>
      <c r="S18" s="175"/>
      <c r="T18" s="175"/>
      <c r="U18" s="175"/>
      <c r="V18" s="175"/>
      <c r="W18" s="175"/>
      <c r="X18" s="175"/>
      <c r="Y18" s="175"/>
      <c r="Z18" s="175"/>
      <c r="AA18" s="175"/>
      <c r="AB18" s="175"/>
      <c r="AC18" s="175"/>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row>
    <row r="19" spans="17:55">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row>
    <row r="20" spans="17:55">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17:55">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D22"/>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[2]RWE!$A$1*[2]ToM3!$A$2</f>
        <v>1.6099999999999999</v>
      </c>
      <c r="B1" s="104"/>
    </row>
    <row r="2" spans="1:56" s="107" customFormat="1" ht="16" thickTop="1">
      <c r="A2" s="9"/>
      <c r="B2" s="226" t="s">
        <v>41</v>
      </c>
      <c r="C2" s="224" t="s">
        <v>202</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57</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192</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35" t="s">
        <v>15</v>
      </c>
      <c r="C5" s="123">
        <f>1/$A$1*'[1]440123Imp'!B$263</f>
        <v>0</v>
      </c>
      <c r="D5" s="124">
        <f>1/$A$1*'[1]440123Imp'!C$263</f>
        <v>0</v>
      </c>
      <c r="E5" s="124">
        <f>1/$A$1*'[1]440123Imp'!D$263</f>
        <v>0</v>
      </c>
      <c r="F5" s="124">
        <f>1/$A$1*'[1]440123Imp'!E$263</f>
        <v>0</v>
      </c>
      <c r="G5" s="124">
        <f>1/$A$1*'[1]440123Imp'!F$263</f>
        <v>0</v>
      </c>
      <c r="H5" s="124">
        <f>1/$A$1*'[1]440123Imp'!G$263</f>
        <v>0</v>
      </c>
      <c r="I5" s="124">
        <f>1/$A$1*'[1]440123Imp'!H$263</f>
        <v>0</v>
      </c>
      <c r="J5" s="124">
        <f>1/$A$1*'[1]440123Imp'!I$263</f>
        <v>0</v>
      </c>
      <c r="K5" s="124">
        <f>1/$A$1*'[1]440123Imp'!J$263</f>
        <v>0</v>
      </c>
      <c r="L5" s="124">
        <f>1/$A$1*'[1]440123Imp'!K$263</f>
        <v>0</v>
      </c>
      <c r="M5" s="124">
        <f>1/$A$1*'[1]440123Imp'!L$263</f>
        <v>0</v>
      </c>
      <c r="N5" s="124">
        <f>1/$A$1*'[1]440123Imp'!M$263</f>
        <v>6.8821259999999997E-3</v>
      </c>
      <c r="O5" s="124">
        <f>1/$A$1*'[1]440123Imp'!N$263</f>
        <v>0</v>
      </c>
      <c r="P5" s="124">
        <f>1/$A$1*'[1]440123Imp'!O$263</f>
        <v>0</v>
      </c>
      <c r="Q5" s="174">
        <f>1/$A$1*'[1]440123Imp'!P$263</f>
        <v>7.8299170000000005E-3</v>
      </c>
      <c r="R5" s="174">
        <f>1/$A$1*'[1]440123Imp'!Q$263</f>
        <v>5.7735030000000001E-3</v>
      </c>
      <c r="S5" s="174">
        <f>1/$A$1*'[1]440123Imp'!R$263</f>
        <v>8.9027639999999988E-3</v>
      </c>
      <c r="T5" s="174">
        <f>1/$A$1*'[1]440123Imp'!S$263</f>
        <v>8.4239619999999984E-3</v>
      </c>
      <c r="U5" s="174">
        <f>1/$A$1*'[1]440123Imp'!T$263</f>
        <v>0</v>
      </c>
      <c r="V5" s="174">
        <f>1/$A$1*'[1]440123Imp'!U$263</f>
        <v>0</v>
      </c>
      <c r="W5" s="174">
        <f>1/$A$1*'[1]440123Imp'!V$263</f>
        <v>0</v>
      </c>
      <c r="X5" s="174">
        <f>1/$A$1*'[1]440123Imp'!W$263</f>
        <v>0</v>
      </c>
      <c r="Y5" s="174">
        <f>1/$A$1*'[1]440123Imp'!X$263</f>
        <v>0</v>
      </c>
      <c r="Z5" s="174">
        <f>1/$A$1*'[1]440123Imp'!Y$263</f>
        <v>0</v>
      </c>
      <c r="AA5" s="174">
        <f>1/$A$1*'[1]440123Imp'!Z$263</f>
        <v>0</v>
      </c>
      <c r="AB5" s="174">
        <f>1/$A$1*'[1]440123Imp'!AA$263</f>
        <v>0</v>
      </c>
      <c r="AC5" s="86"/>
      <c r="AD5" s="72">
        <f>'[1]440123Imp'!AB$263</f>
        <v>0</v>
      </c>
      <c r="AE5" s="29">
        <f>'[1]440123Imp'!AC$263</f>
        <v>0</v>
      </c>
      <c r="AF5" s="29">
        <f>'[1]440123Imp'!AD$263</f>
        <v>0</v>
      </c>
      <c r="AG5" s="29">
        <f>'[1]440123Imp'!AE$263</f>
        <v>0</v>
      </c>
      <c r="AH5" s="29">
        <f>'[1]440123Imp'!AF$263</f>
        <v>0</v>
      </c>
      <c r="AI5" s="29">
        <f>'[1]440123Imp'!AG$263</f>
        <v>0</v>
      </c>
      <c r="AJ5" s="29">
        <f>'[1]440123Imp'!AH$263</f>
        <v>0</v>
      </c>
      <c r="AK5" s="29">
        <f>'[1]440123Imp'!AI$263</f>
        <v>0</v>
      </c>
      <c r="AL5" s="29">
        <f>'[1]440123Imp'!AJ$263</f>
        <v>0</v>
      </c>
      <c r="AM5" s="29">
        <f>'[1]440123Imp'!AK$263</f>
        <v>0</v>
      </c>
      <c r="AN5" s="29">
        <f>'[1]440123Imp'!AL$263</f>
        <v>0</v>
      </c>
      <c r="AO5" s="29">
        <f>'[1]440123Imp'!AM$263</f>
        <v>1.0015039999999999</v>
      </c>
      <c r="AP5" s="29">
        <f>'[1]440123Imp'!AN$263</f>
        <v>0.71647999999999989</v>
      </c>
      <c r="AQ5" s="29">
        <f>'[1]440123Imp'!AO$263</f>
        <v>0</v>
      </c>
      <c r="AR5" s="29">
        <f>'[1]440123Imp'!AP$263</f>
        <v>1.3988859999999999</v>
      </c>
      <c r="AS5" s="29">
        <f>'[1]440123Imp'!AQ$263</f>
        <v>1.0324949999999997</v>
      </c>
      <c r="AT5" s="29">
        <f>'[1]440123Imp'!AR$263</f>
        <v>1.0316159999999999</v>
      </c>
      <c r="AU5" s="29">
        <f>'[1]440123Imp'!AS$263</f>
        <v>1.2887599999999997</v>
      </c>
      <c r="AV5" s="29">
        <f>'[1]440123Imp'!AT$263</f>
        <v>0</v>
      </c>
      <c r="AW5" s="29">
        <f>'[1]440123Imp'!AU$263</f>
        <v>0</v>
      </c>
      <c r="AX5" s="29">
        <f>'[1]440123Imp'!AV$263</f>
        <v>0</v>
      </c>
      <c r="AY5" s="29">
        <f>'[1]440123Imp'!AW$263</f>
        <v>0</v>
      </c>
      <c r="AZ5" s="29">
        <f>'[1]440123Imp'!AX$263</f>
        <v>0</v>
      </c>
      <c r="BA5" s="29">
        <f>'[1]440123Imp'!AY$263</f>
        <v>0</v>
      </c>
      <c r="BB5" s="29">
        <f>'[1]440123Imp'!AZ$263</f>
        <v>0</v>
      </c>
      <c r="BC5" s="29">
        <f>'[1]440123Imp'!BA$263</f>
        <v>0</v>
      </c>
      <c r="BD5" s="108"/>
    </row>
    <row r="6" spans="1:56" ht="13" thickTop="1">
      <c r="Q6" s="175"/>
      <c r="R6" s="175"/>
      <c r="S6" s="175"/>
      <c r="T6" s="175"/>
      <c r="U6" s="175"/>
      <c r="V6" s="175"/>
      <c r="W6" s="175"/>
      <c r="X6" s="175"/>
      <c r="Y6" s="175"/>
      <c r="Z6" s="175"/>
      <c r="AA6" s="175"/>
      <c r="AB6" s="175"/>
      <c r="AC6" s="175"/>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row>
    <row r="7" spans="1:56">
      <c r="Q7" s="175"/>
      <c r="R7" s="175"/>
      <c r="S7" s="175"/>
      <c r="T7" s="175"/>
      <c r="U7" s="175"/>
      <c r="V7" s="175"/>
      <c r="W7" s="175"/>
      <c r="X7" s="175"/>
      <c r="Y7" s="175"/>
      <c r="Z7" s="175"/>
      <c r="AA7" s="175"/>
      <c r="AB7" s="175"/>
      <c r="AC7" s="175"/>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row>
    <row r="8" spans="1:56">
      <c r="Q8" s="175"/>
      <c r="R8" s="175"/>
      <c r="S8" s="175"/>
      <c r="T8" s="175"/>
      <c r="U8" s="175"/>
      <c r="V8" s="175"/>
      <c r="W8" s="175"/>
      <c r="X8" s="175"/>
      <c r="Y8" s="175"/>
      <c r="Z8" s="175"/>
      <c r="AA8" s="175"/>
      <c r="AB8" s="175"/>
      <c r="AC8" s="175"/>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row>
    <row r="9" spans="1:56">
      <c r="Q9" s="175"/>
      <c r="R9" s="175"/>
      <c r="S9" s="175"/>
      <c r="T9" s="175"/>
      <c r="U9" s="175"/>
      <c r="V9" s="175"/>
      <c r="W9" s="175"/>
      <c r="X9" s="175"/>
      <c r="Y9" s="175"/>
      <c r="Z9" s="175"/>
      <c r="AA9" s="175"/>
      <c r="AB9" s="175"/>
      <c r="AC9" s="175"/>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row>
    <row r="10" spans="1:56">
      <c r="Q10" s="175"/>
      <c r="R10" s="175"/>
      <c r="S10" s="175"/>
      <c r="T10" s="175"/>
      <c r="U10" s="175"/>
      <c r="V10" s="175"/>
      <c r="W10" s="175"/>
      <c r="X10" s="175"/>
      <c r="Y10" s="175"/>
      <c r="Z10" s="175"/>
      <c r="AA10" s="175"/>
      <c r="AB10" s="175"/>
      <c r="AC10" s="175"/>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row>
    <row r="11" spans="1:56">
      <c r="Q11" s="175"/>
      <c r="R11" s="175"/>
      <c r="S11" s="175"/>
      <c r="T11" s="175"/>
      <c r="U11" s="175"/>
      <c r="V11" s="175"/>
      <c r="W11" s="175"/>
      <c r="X11" s="175"/>
      <c r="Y11" s="175"/>
      <c r="Z11" s="175"/>
      <c r="AA11" s="175"/>
      <c r="AB11" s="175"/>
      <c r="AC11" s="175"/>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row>
    <row r="12" spans="1:56">
      <c r="Q12" s="175"/>
      <c r="R12" s="175"/>
      <c r="S12" s="175"/>
      <c r="T12" s="175"/>
      <c r="U12" s="175"/>
      <c r="V12" s="175"/>
      <c r="W12" s="175"/>
      <c r="X12" s="175"/>
      <c r="Y12" s="175"/>
      <c r="Z12" s="175"/>
      <c r="AA12" s="175"/>
      <c r="AB12" s="175"/>
      <c r="AC12" s="175"/>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row>
    <row r="13" spans="1:56">
      <c r="Q13" s="175"/>
      <c r="R13" s="175"/>
      <c r="S13" s="175"/>
      <c r="T13" s="175"/>
      <c r="U13" s="175"/>
      <c r="V13" s="175"/>
      <c r="W13" s="175"/>
      <c r="X13" s="175"/>
      <c r="Y13" s="175"/>
      <c r="Z13" s="175"/>
      <c r="AA13" s="175"/>
      <c r="AB13" s="175"/>
      <c r="AC13" s="175"/>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row>
    <row r="14" spans="1:56">
      <c r="Q14" s="175"/>
      <c r="R14" s="175"/>
      <c r="S14" s="175"/>
      <c r="T14" s="175"/>
      <c r="U14" s="175"/>
      <c r="V14" s="175"/>
      <c r="W14" s="175"/>
      <c r="X14" s="175"/>
      <c r="Y14" s="175"/>
      <c r="Z14" s="175"/>
      <c r="AA14" s="175"/>
      <c r="AB14" s="175"/>
      <c r="AC14" s="175"/>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row>
    <row r="15" spans="1:56">
      <c r="Q15" s="175"/>
      <c r="R15" s="175"/>
      <c r="S15" s="175"/>
      <c r="T15" s="175"/>
      <c r="U15" s="175"/>
      <c r="V15" s="175"/>
      <c r="W15" s="175"/>
      <c r="X15" s="175"/>
      <c r="Y15" s="175"/>
      <c r="Z15" s="175"/>
      <c r="AA15" s="175"/>
      <c r="AB15" s="175"/>
      <c r="AC15" s="175"/>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row>
    <row r="16" spans="1:56">
      <c r="Q16" s="175"/>
      <c r="R16" s="175"/>
      <c r="S16" s="175"/>
      <c r="T16" s="175"/>
      <c r="U16" s="175"/>
      <c r="V16" s="175"/>
      <c r="W16" s="175"/>
      <c r="X16" s="175"/>
      <c r="Y16" s="175"/>
      <c r="Z16" s="175"/>
      <c r="AA16" s="175"/>
      <c r="AB16" s="175"/>
      <c r="AC16" s="175"/>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row>
    <row r="17" spans="17:55">
      <c r="Q17" s="175"/>
      <c r="R17" s="175"/>
      <c r="S17" s="175"/>
      <c r="T17" s="175"/>
      <c r="U17" s="175"/>
      <c r="V17" s="175"/>
      <c r="W17" s="175"/>
      <c r="X17" s="175"/>
      <c r="Y17" s="175"/>
      <c r="Z17" s="175"/>
      <c r="AA17" s="175"/>
      <c r="AB17" s="175"/>
      <c r="AC17" s="175"/>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row>
    <row r="18" spans="17:55">
      <c r="Q18" s="175"/>
      <c r="R18" s="175"/>
      <c r="S18" s="175"/>
      <c r="T18" s="175"/>
      <c r="U18" s="175"/>
      <c r="V18" s="175"/>
      <c r="W18" s="175"/>
      <c r="X18" s="175"/>
      <c r="Y18" s="175"/>
      <c r="Z18" s="175"/>
      <c r="AA18" s="175"/>
      <c r="AB18" s="175"/>
      <c r="AC18" s="175"/>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row>
    <row r="19" spans="17:55">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row>
    <row r="20" spans="17:55">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17:55">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row>
    <row r="22" spans="17:55">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D59"/>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[2]RWE!$A$23</f>
        <v>4.5</v>
      </c>
      <c r="B1" s="104"/>
    </row>
    <row r="2" spans="1:56" s="107" customFormat="1" ht="16" thickTop="1">
      <c r="A2" s="9"/>
      <c r="B2" s="226" t="s">
        <v>41</v>
      </c>
      <c r="C2" s="224" t="s">
        <v>202</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57</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189</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10">
        <f>1/$A$1*'[1]4701-5Imp'!B$263</f>
        <v>4.9088198444444439E-2</v>
      </c>
      <c r="D5" s="111">
        <f>1/$A$1*'[1]4701-5Imp'!C$263</f>
        <v>0.10900469549206349</v>
      </c>
      <c r="E5" s="111">
        <f>1/$A$1*'[1]4701-5Imp'!D$263</f>
        <v>4.9479949666666662E-2</v>
      </c>
      <c r="F5" s="111">
        <f>1/$A$1*'[1]4701-5Imp'!E$263</f>
        <v>7.8427662999999995E-2</v>
      </c>
      <c r="G5" s="111">
        <f>1/$A$1*'[1]4701-5Imp'!F$263</f>
        <v>0.118057421</v>
      </c>
      <c r="H5" s="111">
        <f>1/$A$1*'[1]4701-5Imp'!G$263</f>
        <v>0.13873951999999995</v>
      </c>
      <c r="I5" s="111">
        <f>1/$A$1*'[1]4701-5Imp'!H$263</f>
        <v>0.144649419</v>
      </c>
      <c r="J5" s="111">
        <f>1/$A$1*'[1]4701-5Imp'!I$263</f>
        <v>0.12688243499999999</v>
      </c>
      <c r="K5" s="111">
        <f>1/$A$1*'[1]4701-5Imp'!J$263</f>
        <v>0.13381944899999998</v>
      </c>
      <c r="L5" s="111">
        <f>1/$A$1*'[1]4701-5Imp'!K$263</f>
        <v>0.204427581</v>
      </c>
      <c r="M5" s="111">
        <f>1/$A$1*'[1]4701-5Imp'!L$263</f>
        <v>0.17301843699999997</v>
      </c>
      <c r="N5" s="111">
        <f>1/$A$1*'[1]4701-5Imp'!M$263</f>
        <v>0.14314805083333335</v>
      </c>
      <c r="O5" s="111">
        <f>1/$A$1*'[1]4701-5Imp'!N$263</f>
        <v>0.16190479499999999</v>
      </c>
      <c r="P5" s="111">
        <f>1/$A$1*'[1]4701-5Imp'!O$263</f>
        <v>0.22032463799999991</v>
      </c>
      <c r="Q5" s="67">
        <f>1/$A$1*'[1]4701-5Imp'!P$263</f>
        <v>0.22869249299999994</v>
      </c>
      <c r="R5" s="67">
        <f>1/$A$1*'[1]4701-5Imp'!Q$263</f>
        <v>0.1803370593333333</v>
      </c>
      <c r="S5" s="67">
        <f>1/$A$1*'[1]4701-5Imp'!R$263</f>
        <v>0.24905615707936501</v>
      </c>
      <c r="T5" s="67">
        <f>1/$A$1*'[1]4701-5Imp'!S$263</f>
        <v>0.21678109699999998</v>
      </c>
      <c r="U5" s="67">
        <f>1/$A$1*'[1]4701-5Imp'!T$263</f>
        <v>0</v>
      </c>
      <c r="V5" s="67">
        <f>1/$A$1*'[1]4701-5Imp'!U$263</f>
        <v>0</v>
      </c>
      <c r="W5" s="67">
        <f>1/$A$1*'[1]4701-5Imp'!V$263</f>
        <v>0</v>
      </c>
      <c r="X5" s="67">
        <f>1/$A$1*'[1]4701-5Imp'!W$263</f>
        <v>0</v>
      </c>
      <c r="Y5" s="67">
        <f>1/$A$1*'[1]4701-5Imp'!X$263</f>
        <v>0</v>
      </c>
      <c r="Z5" s="67">
        <f>1/$A$1*'[1]4701-5Imp'!Y$263</f>
        <v>0</v>
      </c>
      <c r="AA5" s="67">
        <f>1/$A$1*'[1]4701-5Imp'!Z$263</f>
        <v>0</v>
      </c>
      <c r="AB5" s="67">
        <f>1/$A$1*'[1]4701-5Imp'!AA$263</f>
        <v>0</v>
      </c>
      <c r="AC5" s="59"/>
      <c r="AD5" s="66">
        <f>1/1000*'[1]4701-5Imp'!AB$263</f>
        <v>3.5997000000000001E-2</v>
      </c>
      <c r="AE5" s="67">
        <f>1/1000*'[1]4701-5Imp'!AC$263</f>
        <v>5.8297347000000013E-2</v>
      </c>
      <c r="AF5" s="67">
        <f>1/1000*'[1]4701-5Imp'!AD$263</f>
        <v>1.8763140000000001E-2</v>
      </c>
      <c r="AG5" s="67">
        <f>1/1000*'[1]4701-5Imp'!AE$263</f>
        <v>3.9921457000000007E-2</v>
      </c>
      <c r="AH5" s="67">
        <f>1/1000*'[1]4701-5Imp'!AF$263</f>
        <v>7.3417945999999998E-2</v>
      </c>
      <c r="AI5" s="67">
        <f>1/1000*'[1]4701-5Imp'!AG$263</f>
        <v>6.5955613999999996E-2</v>
      </c>
      <c r="AJ5" s="67">
        <f>1/1000*'[1]4701-5Imp'!AH$263</f>
        <v>7.6344647999999987E-2</v>
      </c>
      <c r="AK5" s="67">
        <f>1/1000*'[1]4701-5Imp'!AI$263</f>
        <v>8.3105115000000007E-2</v>
      </c>
      <c r="AL5" s="67">
        <f>1/1000*'[1]4701-5Imp'!AJ$263</f>
        <v>0.11255642799999999</v>
      </c>
      <c r="AM5" s="67">
        <f>1/1000*'[1]4701-5Imp'!AK$263</f>
        <v>0.1028221</v>
      </c>
      <c r="AN5" s="67">
        <f>1/1000*'[1]4701-5Imp'!AL$263</f>
        <v>9.6871169999999993E-2</v>
      </c>
      <c r="AO5" s="67">
        <f>1/1000*'[1]4701-5Imp'!AM$263</f>
        <v>0.11582230299999999</v>
      </c>
      <c r="AP5" s="67">
        <f>1/1000*'[1]4701-5Imp'!AN$263</f>
        <v>0.119735434</v>
      </c>
      <c r="AQ5" s="67">
        <f>1/1000*'[1]4701-5Imp'!AO$263</f>
        <v>0.124183513</v>
      </c>
      <c r="AR5" s="67">
        <f>1/1000*'[1]4701-5Imp'!AP$263</f>
        <v>0.14020014299999997</v>
      </c>
      <c r="AS5" s="67">
        <f>1/1000*'[1]4701-5Imp'!AQ$263</f>
        <v>0.115436499</v>
      </c>
      <c r="AT5" s="67">
        <f>1/1000*'[1]4701-5Imp'!AR$263</f>
        <v>0.13741275200000003</v>
      </c>
      <c r="AU5" s="67">
        <f>1/1000*'[1]4701-5Imp'!AS$263</f>
        <v>0.16554276600000001</v>
      </c>
      <c r="AV5" s="67">
        <f>1/1000*'[1]4701-5Imp'!AT$263</f>
        <v>0</v>
      </c>
      <c r="AW5" s="67">
        <f>1/1000*'[1]4701-5Imp'!AU$263</f>
        <v>0</v>
      </c>
      <c r="AX5" s="67">
        <f>1/1000*'[1]4701-5Imp'!AV$263</f>
        <v>0</v>
      </c>
      <c r="AY5" s="67">
        <f>1/1000*'[1]4701-5Imp'!AW$263</f>
        <v>0</v>
      </c>
      <c r="AZ5" s="67">
        <f>1/1000*'[1]4701-5Imp'!AX$263</f>
        <v>0</v>
      </c>
      <c r="BA5" s="67">
        <f>1/1000*'[1]4701-5Imp'!AY$263</f>
        <v>0</v>
      </c>
      <c r="BB5" s="67">
        <f>1/1000*'[1]4701-5Imp'!AZ$263</f>
        <v>0</v>
      </c>
      <c r="BC5" s="67">
        <f>1/1000*'[1]4701-5Imp'!BA$263</f>
        <v>0</v>
      </c>
      <c r="BD5" s="108"/>
    </row>
    <row r="6" spans="1:56" ht="17.149999999999999" customHeight="1" thickTop="1">
      <c r="B6" s="112" t="s">
        <v>90</v>
      </c>
      <c r="C6" s="113">
        <f>1/$A$1*'[1]4701-5Imp'!B$266</f>
        <v>0</v>
      </c>
      <c r="D6" s="30">
        <f>1/$A$1*'[1]4701-5Imp'!C$266</f>
        <v>0</v>
      </c>
      <c r="E6" s="30">
        <f>1/$A$1*'[1]4701-5Imp'!D$266</f>
        <v>0</v>
      </c>
      <c r="F6" s="30">
        <f>1/$A$1*'[1]4701-5Imp'!E$266</f>
        <v>0</v>
      </c>
      <c r="G6" s="30">
        <f>1/$A$1*'[1]4701-5Imp'!F$266</f>
        <v>0</v>
      </c>
      <c r="H6" s="30">
        <f>1/$A$1*'[1]4701-5Imp'!G$266</f>
        <v>0</v>
      </c>
      <c r="I6" s="30">
        <f>1/$A$1*'[1]4701-5Imp'!H$266</f>
        <v>0</v>
      </c>
      <c r="J6" s="30">
        <f>1/$A$1*'[1]4701-5Imp'!I$266</f>
        <v>6.70205E-4</v>
      </c>
      <c r="K6" s="30">
        <f>1/$A$1*'[1]4701-5Imp'!J$266</f>
        <v>0</v>
      </c>
      <c r="L6" s="30">
        <f>1/$A$1*'[1]4701-5Imp'!K$266</f>
        <v>9.4168699999999986E-4</v>
      </c>
      <c r="M6" s="30">
        <f>1/$A$1*'[1]4701-5Imp'!L$266</f>
        <v>0</v>
      </c>
      <c r="N6" s="30">
        <f>1/$A$1*'[1]4701-5Imp'!M$266</f>
        <v>0</v>
      </c>
      <c r="O6" s="30">
        <f>1/$A$1*'[1]4701-5Imp'!N$266</f>
        <v>0</v>
      </c>
      <c r="P6" s="30">
        <f>1/$A$1*'[1]4701-5Imp'!O$266</f>
        <v>0</v>
      </c>
      <c r="Q6" s="30">
        <f>1/$A$1*'[1]4701-5Imp'!P$266</f>
        <v>0</v>
      </c>
      <c r="R6" s="30">
        <f>1/$A$1*'[1]4701-5Imp'!Q$266</f>
        <v>0</v>
      </c>
      <c r="S6" s="30">
        <f>1/$A$1*'[1]4701-5Imp'!R$266</f>
        <v>8.8667999999999993E-4</v>
      </c>
      <c r="T6" s="30">
        <f>1/$A$1*'[1]4701-5Imp'!S$266</f>
        <v>3.5278999999999996E-4</v>
      </c>
      <c r="U6" s="30">
        <f>1/$A$1*'[1]4701-5Imp'!T$266</f>
        <v>0</v>
      </c>
      <c r="V6" s="30">
        <f>1/$A$1*'[1]4701-5Imp'!U$266</f>
        <v>0</v>
      </c>
      <c r="W6" s="30">
        <f>1/$A$1*'[1]4701-5Imp'!V$266</f>
        <v>0</v>
      </c>
      <c r="X6" s="30">
        <f>1/$A$1*'[1]4701-5Imp'!W$266</f>
        <v>0</v>
      </c>
      <c r="Y6" s="30">
        <f>1/$A$1*'[1]4701-5Imp'!X$266</f>
        <v>0</v>
      </c>
      <c r="Z6" s="30">
        <f>1/$A$1*'[1]4701-5Imp'!Y$266</f>
        <v>0</v>
      </c>
      <c r="AA6" s="30">
        <f>1/$A$1*'[1]4701-5Imp'!Z$266</f>
        <v>0</v>
      </c>
      <c r="AB6" s="30">
        <f>1/$A$1*'[1]4701-5Imp'!AA$266</f>
        <v>0</v>
      </c>
      <c r="AC6" s="59"/>
      <c r="AD6" s="68">
        <f>1/1000*'[1]4701-5Imp'!AB$266</f>
        <v>0</v>
      </c>
      <c r="AE6" s="30">
        <f>1/1000*'[1]4701-5Imp'!AC$266</f>
        <v>0</v>
      </c>
      <c r="AF6" s="30">
        <f>1/1000*'[1]4701-5Imp'!AD$266</f>
        <v>0</v>
      </c>
      <c r="AG6" s="30">
        <f>1/1000*'[1]4701-5Imp'!AE$266</f>
        <v>0</v>
      </c>
      <c r="AH6" s="30">
        <f>1/1000*'[1]4701-5Imp'!AF$266</f>
        <v>0</v>
      </c>
      <c r="AI6" s="30">
        <f>1/1000*'[1]4701-5Imp'!AG$266</f>
        <v>4.6999999999999999E-4</v>
      </c>
      <c r="AJ6" s="30">
        <f>1/1000*'[1]4701-5Imp'!AH$266</f>
        <v>2.5847399999999997E-4</v>
      </c>
      <c r="AK6" s="30">
        <f>1/1000*'[1]4701-5Imp'!AI$266</f>
        <v>3.3082199999999993E-4</v>
      </c>
      <c r="AL6" s="30">
        <f>1/1000*'[1]4701-5Imp'!AJ$266</f>
        <v>1.1486939999999998E-3</v>
      </c>
      <c r="AM6" s="30">
        <f>1/1000*'[1]4701-5Imp'!AK$266</f>
        <v>9.1818599999999998E-4</v>
      </c>
      <c r="AN6" s="30">
        <f>1/1000*'[1]4701-5Imp'!AL$266</f>
        <v>0</v>
      </c>
      <c r="AO6" s="30">
        <f>1/1000*'[1]4701-5Imp'!AM$266</f>
        <v>1.9039999999999997E-5</v>
      </c>
      <c r="AP6" s="30">
        <f>1/1000*'[1]4701-5Imp'!AN$266</f>
        <v>0</v>
      </c>
      <c r="AQ6" s="30">
        <f>1/1000*'[1]4701-5Imp'!AO$266</f>
        <v>0</v>
      </c>
      <c r="AR6" s="30">
        <f>1/1000*'[1]4701-5Imp'!AP$266</f>
        <v>1.4344E-5</v>
      </c>
      <c r="AS6" s="30">
        <f>1/1000*'[1]4701-5Imp'!AQ$266</f>
        <v>0</v>
      </c>
      <c r="AT6" s="30">
        <f>1/1000*'[1]4701-5Imp'!AR$266</f>
        <v>4.4102900000000001E-4</v>
      </c>
      <c r="AU6" s="30">
        <f>1/1000*'[1]4701-5Imp'!AS$266</f>
        <v>2.1591700000000001E-4</v>
      </c>
      <c r="AV6" s="30">
        <f>1/1000*'[1]4701-5Imp'!AT$266</f>
        <v>0</v>
      </c>
      <c r="AW6" s="30">
        <f>1/1000*'[1]4701-5Imp'!AU$266</f>
        <v>0</v>
      </c>
      <c r="AX6" s="30">
        <f>1/1000*'[1]4701-5Imp'!AV$266</f>
        <v>0</v>
      </c>
      <c r="AY6" s="30">
        <f>1/1000*'[1]4701-5Imp'!AW$266</f>
        <v>0</v>
      </c>
      <c r="AZ6" s="30">
        <f>1/1000*'[1]4701-5Imp'!AX$266</f>
        <v>0</v>
      </c>
      <c r="BA6" s="30">
        <f>1/1000*'[1]4701-5Imp'!AY$266</f>
        <v>0</v>
      </c>
      <c r="BB6" s="30">
        <f>1/1000*'[1]4701-5Imp'!AZ$266</f>
        <v>0</v>
      </c>
      <c r="BC6" s="30">
        <f>1/1000*'[1]4701-5Imp'!BA$266</f>
        <v>0</v>
      </c>
      <c r="BD6" s="108"/>
    </row>
    <row r="7" spans="1:56" ht="17.149999999999999" customHeight="1">
      <c r="B7" s="119" t="s">
        <v>73</v>
      </c>
      <c r="C7" s="20">
        <f>1/$A$1*'[1]4701-5Imp'!B$268</f>
        <v>1.0675604444444443E-2</v>
      </c>
      <c r="D7" s="31">
        <f>1/$A$1*'[1]4701-5Imp'!C$268</f>
        <v>1.7927638492063486E-2</v>
      </c>
      <c r="E7" s="31">
        <f>1/$A$1*'[1]4701-5Imp'!D$268</f>
        <v>1.7143012999999999E-2</v>
      </c>
      <c r="F7" s="31">
        <f>1/$A$1*'[1]4701-5Imp'!E$268</f>
        <v>1.2492007999999999E-2</v>
      </c>
      <c r="G7" s="31">
        <f>1/$A$1*'[1]4701-5Imp'!F$268</f>
        <v>1.5062999999999998E-2</v>
      </c>
      <c r="H7" s="31">
        <f>1/$A$1*'[1]4701-5Imp'!G$268</f>
        <v>4.1596999999999995E-2</v>
      </c>
      <c r="I7" s="31">
        <f>1/$A$1*'[1]4701-5Imp'!H$268</f>
        <v>2.7536999999999999E-2</v>
      </c>
      <c r="J7" s="31">
        <f>1/$A$1*'[1]4701-5Imp'!I$268</f>
        <v>4.1694145999999994E-2</v>
      </c>
      <c r="K7" s="31">
        <f>1/$A$1*'[1]4701-5Imp'!J$268</f>
        <v>4.4795736999999995E-2</v>
      </c>
      <c r="L7" s="31">
        <f>1/$A$1*'[1]4701-5Imp'!K$268</f>
        <v>5.3527999999999999E-2</v>
      </c>
      <c r="M7" s="31">
        <f>1/$A$1*'[1]4701-5Imp'!L$268</f>
        <v>4.9872799999999995E-2</v>
      </c>
      <c r="N7" s="31">
        <f>1/$A$1*'[1]4701-5Imp'!M$268</f>
        <v>5.8163999999999993E-2</v>
      </c>
      <c r="O7" s="31">
        <f>1/$A$1*'[1]4701-5Imp'!N$268</f>
        <v>6.4091999999999996E-2</v>
      </c>
      <c r="P7" s="31">
        <f>1/$A$1*'[1]4701-5Imp'!O$268</f>
        <v>6.5608E-2</v>
      </c>
      <c r="Q7" s="31">
        <f>1/$A$1*'[1]4701-5Imp'!P$268</f>
        <v>9.5140999999999989E-2</v>
      </c>
      <c r="R7" s="31">
        <f>1/$A$1*'[1]4701-5Imp'!Q$268</f>
        <v>9.6622E-2</v>
      </c>
      <c r="S7" s="31">
        <f>1/$A$1*'[1]4701-5Imp'!R$268</f>
        <v>9.8881999999999984E-2</v>
      </c>
      <c r="T7" s="31">
        <f>1/$A$1*'[1]4701-5Imp'!S$268</f>
        <v>9.4765999999999989E-2</v>
      </c>
      <c r="U7" s="31">
        <f>1/$A$1*'[1]4701-5Imp'!T$268</f>
        <v>0</v>
      </c>
      <c r="V7" s="31">
        <f>1/$A$1*'[1]4701-5Imp'!U$268</f>
        <v>0</v>
      </c>
      <c r="W7" s="31">
        <f>1/$A$1*'[1]4701-5Imp'!V$268</f>
        <v>0</v>
      </c>
      <c r="X7" s="31">
        <f>1/$A$1*'[1]4701-5Imp'!W$268</f>
        <v>0</v>
      </c>
      <c r="Y7" s="31">
        <f>1/$A$1*'[1]4701-5Imp'!X$268</f>
        <v>0</v>
      </c>
      <c r="Z7" s="31">
        <f>1/$A$1*'[1]4701-5Imp'!Y$268</f>
        <v>0</v>
      </c>
      <c r="AA7" s="31">
        <f>1/$A$1*'[1]4701-5Imp'!Z$268</f>
        <v>0</v>
      </c>
      <c r="AB7" s="31">
        <f>1/$A$1*'[1]4701-5Imp'!AA$268</f>
        <v>0</v>
      </c>
      <c r="AC7" s="59"/>
      <c r="AD7" s="20">
        <f>1/1000*'[1]4701-5Imp'!AB$268</f>
        <v>4.4900000000000001E-3</v>
      </c>
      <c r="AE7" s="31">
        <f>1/1000*'[1]4701-5Imp'!AC$268</f>
        <v>8.6633580000000012E-3</v>
      </c>
      <c r="AF7" s="31">
        <f>1/1000*'[1]4701-5Imp'!AD$268</f>
        <v>4.9976560000000005E-3</v>
      </c>
      <c r="AG7" s="31">
        <f>1/1000*'[1]4701-5Imp'!AE$268</f>
        <v>9.2985159999999997E-3</v>
      </c>
      <c r="AH7" s="31">
        <f>1/1000*'[1]4701-5Imp'!AF$268</f>
        <v>8.7561310000000003E-3</v>
      </c>
      <c r="AI7" s="31">
        <f>1/1000*'[1]4701-5Imp'!AG$268</f>
        <v>1.6159478000000001E-2</v>
      </c>
      <c r="AJ7" s="31">
        <f>1/1000*'[1]4701-5Imp'!AH$268</f>
        <v>1.7728346999999998E-2</v>
      </c>
      <c r="AK7" s="31">
        <f>1/1000*'[1]4701-5Imp'!AI$268</f>
        <v>2.5133949999999999E-2</v>
      </c>
      <c r="AL7" s="31">
        <f>1/1000*'[1]4701-5Imp'!AJ$268</f>
        <v>4.5022516000000005E-2</v>
      </c>
      <c r="AM7" s="31">
        <f>1/1000*'[1]4701-5Imp'!AK$268</f>
        <v>2.8150166000000001E-2</v>
      </c>
      <c r="AN7" s="31">
        <f>1/1000*'[1]4701-5Imp'!AL$268</f>
        <v>3.197237E-2</v>
      </c>
      <c r="AO7" s="31">
        <f>1/1000*'[1]4701-5Imp'!AM$268</f>
        <v>4.5433703999999998E-2</v>
      </c>
      <c r="AP7" s="31">
        <f>1/1000*'[1]4701-5Imp'!AN$268</f>
        <v>4.4848252999999998E-2</v>
      </c>
      <c r="AQ7" s="31">
        <f>1/1000*'[1]4701-5Imp'!AO$268</f>
        <v>4.6746638E-2</v>
      </c>
      <c r="AR7" s="31">
        <f>1/1000*'[1]4701-5Imp'!AP$268</f>
        <v>6.2264268999999997E-2</v>
      </c>
      <c r="AS7" s="31">
        <f>1/1000*'[1]4701-5Imp'!AQ$268</f>
        <v>6.3418850999999998E-2</v>
      </c>
      <c r="AT7" s="31">
        <f>1/1000*'[1]4701-5Imp'!AR$268</f>
        <v>6.1517543000000001E-2</v>
      </c>
      <c r="AU7" s="31">
        <f>1/1000*'[1]4701-5Imp'!AS$268</f>
        <v>6.9253234999999996E-2</v>
      </c>
      <c r="AV7" s="31">
        <f>1/1000*'[1]4701-5Imp'!AT$268</f>
        <v>0</v>
      </c>
      <c r="AW7" s="31">
        <f>1/1000*'[1]4701-5Imp'!AU$268</f>
        <v>0</v>
      </c>
      <c r="AX7" s="31">
        <f>1/1000*'[1]4701-5Imp'!AV$268</f>
        <v>0</v>
      </c>
      <c r="AY7" s="31">
        <f>1/1000*'[1]4701-5Imp'!AW$268</f>
        <v>0</v>
      </c>
      <c r="AZ7" s="31">
        <f>1/1000*'[1]4701-5Imp'!AX$268</f>
        <v>0</v>
      </c>
      <c r="BA7" s="31">
        <f>1/1000*'[1]4701-5Imp'!AY$268</f>
        <v>0</v>
      </c>
      <c r="BB7" s="31">
        <f>1/1000*'[1]4701-5Imp'!AZ$268</f>
        <v>0</v>
      </c>
      <c r="BC7" s="31">
        <f>1/1000*'[1]4701-5Imp'!BA$268</f>
        <v>0</v>
      </c>
      <c r="BD7" s="108"/>
    </row>
    <row r="8" spans="1:56">
      <c r="B8" s="115" t="s">
        <v>74</v>
      </c>
      <c r="C8" s="70">
        <f>1/$A$1*SUM('[1]4701-5Imp'!B$39:B$39)</f>
        <v>4.0686044444444448E-3</v>
      </c>
      <c r="D8" s="12">
        <f>1/$A$1*SUM('[1]4701-5Imp'!C$39:C$39)</f>
        <v>3.9976384920634911E-3</v>
      </c>
      <c r="E8" s="12">
        <f>1/$A$1*SUM('[1]4701-5Imp'!D$39:D$39)</f>
        <v>3.8370129999999994E-3</v>
      </c>
      <c r="F8" s="12">
        <f>1/$A$1*SUM('[1]4701-5Imp'!E$39:E$39)</f>
        <v>7.0200799999999995E-4</v>
      </c>
      <c r="G8" s="12">
        <f>1/$A$1*SUM('[1]4701-5Imp'!F$39:F$39)</f>
        <v>4.533999999999999E-3</v>
      </c>
      <c r="H8" s="12">
        <f>1/$A$1*SUM('[1]4701-5Imp'!G$39:G$39)</f>
        <v>1.1213999999999998E-2</v>
      </c>
      <c r="I8" s="12">
        <f>1/$A$1*SUM('[1]4701-5Imp'!H$39:H$39)</f>
        <v>1.0225E-2</v>
      </c>
      <c r="J8" s="12">
        <f>1/$A$1*SUM('[1]4701-5Imp'!I$39:I$39)</f>
        <v>1.0365145999999999E-2</v>
      </c>
      <c r="K8" s="12">
        <f>1/$A$1*SUM('[1]4701-5Imp'!J$39:J$39)</f>
        <v>1.0999999999999998E-2</v>
      </c>
      <c r="L8" s="12">
        <f>1/$A$1*SUM('[1]4701-5Imp'!K$39:K$39)</f>
        <v>6.9489999999999994E-3</v>
      </c>
      <c r="M8" s="12">
        <f>1/$A$1*SUM('[1]4701-5Imp'!L$39:L$39)</f>
        <v>1.8928E-3</v>
      </c>
      <c r="N8" s="12">
        <f>1/$A$1*SUM('[1]4701-5Imp'!M$39:M$39)</f>
        <v>4.9629999999999995E-3</v>
      </c>
      <c r="O8" s="12">
        <f>1/$A$1*SUM('[1]4701-5Imp'!N$39:N$39)</f>
        <v>6.4149999999999988E-3</v>
      </c>
      <c r="P8" s="12">
        <f>1/$A$1*SUM('[1]4701-5Imp'!O$39:O$39)</f>
        <v>3.6459999999999995E-3</v>
      </c>
      <c r="Q8" s="12">
        <f>1/$A$1*SUM('[1]4701-5Imp'!P$39:P$39)</f>
        <v>1.1649999999999999E-2</v>
      </c>
      <c r="R8" s="12">
        <f>1/$A$1*SUM('[1]4701-5Imp'!Q$39:Q$39)</f>
        <v>1.8767999999999996E-2</v>
      </c>
      <c r="S8" s="12">
        <f>1/$A$1*SUM('[1]4701-5Imp'!R$39:R$39)</f>
        <v>1.2011999999999998E-2</v>
      </c>
      <c r="T8" s="12">
        <f>1/$A$1*SUM('[1]4701-5Imp'!S$39:S$39)</f>
        <v>0</v>
      </c>
      <c r="U8" s="12">
        <f>1/$A$1*SUM('[1]4701-5Imp'!T$39:T$39)</f>
        <v>0</v>
      </c>
      <c r="V8" s="12">
        <f>1/$A$1*SUM('[1]4701-5Imp'!U$39:U$39)</f>
        <v>0</v>
      </c>
      <c r="W8" s="12">
        <f>1/$A$1*SUM('[1]4701-5Imp'!V$39:V$39)</f>
        <v>0</v>
      </c>
      <c r="X8" s="12">
        <f>1/$A$1*SUM('[1]4701-5Imp'!W$39:W$39)</f>
        <v>0</v>
      </c>
      <c r="Y8" s="12">
        <f>1/$A$1*SUM('[1]4701-5Imp'!X$39:X$39)</f>
        <v>0</v>
      </c>
      <c r="Z8" s="12">
        <f>1/$A$1*SUM('[1]4701-5Imp'!Y$39:Y$39)</f>
        <v>0</v>
      </c>
      <c r="AA8" s="12">
        <f>1/$A$1*SUM('[1]4701-5Imp'!Z$39:Z$39)</f>
        <v>0</v>
      </c>
      <c r="AB8" s="12">
        <f>1/$A$1*SUM('[1]4701-5Imp'!AA$39:AA$39)</f>
        <v>0</v>
      </c>
      <c r="AC8" s="59"/>
      <c r="AD8" s="16">
        <f>1/1000*'[1]4701-5Imp'!AB$39</f>
        <v>1.077E-3</v>
      </c>
      <c r="AE8" s="12">
        <f>1/1000*'[1]4701-5Imp'!AC$39</f>
        <v>3.8621739999999999E-3</v>
      </c>
      <c r="AF8" s="12">
        <f>1/1000*'[1]4701-5Imp'!AD$39</f>
        <v>8.7556099999999996E-4</v>
      </c>
      <c r="AG8" s="12">
        <f>1/1000*'[1]4701-5Imp'!AE$39</f>
        <v>2.4249150000000001E-3</v>
      </c>
      <c r="AH8" s="12">
        <f>1/1000*'[1]4701-5Imp'!AF$39</f>
        <v>1.8591799999999998E-3</v>
      </c>
      <c r="AI8" s="12">
        <f>1/1000*'[1]4701-5Imp'!AG$39</f>
        <v>6.5175149999999998E-3</v>
      </c>
      <c r="AJ8" s="12">
        <f>1/1000*'[1]4701-5Imp'!AH$39</f>
        <v>4.2634379999999996E-3</v>
      </c>
      <c r="AK8" s="12">
        <f>1/1000*'[1]4701-5Imp'!AI$39</f>
        <v>7.000806E-3</v>
      </c>
      <c r="AL8" s="12">
        <f>1/1000*'[1]4701-5Imp'!AJ$39</f>
        <v>9.3716730000000005E-3</v>
      </c>
      <c r="AM8" s="12">
        <f>1/1000*'[1]4701-5Imp'!AK$39</f>
        <v>4.4545509999999993E-3</v>
      </c>
      <c r="AN8" s="12">
        <f>1/1000*'[1]4701-5Imp'!AL$39</f>
        <v>7.7892E-4</v>
      </c>
      <c r="AO8" s="12">
        <f>1/1000*'[1]4701-5Imp'!AM$39</f>
        <v>3.543016E-3</v>
      </c>
      <c r="AP8" s="12">
        <f>1/1000*'[1]4701-5Imp'!AN$39</f>
        <v>4.9759820000000003E-3</v>
      </c>
      <c r="AQ8" s="12">
        <f>1/1000*'[1]4701-5Imp'!AO$39</f>
        <v>4.2442740000000001E-3</v>
      </c>
      <c r="AR8" s="12">
        <f>1/1000*'[1]4701-5Imp'!AP$39</f>
        <v>6.4761510000000003E-3</v>
      </c>
      <c r="AS8" s="12">
        <f>1/1000*'[1]4701-5Imp'!AQ$39</f>
        <v>8.8313189999999989E-3</v>
      </c>
      <c r="AT8" s="12">
        <f>1/1000*'[1]4701-5Imp'!AR$39</f>
        <v>7.1088540000000004E-3</v>
      </c>
      <c r="AU8" s="12">
        <f>1/1000*'[1]4701-5Imp'!AS$39</f>
        <v>1.0726477E-2</v>
      </c>
      <c r="AV8" s="12">
        <f>1/1000*'[1]4701-5Imp'!AT$39</f>
        <v>0</v>
      </c>
      <c r="AW8" s="12">
        <f>1/1000*'[1]4701-5Imp'!AU$39</f>
        <v>0</v>
      </c>
      <c r="AX8" s="12">
        <f>1/1000*'[1]4701-5Imp'!AV$39</f>
        <v>0</v>
      </c>
      <c r="AY8" s="12">
        <f>1/1000*'[1]4701-5Imp'!AW$39</f>
        <v>0</v>
      </c>
      <c r="AZ8" s="12">
        <f>1/1000*'[1]4701-5Imp'!AX$39</f>
        <v>0</v>
      </c>
      <c r="BA8" s="12">
        <f>1/1000*'[1]4701-5Imp'!AY$39</f>
        <v>0</v>
      </c>
      <c r="BB8" s="12">
        <f>1/1000*'[1]4701-5Imp'!AZ$39</f>
        <v>0</v>
      </c>
      <c r="BC8" s="12">
        <f>1/1000*'[1]4701-5Imp'!BA$39</f>
        <v>0</v>
      </c>
      <c r="BD8" s="108"/>
    </row>
    <row r="9" spans="1:56">
      <c r="B9" s="115" t="s">
        <v>36</v>
      </c>
      <c r="C9" s="70">
        <f>1/$A$1*SUM('[1]4701-5Imp'!B$147:B$147)</f>
        <v>0</v>
      </c>
      <c r="D9" s="12">
        <f>1/$A$1*SUM('[1]4701-5Imp'!C$147:C$147)</f>
        <v>0</v>
      </c>
      <c r="E9" s="12">
        <f>1/$A$1*SUM('[1]4701-5Imp'!D$147:D$147)</f>
        <v>0</v>
      </c>
      <c r="F9" s="12">
        <f>1/$A$1*SUM('[1]4701-5Imp'!E$147:E$147)</f>
        <v>0</v>
      </c>
      <c r="G9" s="12">
        <f>1/$A$1*SUM('[1]4701-5Imp'!F$147:F$147)</f>
        <v>0</v>
      </c>
      <c r="H9" s="12">
        <f>1/$A$1*SUM('[1]4701-5Imp'!G$147:G$147)</f>
        <v>0</v>
      </c>
      <c r="I9" s="12">
        <f>1/$A$1*SUM('[1]4701-5Imp'!H$147:H$147)</f>
        <v>0</v>
      </c>
      <c r="J9" s="12">
        <f>1/$A$1*SUM('[1]4701-5Imp'!I$147:I$147)</f>
        <v>0</v>
      </c>
      <c r="K9" s="12">
        <f>1/$A$1*SUM('[1]4701-5Imp'!J$147:J$147)</f>
        <v>0</v>
      </c>
      <c r="L9" s="12">
        <f>1/$A$1*SUM('[1]4701-5Imp'!K$147:K$147)</f>
        <v>0</v>
      </c>
      <c r="M9" s="12">
        <f>1/$A$1*SUM('[1]4701-5Imp'!L$147:L$147)</f>
        <v>0</v>
      </c>
      <c r="N9" s="12">
        <f>1/$A$1*SUM('[1]4701-5Imp'!M$147:M$147)</f>
        <v>0</v>
      </c>
      <c r="O9" s="12">
        <f>1/$A$1*SUM('[1]4701-5Imp'!N$147:N$147)</f>
        <v>0</v>
      </c>
      <c r="P9" s="12">
        <f>1/$A$1*SUM('[1]4701-5Imp'!O$147:O$147)</f>
        <v>0</v>
      </c>
      <c r="Q9" s="12">
        <f>1/$A$1*SUM('[1]4701-5Imp'!P$147:P$147)</f>
        <v>0</v>
      </c>
      <c r="R9" s="12">
        <f>1/$A$1*SUM('[1]4701-5Imp'!Q$147:Q$147)</f>
        <v>0</v>
      </c>
      <c r="S9" s="12">
        <f>1/$A$1*SUM('[1]4701-5Imp'!R$147:R$147)</f>
        <v>0</v>
      </c>
      <c r="T9" s="12">
        <f>1/$A$1*SUM('[1]4701-5Imp'!S$147:S$147)</f>
        <v>0</v>
      </c>
      <c r="U9" s="12">
        <f>1/$A$1*SUM('[1]4701-5Imp'!T$147:T$147)</f>
        <v>0</v>
      </c>
      <c r="V9" s="12">
        <f>1/$A$1*SUM('[1]4701-5Imp'!U$147:U$147)</f>
        <v>0</v>
      </c>
      <c r="W9" s="12">
        <f>1/$A$1*SUM('[1]4701-5Imp'!V$147:V$147)</f>
        <v>0</v>
      </c>
      <c r="X9" s="12">
        <f>1/$A$1*SUM('[1]4701-5Imp'!W$147:W$147)</f>
        <v>0</v>
      </c>
      <c r="Y9" s="12">
        <f>1/$A$1*SUM('[1]4701-5Imp'!X$147:X$147)</f>
        <v>0</v>
      </c>
      <c r="Z9" s="12">
        <f>1/$A$1*SUM('[1]4701-5Imp'!Y$147:Y$147)</f>
        <v>0</v>
      </c>
      <c r="AA9" s="12">
        <f>1/$A$1*SUM('[1]4701-5Imp'!Z$147:Z$147)</f>
        <v>0</v>
      </c>
      <c r="AB9" s="12">
        <f>1/$A$1*SUM('[1]4701-5Imp'!AA$147:AA$147)</f>
        <v>0</v>
      </c>
      <c r="AC9" s="59"/>
      <c r="AD9" s="16">
        <f>1/1000*'[1]4701-5Imp'!AB$147</f>
        <v>0</v>
      </c>
      <c r="AE9" s="12">
        <f>1/1000*'[1]4701-5Imp'!AC$147</f>
        <v>0</v>
      </c>
      <c r="AF9" s="12">
        <f>1/1000*'[1]4701-5Imp'!AD$147</f>
        <v>0</v>
      </c>
      <c r="AG9" s="12">
        <f>1/1000*'[1]4701-5Imp'!AE$147</f>
        <v>0</v>
      </c>
      <c r="AH9" s="12">
        <f>1/1000*'[1]4701-5Imp'!AF$147</f>
        <v>0</v>
      </c>
      <c r="AI9" s="12">
        <f>1/1000*'[1]4701-5Imp'!AG$147</f>
        <v>0</v>
      </c>
      <c r="AJ9" s="12">
        <f>1/1000*'[1]4701-5Imp'!AH$147</f>
        <v>0</v>
      </c>
      <c r="AK9" s="12">
        <f>1/1000*'[1]4701-5Imp'!AI$147</f>
        <v>1.9594999999999998E-5</v>
      </c>
      <c r="AL9" s="12">
        <f>1/1000*'[1]4701-5Imp'!AJ$147</f>
        <v>0</v>
      </c>
      <c r="AM9" s="12">
        <f>1/1000*'[1]4701-5Imp'!AK$147</f>
        <v>0</v>
      </c>
      <c r="AN9" s="12">
        <f>1/1000*'[1]4701-5Imp'!AL$147</f>
        <v>0</v>
      </c>
      <c r="AO9" s="12">
        <f>1/1000*'[1]4701-5Imp'!AM$147</f>
        <v>0</v>
      </c>
      <c r="AP9" s="12">
        <f>1/1000*'[1]4701-5Imp'!AN$147</f>
        <v>0</v>
      </c>
      <c r="AQ9" s="12">
        <f>1/1000*'[1]4701-5Imp'!AO$147</f>
        <v>0</v>
      </c>
      <c r="AR9" s="12">
        <f>1/1000*'[1]4701-5Imp'!AP$147</f>
        <v>0</v>
      </c>
      <c r="AS9" s="12">
        <f>1/1000*'[1]4701-5Imp'!AQ$147</f>
        <v>0</v>
      </c>
      <c r="AT9" s="12">
        <f>1/1000*'[1]4701-5Imp'!AR$147</f>
        <v>0</v>
      </c>
      <c r="AU9" s="12">
        <f>1/1000*'[1]4701-5Imp'!AS$147</f>
        <v>0</v>
      </c>
      <c r="AV9" s="12">
        <f>1/1000*'[1]4701-5Imp'!AT$147</f>
        <v>0</v>
      </c>
      <c r="AW9" s="12">
        <f>1/1000*'[1]4701-5Imp'!AU$147</f>
        <v>0</v>
      </c>
      <c r="AX9" s="12">
        <f>1/1000*'[1]4701-5Imp'!AV$147</f>
        <v>0</v>
      </c>
      <c r="AY9" s="12">
        <f>1/1000*'[1]4701-5Imp'!AW$147</f>
        <v>0</v>
      </c>
      <c r="AZ9" s="12">
        <f>1/1000*'[1]4701-5Imp'!AX$147</f>
        <v>0</v>
      </c>
      <c r="BA9" s="12">
        <f>1/1000*'[1]4701-5Imp'!AY$147</f>
        <v>0</v>
      </c>
      <c r="BB9" s="12">
        <f>1/1000*'[1]4701-5Imp'!AZ$147</f>
        <v>0</v>
      </c>
      <c r="BC9" s="12">
        <f>1/1000*'[1]4701-5Imp'!BA$147</f>
        <v>0</v>
      </c>
      <c r="BD9" s="108"/>
    </row>
    <row r="10" spans="1:56">
      <c r="B10" s="115" t="s">
        <v>75</v>
      </c>
      <c r="C10" s="16">
        <f>1/$A$1*'[1]4701-5Imp'!B$247</f>
        <v>6.6069999999999992E-3</v>
      </c>
      <c r="D10" s="12">
        <f>1/$A$1*'[1]4701-5Imp'!C$247</f>
        <v>1.3929999999999998E-2</v>
      </c>
      <c r="E10" s="12">
        <f>1/$A$1*'[1]4701-5Imp'!D$247</f>
        <v>1.3305999999999998E-2</v>
      </c>
      <c r="F10" s="12">
        <f>1/$A$1*'[1]4701-5Imp'!E$247</f>
        <v>1.1789999999999998E-2</v>
      </c>
      <c r="G10" s="12">
        <f>1/$A$1*'[1]4701-5Imp'!F$247</f>
        <v>1.0528999999999998E-2</v>
      </c>
      <c r="H10" s="12">
        <f>1/$A$1*'[1]4701-5Imp'!G$247</f>
        <v>3.0382999999999997E-2</v>
      </c>
      <c r="I10" s="12">
        <f>1/$A$1*'[1]4701-5Imp'!H$247</f>
        <v>1.7312000000000001E-2</v>
      </c>
      <c r="J10" s="12">
        <f>1/$A$1*'[1]4701-5Imp'!I$247</f>
        <v>3.1328999999999996E-2</v>
      </c>
      <c r="K10" s="12">
        <f>1/$A$1*'[1]4701-5Imp'!J$247</f>
        <v>3.3795736999999999E-2</v>
      </c>
      <c r="L10" s="12">
        <f>1/$A$1*'[1]4701-5Imp'!K$247</f>
        <v>4.6578999999999995E-2</v>
      </c>
      <c r="M10" s="12">
        <f>1/$A$1*'[1]4701-5Imp'!L$247</f>
        <v>4.7979999999999995E-2</v>
      </c>
      <c r="N10" s="12">
        <f>1/$A$1*'[1]4701-5Imp'!M$247</f>
        <v>5.3200999999999998E-2</v>
      </c>
      <c r="O10" s="12">
        <f>1/$A$1*'[1]4701-5Imp'!N$247</f>
        <v>5.7676999999999999E-2</v>
      </c>
      <c r="P10" s="12">
        <f>1/$A$1*'[1]4701-5Imp'!O$247</f>
        <v>6.1961999999999996E-2</v>
      </c>
      <c r="Q10" s="12">
        <f>1/$A$1*'[1]4701-5Imp'!P$247</f>
        <v>8.3490999999999996E-2</v>
      </c>
      <c r="R10" s="12">
        <f>1/$A$1*'[1]4701-5Imp'!Q$247</f>
        <v>7.7853999999999993E-2</v>
      </c>
      <c r="S10" s="12">
        <f>1/$A$1*'[1]4701-5Imp'!R$247</f>
        <v>8.6869999999999989E-2</v>
      </c>
      <c r="T10" s="12">
        <f>1/$A$1*'[1]4701-5Imp'!S$247</f>
        <v>9.4765999999999989E-2</v>
      </c>
      <c r="U10" s="12">
        <f>1/$A$1*'[1]4701-5Imp'!T$247</f>
        <v>0</v>
      </c>
      <c r="V10" s="12">
        <f>1/$A$1*'[1]4701-5Imp'!U$247</f>
        <v>0</v>
      </c>
      <c r="W10" s="12">
        <f>1/$A$1*'[1]4701-5Imp'!V$247</f>
        <v>0</v>
      </c>
      <c r="X10" s="12">
        <f>1/$A$1*'[1]4701-5Imp'!W$247</f>
        <v>0</v>
      </c>
      <c r="Y10" s="12">
        <f>1/$A$1*'[1]4701-5Imp'!X$247</f>
        <v>0</v>
      </c>
      <c r="Z10" s="12">
        <f>1/$A$1*'[1]4701-5Imp'!Y$247</f>
        <v>0</v>
      </c>
      <c r="AA10" s="12">
        <f>1/$A$1*'[1]4701-5Imp'!Z$247</f>
        <v>0</v>
      </c>
      <c r="AB10" s="12">
        <f>1/$A$1*'[1]4701-5Imp'!AA$247</f>
        <v>0</v>
      </c>
      <c r="AC10" s="59"/>
      <c r="AD10" s="16">
        <f>1/1000*'[1]4701-5Imp'!AB$247</f>
        <v>3.4129999999999998E-3</v>
      </c>
      <c r="AE10" s="12">
        <f>1/1000*'[1]4701-5Imp'!AC$247</f>
        <v>4.801184E-3</v>
      </c>
      <c r="AF10" s="12">
        <f>1/1000*'[1]4701-5Imp'!AD$247</f>
        <v>4.1220950000000001E-3</v>
      </c>
      <c r="AG10" s="12">
        <f>1/1000*'[1]4701-5Imp'!AE$247</f>
        <v>6.873601E-3</v>
      </c>
      <c r="AH10" s="12">
        <f>1/1000*'[1]4701-5Imp'!AF$247</f>
        <v>6.8969510000000001E-3</v>
      </c>
      <c r="AI10" s="12">
        <f>1/1000*'[1]4701-5Imp'!AG$247</f>
        <v>9.6419629999999982E-3</v>
      </c>
      <c r="AJ10" s="12">
        <f>1/1000*'[1]4701-5Imp'!AH$247</f>
        <v>1.3464908999999999E-2</v>
      </c>
      <c r="AK10" s="12">
        <f>1/1000*'[1]4701-5Imp'!AI$247</f>
        <v>1.8113549E-2</v>
      </c>
      <c r="AL10" s="12">
        <f>1/1000*'[1]4701-5Imp'!AJ$247</f>
        <v>3.5650843000000002E-2</v>
      </c>
      <c r="AM10" s="12">
        <f>1/1000*'[1]4701-5Imp'!AK$247</f>
        <v>2.3695615E-2</v>
      </c>
      <c r="AN10" s="12">
        <f>1/1000*'[1]4701-5Imp'!AL$247</f>
        <v>3.1193449999999998E-2</v>
      </c>
      <c r="AO10" s="12">
        <f>1/1000*'[1]4701-5Imp'!AM$247</f>
        <v>4.1890687999999995E-2</v>
      </c>
      <c r="AP10" s="12">
        <f>1/1000*'[1]4701-5Imp'!AN$247</f>
        <v>3.9872271000000001E-2</v>
      </c>
      <c r="AQ10" s="12">
        <f>1/1000*'[1]4701-5Imp'!AO$247</f>
        <v>4.2502364000000001E-2</v>
      </c>
      <c r="AR10" s="12">
        <f>1/1000*'[1]4701-5Imp'!AP$247</f>
        <v>5.5788117999999998E-2</v>
      </c>
      <c r="AS10" s="12">
        <f>1/1000*'[1]4701-5Imp'!AQ$247</f>
        <v>5.4587531999999994E-2</v>
      </c>
      <c r="AT10" s="12">
        <f>1/1000*'[1]4701-5Imp'!AR$247</f>
        <v>5.4408688999999996E-2</v>
      </c>
      <c r="AU10" s="12">
        <f>1/1000*'[1]4701-5Imp'!AS$247</f>
        <v>5.8526757999999998E-2</v>
      </c>
      <c r="AV10" s="12">
        <f>1/1000*'[1]4701-5Imp'!AT$247</f>
        <v>0</v>
      </c>
      <c r="AW10" s="12">
        <f>1/1000*'[1]4701-5Imp'!AU$247</f>
        <v>0</v>
      </c>
      <c r="AX10" s="12">
        <f>1/1000*'[1]4701-5Imp'!AV$247</f>
        <v>0</v>
      </c>
      <c r="AY10" s="12">
        <f>1/1000*'[1]4701-5Imp'!AW$247</f>
        <v>0</v>
      </c>
      <c r="AZ10" s="12">
        <f>1/1000*'[1]4701-5Imp'!AX$247</f>
        <v>0</v>
      </c>
      <c r="BA10" s="12">
        <f>1/1000*'[1]4701-5Imp'!AY$247</f>
        <v>0</v>
      </c>
      <c r="BB10" s="12">
        <f>1/1000*'[1]4701-5Imp'!AZ$247</f>
        <v>0</v>
      </c>
      <c r="BC10" s="12">
        <f>1/1000*'[1]4701-5Imp'!BA$247</f>
        <v>0</v>
      </c>
      <c r="BD10" s="108"/>
    </row>
    <row r="11" spans="1:56" ht="17.149999999999999" customHeight="1">
      <c r="B11" s="114" t="s">
        <v>72</v>
      </c>
      <c r="C11" s="19">
        <f>1/$A$1*'[1]4701-5Imp'!B$269</f>
        <v>1.1950585999999997E-2</v>
      </c>
      <c r="D11" s="14">
        <f>1/$A$1*'[1]4701-5Imp'!C$269</f>
        <v>2.1042384999999997E-2</v>
      </c>
      <c r="E11" s="14">
        <f>1/$A$1*'[1]4701-5Imp'!D$269</f>
        <v>7.393961000000001E-3</v>
      </c>
      <c r="F11" s="14">
        <f>1/$A$1*'[1]4701-5Imp'!E$269</f>
        <v>5.1563519999999995E-3</v>
      </c>
      <c r="G11" s="14">
        <f>1/$A$1*'[1]4701-5Imp'!F$269</f>
        <v>2.014381E-3</v>
      </c>
      <c r="H11" s="14">
        <f>1/$A$1*'[1]4701-5Imp'!G$269</f>
        <v>2.9264999999999994E-3</v>
      </c>
      <c r="I11" s="14">
        <f>1/$A$1*'[1]4701-5Imp'!H$269</f>
        <v>1.0892863999999999E-2</v>
      </c>
      <c r="J11" s="14">
        <f>1/$A$1*'[1]4701-5Imp'!I$269</f>
        <v>1.7067913999999997E-2</v>
      </c>
      <c r="K11" s="14">
        <f>1/$A$1*'[1]4701-5Imp'!J$269</f>
        <v>1.433365E-2</v>
      </c>
      <c r="L11" s="14">
        <f>1/$A$1*'[1]4701-5Imp'!K$269</f>
        <v>5.9792279999999989E-2</v>
      </c>
      <c r="M11" s="14">
        <f>1/$A$1*'[1]4701-5Imp'!L$269</f>
        <v>3.9643437999999996E-2</v>
      </c>
      <c r="N11" s="14">
        <f>1/$A$1*'[1]4701-5Imp'!M$269</f>
        <v>2.2728924999999997E-2</v>
      </c>
      <c r="O11" s="14">
        <f>1/$A$1*'[1]4701-5Imp'!N$269</f>
        <v>9.8091959999999975E-3</v>
      </c>
      <c r="P11" s="14">
        <f>1/$A$1*'[1]4701-5Imp'!O$269</f>
        <v>2.6226907999999997E-2</v>
      </c>
      <c r="Q11" s="14">
        <f>1/$A$1*'[1]4701-5Imp'!P$269</f>
        <v>5.2629042999999993E-2</v>
      </c>
      <c r="R11" s="14">
        <f>1/$A$1*'[1]4701-5Imp'!Q$269</f>
        <v>2.8154711999999995E-2</v>
      </c>
      <c r="S11" s="14">
        <f>1/$A$1*'[1]4701-5Imp'!R$269</f>
        <v>6.8312788999999985E-2</v>
      </c>
      <c r="T11" s="14">
        <f>1/$A$1*'[1]4701-5Imp'!S$269</f>
        <v>5.6842211999999996E-2</v>
      </c>
      <c r="U11" s="14">
        <f>1/$A$1*'[1]4701-5Imp'!T$269</f>
        <v>0</v>
      </c>
      <c r="V11" s="14">
        <f>1/$A$1*'[1]4701-5Imp'!U$269</f>
        <v>0</v>
      </c>
      <c r="W11" s="14">
        <f>1/$A$1*'[1]4701-5Imp'!V$269</f>
        <v>0</v>
      </c>
      <c r="X11" s="14">
        <f>1/$A$1*'[1]4701-5Imp'!W$269</f>
        <v>0</v>
      </c>
      <c r="Y11" s="14">
        <f>1/$A$1*'[1]4701-5Imp'!X$269</f>
        <v>0</v>
      </c>
      <c r="Z11" s="14">
        <f>1/$A$1*'[1]4701-5Imp'!Y$269</f>
        <v>0</v>
      </c>
      <c r="AA11" s="14">
        <f>1/$A$1*'[1]4701-5Imp'!Z$269</f>
        <v>0</v>
      </c>
      <c r="AB11" s="14">
        <f>1/$A$1*'[1]4701-5Imp'!AA$269</f>
        <v>0</v>
      </c>
      <c r="AC11" s="59"/>
      <c r="AD11" s="19">
        <f>1/1000*'[1]4701-5Imp'!AB$269</f>
        <v>7.0429999999999998E-3</v>
      </c>
      <c r="AE11" s="14">
        <f>1/1000*'[1]4701-5Imp'!AC$269</f>
        <v>4.8157549999999997E-3</v>
      </c>
      <c r="AF11" s="14">
        <f>1/1000*'[1]4701-5Imp'!AD$269</f>
        <v>2.2446419999999998E-3</v>
      </c>
      <c r="AG11" s="14">
        <f>1/1000*'[1]4701-5Imp'!AE$269</f>
        <v>1.5001249999999999E-3</v>
      </c>
      <c r="AH11" s="14">
        <f>1/1000*'[1]4701-5Imp'!AF$269</f>
        <v>1.684346E-3</v>
      </c>
      <c r="AI11" s="14">
        <f>1/1000*'[1]4701-5Imp'!AG$269</f>
        <v>3.1654229999999997E-3</v>
      </c>
      <c r="AJ11" s="14">
        <f>1/1000*'[1]4701-5Imp'!AH$269</f>
        <v>5.5574499999999994E-3</v>
      </c>
      <c r="AK11" s="14">
        <f>1/1000*'[1]4701-5Imp'!AI$269</f>
        <v>8.881950999999999E-3</v>
      </c>
      <c r="AL11" s="14">
        <f>1/1000*'[1]4701-5Imp'!AJ$269</f>
        <v>1.3181714000000001E-2</v>
      </c>
      <c r="AM11" s="14">
        <f>1/1000*'[1]4701-5Imp'!AK$269</f>
        <v>2.6271645E-2</v>
      </c>
      <c r="AN11" s="14">
        <f>1/1000*'[1]4701-5Imp'!AL$269</f>
        <v>8.1631499999999992E-3</v>
      </c>
      <c r="AO11" s="14">
        <f>1/1000*'[1]4701-5Imp'!AM$269</f>
        <v>1.8481304999999996E-2</v>
      </c>
      <c r="AP11" s="14">
        <f>1/1000*'[1]4701-5Imp'!AN$269</f>
        <v>1.7079091000000001E-2</v>
      </c>
      <c r="AQ11" s="14">
        <f>1/1000*'[1]4701-5Imp'!AO$269</f>
        <v>1.5089877E-2</v>
      </c>
      <c r="AR11" s="14">
        <f>1/1000*'[1]4701-5Imp'!AP$269</f>
        <v>2.6216009000000002E-2</v>
      </c>
      <c r="AS11" s="14">
        <f>1/1000*'[1]4701-5Imp'!AQ$269</f>
        <v>1.5408788E-2</v>
      </c>
      <c r="AT11" s="14">
        <f>1/1000*'[1]4701-5Imp'!AR$269</f>
        <v>3.8747738999999996E-2</v>
      </c>
      <c r="AU11" s="14">
        <f>1/1000*'[1]4701-5Imp'!AS$269</f>
        <v>4.3107704000000004E-2</v>
      </c>
      <c r="AV11" s="14">
        <f>1/1000*'[1]4701-5Imp'!AT$269</f>
        <v>0</v>
      </c>
      <c r="AW11" s="14">
        <f>1/1000*'[1]4701-5Imp'!AU$269</f>
        <v>0</v>
      </c>
      <c r="AX11" s="14">
        <f>1/1000*'[1]4701-5Imp'!AV$269</f>
        <v>0</v>
      </c>
      <c r="AY11" s="14">
        <f>1/1000*'[1]4701-5Imp'!AW$269</f>
        <v>0</v>
      </c>
      <c r="AZ11" s="14">
        <f>1/1000*'[1]4701-5Imp'!AX$269</f>
        <v>0</v>
      </c>
      <c r="BA11" s="14">
        <f>1/1000*'[1]4701-5Imp'!AY$269</f>
        <v>0</v>
      </c>
      <c r="BB11" s="14">
        <f>1/1000*'[1]4701-5Imp'!AZ$269</f>
        <v>0</v>
      </c>
      <c r="BC11" s="14">
        <f>1/1000*'[1]4701-5Imp'!BA$269</f>
        <v>0</v>
      </c>
      <c r="BD11" s="108"/>
    </row>
    <row r="12" spans="1:56">
      <c r="B12" s="115" t="s">
        <v>29</v>
      </c>
      <c r="C12" s="16">
        <f>1/$A$1*'[1]4701-5Imp'!B$31</f>
        <v>3.9525859999999993E-3</v>
      </c>
      <c r="D12" s="12">
        <f>1/$A$1*'[1]4701-5Imp'!C$31</f>
        <v>1.2190374999999998E-2</v>
      </c>
      <c r="E12" s="12">
        <f>1/$A$1*'[1]4701-5Imp'!D$31</f>
        <v>2.3488919999999996E-3</v>
      </c>
      <c r="F12" s="12">
        <f>1/$A$1*'[1]4701-5Imp'!E$31</f>
        <v>5.0069839999999999E-3</v>
      </c>
      <c r="G12" s="12">
        <f>1/$A$1*'[1]4701-5Imp'!F$31</f>
        <v>2.014381E-3</v>
      </c>
      <c r="H12" s="12">
        <f>1/$A$1*'[1]4701-5Imp'!G$31</f>
        <v>2.9264999999999994E-3</v>
      </c>
      <c r="I12" s="12">
        <f>1/$A$1*'[1]4701-5Imp'!H$31</f>
        <v>1.0892863999999999E-2</v>
      </c>
      <c r="J12" s="12">
        <f>1/$A$1*'[1]4701-5Imp'!I$31</f>
        <v>1.4032532999999998E-2</v>
      </c>
      <c r="K12" s="12">
        <f>1/$A$1*'[1]4701-5Imp'!J$31</f>
        <v>1.2339673999999998E-2</v>
      </c>
      <c r="L12" s="12">
        <f>1/$A$1*'[1]4701-5Imp'!K$31</f>
        <v>5.1017650999999997E-2</v>
      </c>
      <c r="M12" s="12">
        <f>1/$A$1*'[1]4701-5Imp'!L$31</f>
        <v>3.7939632000000001E-2</v>
      </c>
      <c r="N12" s="12">
        <f>1/$A$1*'[1]4701-5Imp'!M$31</f>
        <v>2.1644227999999998E-2</v>
      </c>
      <c r="O12" s="12">
        <f>1/$A$1*'[1]4701-5Imp'!N$31</f>
        <v>4.5281039999999989E-3</v>
      </c>
      <c r="P12" s="12">
        <f>1/$A$1*'[1]4701-5Imp'!O$31</f>
        <v>2.6226907999999997E-2</v>
      </c>
      <c r="Q12" s="12">
        <f>1/$A$1*'[1]4701-5Imp'!P$31</f>
        <v>5.2529594999999991E-2</v>
      </c>
      <c r="R12" s="12">
        <f>1/$A$1*'[1]4701-5Imp'!Q$31</f>
        <v>2.7701672999999996E-2</v>
      </c>
      <c r="S12" s="12">
        <f>1/$A$1*'[1]4701-5Imp'!R$31</f>
        <v>6.4737659999999989E-2</v>
      </c>
      <c r="T12" s="12">
        <f>1/$A$1*'[1]4701-5Imp'!S$31</f>
        <v>5.1602875999999992E-2</v>
      </c>
      <c r="U12" s="12">
        <f>1/$A$1*'[1]4701-5Imp'!T$31</f>
        <v>0</v>
      </c>
      <c r="V12" s="12">
        <f>1/$A$1*'[1]4701-5Imp'!U$31</f>
        <v>0</v>
      </c>
      <c r="W12" s="12">
        <f>1/$A$1*'[1]4701-5Imp'!V$31</f>
        <v>0</v>
      </c>
      <c r="X12" s="12">
        <f>1/$A$1*'[1]4701-5Imp'!W$31</f>
        <v>0</v>
      </c>
      <c r="Y12" s="12">
        <f>1/$A$1*'[1]4701-5Imp'!X$31</f>
        <v>0</v>
      </c>
      <c r="Z12" s="12">
        <f>1/$A$1*'[1]4701-5Imp'!Y$31</f>
        <v>0</v>
      </c>
      <c r="AA12" s="12">
        <f>1/$A$1*'[1]4701-5Imp'!Z$31</f>
        <v>0</v>
      </c>
      <c r="AB12" s="12">
        <f>1/$A$1*'[1]4701-5Imp'!AA$31</f>
        <v>0</v>
      </c>
      <c r="AC12" s="59"/>
      <c r="AD12" s="16">
        <f>1/1000*'[1]4701-5Imp'!AB$31</f>
        <v>4.7039999999999998E-3</v>
      </c>
      <c r="AE12" s="12">
        <f>1/1000*'[1]4701-5Imp'!AC$31</f>
        <v>3.9264019999999998E-3</v>
      </c>
      <c r="AF12" s="12">
        <f>1/1000*'[1]4701-5Imp'!AD$31</f>
        <v>0</v>
      </c>
      <c r="AG12" s="12">
        <f>1/1000*'[1]4701-5Imp'!AE$31</f>
        <v>1.440874E-3</v>
      </c>
      <c r="AH12" s="12">
        <f>1/1000*'[1]4701-5Imp'!AF$31</f>
        <v>1.684346E-3</v>
      </c>
      <c r="AI12" s="12">
        <f>1/1000*'[1]4701-5Imp'!AG$31</f>
        <v>3.1654229999999997E-3</v>
      </c>
      <c r="AJ12" s="12">
        <f>1/1000*'[1]4701-5Imp'!AH$31</f>
        <v>5.5574499999999994E-3</v>
      </c>
      <c r="AK12" s="12">
        <f>1/1000*'[1]4701-5Imp'!AI$31</f>
        <v>6.6266629999999997E-3</v>
      </c>
      <c r="AL12" s="12">
        <f>1/1000*'[1]4701-5Imp'!AJ$31</f>
        <v>9.9087419999999999E-3</v>
      </c>
      <c r="AM12" s="12">
        <f>1/1000*'[1]4701-5Imp'!AK$31</f>
        <v>1.9616782999999999E-2</v>
      </c>
      <c r="AN12" s="12">
        <f>1/1000*'[1]4701-5Imp'!AL$31</f>
        <v>7.1234899999999997E-3</v>
      </c>
      <c r="AO12" s="12">
        <f>1/1000*'[1]4701-5Imp'!AM$31</f>
        <v>1.7604440999999998E-2</v>
      </c>
      <c r="AP12" s="12">
        <f>1/1000*'[1]4701-5Imp'!AN$31</f>
        <v>1.4668415000000001E-2</v>
      </c>
      <c r="AQ12" s="12">
        <f>1/1000*'[1]4701-5Imp'!AO$31</f>
        <v>1.4995566E-2</v>
      </c>
      <c r="AR12" s="12">
        <f>1/1000*'[1]4701-5Imp'!AP$31</f>
        <v>2.6148384E-2</v>
      </c>
      <c r="AS12" s="12">
        <f>1/1000*'[1]4701-5Imp'!AQ$31</f>
        <v>1.5139385999999999E-2</v>
      </c>
      <c r="AT12" s="12">
        <f>1/1000*'[1]4701-5Imp'!AR$31</f>
        <v>3.6079181000000002E-2</v>
      </c>
      <c r="AU12" s="12">
        <f>1/1000*'[1]4701-5Imp'!AS$31</f>
        <v>3.8676017E-2</v>
      </c>
      <c r="AV12" s="12">
        <f>1/1000*'[1]4701-5Imp'!AT$31</f>
        <v>0</v>
      </c>
      <c r="AW12" s="12">
        <f>1/1000*'[1]4701-5Imp'!AU$31</f>
        <v>0</v>
      </c>
      <c r="AX12" s="12">
        <f>1/1000*'[1]4701-5Imp'!AV$31</f>
        <v>0</v>
      </c>
      <c r="AY12" s="12">
        <f>1/1000*'[1]4701-5Imp'!AW$31</f>
        <v>0</v>
      </c>
      <c r="AZ12" s="12">
        <f>1/1000*'[1]4701-5Imp'!AX$31</f>
        <v>0</v>
      </c>
      <c r="BA12" s="12">
        <f>1/1000*'[1]4701-5Imp'!AY$31</f>
        <v>0</v>
      </c>
      <c r="BB12" s="12">
        <f>1/1000*'[1]4701-5Imp'!AZ$31</f>
        <v>0</v>
      </c>
      <c r="BC12" s="12">
        <f>1/1000*'[1]4701-5Imp'!BA$31</f>
        <v>0</v>
      </c>
      <c r="BD12" s="108"/>
    </row>
    <row r="13" spans="1:56">
      <c r="B13" s="116" t="s">
        <v>20</v>
      </c>
      <c r="C13" s="117">
        <f t="shared" ref="C13:AB13" si="2">SUM(C11:C11)-SUM(C12:C12)</f>
        <v>7.9979999999999982E-3</v>
      </c>
      <c r="D13" s="45">
        <f t="shared" si="2"/>
        <v>8.8520099999999987E-3</v>
      </c>
      <c r="E13" s="45">
        <f t="shared" si="2"/>
        <v>5.045069000000001E-3</v>
      </c>
      <c r="F13" s="45">
        <f t="shared" si="2"/>
        <v>1.4936799999999955E-4</v>
      </c>
      <c r="G13" s="45">
        <f t="shared" si="2"/>
        <v>0</v>
      </c>
      <c r="H13" s="45">
        <f t="shared" si="2"/>
        <v>0</v>
      </c>
      <c r="I13" s="45">
        <f t="shared" si="2"/>
        <v>0</v>
      </c>
      <c r="J13" s="45">
        <f t="shared" si="2"/>
        <v>3.0353809999999985E-3</v>
      </c>
      <c r="K13" s="45">
        <f t="shared" si="2"/>
        <v>1.9939760000000015E-3</v>
      </c>
      <c r="L13" s="45">
        <f t="shared" si="2"/>
        <v>8.7746289999999921E-3</v>
      </c>
      <c r="M13" s="45">
        <f t="shared" si="2"/>
        <v>1.7038059999999952E-3</v>
      </c>
      <c r="N13" s="45">
        <f t="shared" si="2"/>
        <v>1.0846969999999991E-3</v>
      </c>
      <c r="O13" s="45">
        <f t="shared" si="2"/>
        <v>5.2810919999999985E-3</v>
      </c>
      <c r="P13" s="45">
        <f t="shared" si="2"/>
        <v>0</v>
      </c>
      <c r="Q13" s="13">
        <f t="shared" si="2"/>
        <v>9.9448000000001979E-5</v>
      </c>
      <c r="R13" s="13">
        <f t="shared" si="2"/>
        <v>4.5303899999999883E-4</v>
      </c>
      <c r="S13" s="13">
        <f t="shared" si="2"/>
        <v>3.5751289999999963E-3</v>
      </c>
      <c r="T13" s="13">
        <f t="shared" si="2"/>
        <v>5.2393360000000042E-3</v>
      </c>
      <c r="U13" s="13">
        <f t="shared" si="2"/>
        <v>0</v>
      </c>
      <c r="V13" s="13">
        <f t="shared" si="2"/>
        <v>0</v>
      </c>
      <c r="W13" s="13">
        <f t="shared" si="2"/>
        <v>0</v>
      </c>
      <c r="X13" s="13">
        <f t="shared" si="2"/>
        <v>0</v>
      </c>
      <c r="Y13" s="13">
        <f t="shared" si="2"/>
        <v>0</v>
      </c>
      <c r="Z13" s="13">
        <f t="shared" si="2"/>
        <v>0</v>
      </c>
      <c r="AA13" s="13">
        <f t="shared" si="2"/>
        <v>0</v>
      </c>
      <c r="AB13" s="13">
        <f t="shared" si="2"/>
        <v>0</v>
      </c>
      <c r="AC13" s="59"/>
      <c r="AD13" s="17">
        <f t="shared" ref="AD13:BC13" si="3">SUM(AD11:AD11)-SUM(AD12:AD12)</f>
        <v>2.3389999999999999E-3</v>
      </c>
      <c r="AE13" s="13">
        <f t="shared" si="3"/>
        <v>8.8935299999999985E-4</v>
      </c>
      <c r="AF13" s="13">
        <f t="shared" si="3"/>
        <v>2.2446419999999998E-3</v>
      </c>
      <c r="AG13" s="13">
        <f t="shared" si="3"/>
        <v>5.9250999999999965E-5</v>
      </c>
      <c r="AH13" s="13">
        <f t="shared" si="3"/>
        <v>0</v>
      </c>
      <c r="AI13" s="13">
        <f t="shared" si="3"/>
        <v>0</v>
      </c>
      <c r="AJ13" s="13">
        <f t="shared" si="3"/>
        <v>0</v>
      </c>
      <c r="AK13" s="13">
        <f t="shared" si="3"/>
        <v>2.2552879999999994E-3</v>
      </c>
      <c r="AL13" s="13">
        <f t="shared" si="3"/>
        <v>3.2729720000000007E-3</v>
      </c>
      <c r="AM13" s="13">
        <f t="shared" si="3"/>
        <v>6.654862000000001E-3</v>
      </c>
      <c r="AN13" s="13">
        <f t="shared" si="3"/>
        <v>1.0396599999999995E-3</v>
      </c>
      <c r="AO13" s="13">
        <f t="shared" si="3"/>
        <v>8.7686399999999803E-4</v>
      </c>
      <c r="AP13" s="13">
        <f t="shared" si="3"/>
        <v>2.4106760000000005E-3</v>
      </c>
      <c r="AQ13" s="13">
        <f t="shared" si="3"/>
        <v>9.4310999999999701E-5</v>
      </c>
      <c r="AR13" s="13">
        <f t="shared" si="3"/>
        <v>6.7625000000001712E-5</v>
      </c>
      <c r="AS13" s="13">
        <f t="shared" si="3"/>
        <v>2.6940200000000018E-4</v>
      </c>
      <c r="AT13" s="13">
        <f t="shared" si="3"/>
        <v>2.6685579999999945E-3</v>
      </c>
      <c r="AU13" s="13">
        <f t="shared" si="3"/>
        <v>4.4316870000000036E-3</v>
      </c>
      <c r="AV13" s="13">
        <f t="shared" si="3"/>
        <v>0</v>
      </c>
      <c r="AW13" s="13">
        <f t="shared" si="3"/>
        <v>0</v>
      </c>
      <c r="AX13" s="13">
        <f t="shared" si="3"/>
        <v>0</v>
      </c>
      <c r="AY13" s="13">
        <f t="shared" si="3"/>
        <v>0</v>
      </c>
      <c r="AZ13" s="13">
        <f t="shared" si="3"/>
        <v>0</v>
      </c>
      <c r="BA13" s="13">
        <f t="shared" si="3"/>
        <v>0</v>
      </c>
      <c r="BB13" s="13">
        <f t="shared" si="3"/>
        <v>0</v>
      </c>
      <c r="BC13" s="13">
        <f t="shared" si="3"/>
        <v>0</v>
      </c>
      <c r="BD13" s="108"/>
    </row>
    <row r="14" spans="1:56" ht="17.149999999999999" customHeight="1">
      <c r="B14" s="119" t="s">
        <v>84</v>
      </c>
      <c r="C14" s="20">
        <f>1/$A$1*'[1]4701-5Imp'!B$267</f>
        <v>7.2516580000000002E-3</v>
      </c>
      <c r="D14" s="31">
        <f>1/$A$1*'[1]4701-5Imp'!C$267</f>
        <v>3.4045848999999996E-2</v>
      </c>
      <c r="E14" s="31">
        <f>1/$A$1*'[1]4701-5Imp'!D$267</f>
        <v>7.4943510000000007E-3</v>
      </c>
      <c r="F14" s="31">
        <f>1/$A$1*'[1]4701-5Imp'!E$267</f>
        <v>5.0214585999999999E-2</v>
      </c>
      <c r="G14" s="31">
        <f>1/$A$1*'[1]4701-5Imp'!F$267</f>
        <v>7.8418573999999991E-2</v>
      </c>
      <c r="H14" s="31">
        <f>1/$A$1*'[1]4701-5Imp'!G$267</f>
        <v>6.0092138000000003E-2</v>
      </c>
      <c r="I14" s="31">
        <f>1/$A$1*'[1]4701-5Imp'!H$267</f>
        <v>6.4720515999999992E-2</v>
      </c>
      <c r="J14" s="31">
        <f>1/$A$1*'[1]4701-5Imp'!I$267</f>
        <v>3.6078473999999999E-2</v>
      </c>
      <c r="K14" s="31">
        <f>1/$A$1*'[1]4701-5Imp'!J$267</f>
        <v>4.9855067000000003E-2</v>
      </c>
      <c r="L14" s="31">
        <f>1/$A$1*'[1]4701-5Imp'!K$267</f>
        <v>7.3858117000000015E-2</v>
      </c>
      <c r="M14" s="31">
        <f>1/$A$1*'[1]4701-5Imp'!L$267</f>
        <v>6.9570207999999981E-2</v>
      </c>
      <c r="N14" s="31">
        <f>1/$A$1*'[1]4701-5Imp'!M$267</f>
        <v>4.4304913999999994E-2</v>
      </c>
      <c r="O14" s="31">
        <f>1/$A$1*'[1]4701-5Imp'!N$267</f>
        <v>5.4227898999999989E-2</v>
      </c>
      <c r="P14" s="31">
        <f>1/$A$1*'[1]4701-5Imp'!O$267</f>
        <v>8.0600553999999977E-2</v>
      </c>
      <c r="Q14" s="31">
        <f>1/$A$1*'[1]4701-5Imp'!P$267</f>
        <v>5.5967498999999997E-2</v>
      </c>
      <c r="R14" s="31">
        <f>1/$A$1*'[1]4701-5Imp'!Q$267</f>
        <v>2.5529906999999998E-2</v>
      </c>
      <c r="S14" s="31">
        <f>1/$A$1*'[1]4701-5Imp'!R$267</f>
        <v>4.3579465999999997E-2</v>
      </c>
      <c r="T14" s="31">
        <f>1/$A$1*'[1]4701-5Imp'!S$267</f>
        <v>4.6723612999999997E-2</v>
      </c>
      <c r="U14" s="31">
        <f>1/$A$1*'[1]4701-5Imp'!T$267</f>
        <v>0</v>
      </c>
      <c r="V14" s="31">
        <f>1/$A$1*'[1]4701-5Imp'!U$267</f>
        <v>0</v>
      </c>
      <c r="W14" s="31">
        <f>1/$A$1*'[1]4701-5Imp'!V$267</f>
        <v>0</v>
      </c>
      <c r="X14" s="31">
        <f>1/$A$1*'[1]4701-5Imp'!W$267</f>
        <v>0</v>
      </c>
      <c r="Y14" s="31">
        <f>1/$A$1*'[1]4701-5Imp'!X$267</f>
        <v>0</v>
      </c>
      <c r="Z14" s="31">
        <f>1/$A$1*'[1]4701-5Imp'!Y$267</f>
        <v>0</v>
      </c>
      <c r="AA14" s="31">
        <f>1/$A$1*'[1]4701-5Imp'!Z$267</f>
        <v>0</v>
      </c>
      <c r="AB14" s="31">
        <f>1/$A$1*'[1]4701-5Imp'!AA$267</f>
        <v>0</v>
      </c>
      <c r="AC14" s="59"/>
      <c r="AD14" s="20">
        <f>1/1000*'[1]4701-5Imp'!AB$267</f>
        <v>1.0331999999999999E-2</v>
      </c>
      <c r="AE14" s="31">
        <f>1/1000*'[1]4701-5Imp'!AC$267</f>
        <v>2.0742757999999997E-2</v>
      </c>
      <c r="AF14" s="31">
        <f>1/1000*'[1]4701-5Imp'!AD$267</f>
        <v>5.9640189999999992E-3</v>
      </c>
      <c r="AG14" s="31">
        <f>1/1000*'[1]4701-5Imp'!AE$267</f>
        <v>2.4462696000000003E-2</v>
      </c>
      <c r="AH14" s="31">
        <f>1/1000*'[1]4701-5Imp'!AF$267</f>
        <v>5.4058656999999996E-2</v>
      </c>
      <c r="AI14" s="31">
        <f>1/1000*'[1]4701-5Imp'!AG$267</f>
        <v>3.0463613E-2</v>
      </c>
      <c r="AJ14" s="31">
        <f>1/1000*'[1]4701-5Imp'!AH$267</f>
        <v>3.1160190999999997E-2</v>
      </c>
      <c r="AK14" s="31">
        <f>1/1000*'[1]4701-5Imp'!AI$267</f>
        <v>2.7653095000000003E-2</v>
      </c>
      <c r="AL14" s="31">
        <f>1/1000*'[1]4701-5Imp'!AJ$267</f>
        <v>3.681494300000001E-2</v>
      </c>
      <c r="AM14" s="31">
        <f>1/1000*'[1]4701-5Imp'!AK$267</f>
        <v>3.8873056999999996E-2</v>
      </c>
      <c r="AN14" s="31">
        <f>1/1000*'[1]4701-5Imp'!AL$267</f>
        <v>4.6161149999999991E-2</v>
      </c>
      <c r="AO14" s="31">
        <f>1/1000*'[1]4701-5Imp'!AM$267</f>
        <v>3.6158921999999996E-2</v>
      </c>
      <c r="AP14" s="31">
        <f>1/1000*'[1]4701-5Imp'!AN$267</f>
        <v>3.7345010999999997E-2</v>
      </c>
      <c r="AQ14" s="31">
        <f>1/1000*'[1]4701-5Imp'!AO$267</f>
        <v>3.6340170999999998E-2</v>
      </c>
      <c r="AR14" s="31">
        <f>1/1000*'[1]4701-5Imp'!AP$267</f>
        <v>3.3712533999999995E-2</v>
      </c>
      <c r="AS14" s="31">
        <f>1/1000*'[1]4701-5Imp'!AQ$267</f>
        <v>1.9946618000000003E-2</v>
      </c>
      <c r="AT14" s="31">
        <f>1/1000*'[1]4701-5Imp'!AR$267</f>
        <v>1.9453119999999997E-2</v>
      </c>
      <c r="AU14" s="31">
        <f>1/1000*'[1]4701-5Imp'!AS$267</f>
        <v>3.0065003999999999E-2</v>
      </c>
      <c r="AV14" s="31">
        <f>1/1000*'[1]4701-5Imp'!AT$267</f>
        <v>0</v>
      </c>
      <c r="AW14" s="31">
        <f>1/1000*'[1]4701-5Imp'!AU$267</f>
        <v>0</v>
      </c>
      <c r="AX14" s="31">
        <f>1/1000*'[1]4701-5Imp'!AV$267</f>
        <v>0</v>
      </c>
      <c r="AY14" s="31">
        <f>1/1000*'[1]4701-5Imp'!AW$267</f>
        <v>0</v>
      </c>
      <c r="AZ14" s="31">
        <f>1/1000*'[1]4701-5Imp'!AX$267</f>
        <v>0</v>
      </c>
      <c r="BA14" s="31">
        <f>1/1000*'[1]4701-5Imp'!AY$267</f>
        <v>0</v>
      </c>
      <c r="BB14" s="31">
        <f>1/1000*'[1]4701-5Imp'!AZ$267</f>
        <v>0</v>
      </c>
      <c r="BC14" s="31">
        <f>1/1000*'[1]4701-5Imp'!BA$267</f>
        <v>0</v>
      </c>
      <c r="BD14" s="108"/>
    </row>
    <row r="15" spans="1:56">
      <c r="B15" s="115" t="s">
        <v>24</v>
      </c>
      <c r="C15" s="16">
        <f>1/$A$1*'[1]4701-5Imp'!B$109</f>
        <v>5.2009999999999999E-3</v>
      </c>
      <c r="D15" s="12">
        <f>1/$A$1*'[1]4701-5Imp'!C$109</f>
        <v>9.3822389999999988E-3</v>
      </c>
      <c r="E15" s="12">
        <f>1/$A$1*'[1]4701-5Imp'!D$109</f>
        <v>2.712276E-3</v>
      </c>
      <c r="F15" s="12">
        <f>1/$A$1*'[1]4701-5Imp'!E$109</f>
        <v>4.1836296999999995E-2</v>
      </c>
      <c r="G15" s="12">
        <f>1/$A$1*'[1]4701-5Imp'!F$109</f>
        <v>6.2654140999999997E-2</v>
      </c>
      <c r="H15" s="12">
        <f>1/$A$1*'[1]4701-5Imp'!G$109</f>
        <v>4.419248399999999E-2</v>
      </c>
      <c r="I15" s="12">
        <f>1/$A$1*'[1]4701-5Imp'!H$109</f>
        <v>3.8969007E-2</v>
      </c>
      <c r="J15" s="12">
        <f>1/$A$1*'[1]4701-5Imp'!I$109</f>
        <v>2.2473490999999998E-2</v>
      </c>
      <c r="K15" s="12">
        <f>1/$A$1*'[1]4701-5Imp'!J$109</f>
        <v>3.6874097000000002E-2</v>
      </c>
      <c r="L15" s="12">
        <f>1/$A$1*'[1]4701-5Imp'!K$109</f>
        <v>6.8749865000000007E-2</v>
      </c>
      <c r="M15" s="12">
        <f>1/$A$1*'[1]4701-5Imp'!L$109</f>
        <v>5.4565253999999994E-2</v>
      </c>
      <c r="N15" s="12">
        <f>1/$A$1*'[1]4701-5Imp'!M$109</f>
        <v>3.8034651999999995E-2</v>
      </c>
      <c r="O15" s="12">
        <f>1/$A$1*'[1]4701-5Imp'!N$109</f>
        <v>4.7841388999999998E-2</v>
      </c>
      <c r="P15" s="12">
        <f>1/$A$1*'[1]4701-5Imp'!O$109</f>
        <v>5.9870747999999988E-2</v>
      </c>
      <c r="Q15" s="12">
        <f>1/$A$1*'[1]4701-5Imp'!P$109</f>
        <v>4.9298244999999997E-2</v>
      </c>
      <c r="R15" s="12">
        <f>1/$A$1*'[1]4701-5Imp'!Q$109</f>
        <v>2.3530281999999996E-2</v>
      </c>
      <c r="S15" s="12">
        <f>1/$A$1*'[1]4701-5Imp'!R$109</f>
        <v>3.2934769999999995E-2</v>
      </c>
      <c r="T15" s="12">
        <f>1/$A$1*'[1]4701-5Imp'!S$109</f>
        <v>4.5485129999999992E-2</v>
      </c>
      <c r="U15" s="12">
        <f>1/$A$1*'[1]4701-5Imp'!T$109</f>
        <v>0</v>
      </c>
      <c r="V15" s="12">
        <f>1/$A$1*'[1]4701-5Imp'!U$109</f>
        <v>0</v>
      </c>
      <c r="W15" s="12">
        <f>1/$A$1*'[1]4701-5Imp'!V$109</f>
        <v>0</v>
      </c>
      <c r="X15" s="12">
        <f>1/$A$1*'[1]4701-5Imp'!W$109</f>
        <v>0</v>
      </c>
      <c r="Y15" s="12">
        <f>1/$A$1*'[1]4701-5Imp'!X$109</f>
        <v>0</v>
      </c>
      <c r="Z15" s="12">
        <f>1/$A$1*'[1]4701-5Imp'!Y$109</f>
        <v>0</v>
      </c>
      <c r="AA15" s="12">
        <f>1/$A$1*'[1]4701-5Imp'!Z$109</f>
        <v>0</v>
      </c>
      <c r="AB15" s="12">
        <f>1/$A$1*'[1]4701-5Imp'!AA$109</f>
        <v>0</v>
      </c>
      <c r="AC15" s="59"/>
      <c r="AD15" s="16">
        <f>1/1000*'[1]4701-5Imp'!AB$109</f>
        <v>6.5499999999999998E-4</v>
      </c>
      <c r="AE15" s="12">
        <f>1/1000*'[1]4701-5Imp'!AC$109</f>
        <v>4.2621669999999999E-3</v>
      </c>
      <c r="AF15" s="12">
        <f>1/1000*'[1]4701-5Imp'!AD$109</f>
        <v>4.1202799999999999E-4</v>
      </c>
      <c r="AG15" s="12">
        <f>1/1000*'[1]4701-5Imp'!AE$109</f>
        <v>7.6916420000000003E-3</v>
      </c>
      <c r="AH15" s="12">
        <f>1/1000*'[1]4701-5Imp'!AF$109</f>
        <v>2.262523E-2</v>
      </c>
      <c r="AI15" s="12">
        <f>1/1000*'[1]4701-5Imp'!AG$109</f>
        <v>1.5365096999999999E-2</v>
      </c>
      <c r="AJ15" s="12">
        <f>1/1000*'[1]4701-5Imp'!AH$109</f>
        <v>1.4256946E-2</v>
      </c>
      <c r="AK15" s="12">
        <f>1/1000*'[1]4701-5Imp'!AI$109</f>
        <v>1.3951436999999999E-2</v>
      </c>
      <c r="AL15" s="12">
        <f>1/1000*'[1]4701-5Imp'!AJ$109</f>
        <v>9.7155390000000005E-3</v>
      </c>
      <c r="AM15" s="12">
        <f>1/1000*'[1]4701-5Imp'!AK$109</f>
        <v>2.5599391999999999E-2</v>
      </c>
      <c r="AN15" s="12">
        <f>1/1000*'[1]4701-5Imp'!AL$109</f>
        <v>3.5834890000000001E-2</v>
      </c>
      <c r="AO15" s="12">
        <f>1/1000*'[1]4701-5Imp'!AM$109</f>
        <v>2.8414015000000001E-2</v>
      </c>
      <c r="AP15" s="12">
        <f>1/1000*'[1]4701-5Imp'!AN$109</f>
        <v>3.0588694E-2</v>
      </c>
      <c r="AQ15" s="12">
        <f>1/1000*'[1]4701-5Imp'!AO$109</f>
        <v>3.2009236000000003E-2</v>
      </c>
      <c r="AR15" s="12">
        <f>1/1000*'[1]4701-5Imp'!AP$109</f>
        <v>2.9103898E-2</v>
      </c>
      <c r="AS15" s="12">
        <f>1/1000*'[1]4701-5Imp'!AQ$109</f>
        <v>1.5957882999999999E-2</v>
      </c>
      <c r="AT15" s="12">
        <f>1/1000*'[1]4701-5Imp'!AR$109</f>
        <v>1.5686538999999999E-2</v>
      </c>
      <c r="AU15" s="12">
        <f>1/1000*'[1]4701-5Imp'!AS$109</f>
        <v>2.707391E-2</v>
      </c>
      <c r="AV15" s="12">
        <f>1/1000*'[1]4701-5Imp'!AT$109</f>
        <v>0</v>
      </c>
      <c r="AW15" s="12">
        <f>1/1000*'[1]4701-5Imp'!AU$109</f>
        <v>0</v>
      </c>
      <c r="AX15" s="12">
        <f>1/1000*'[1]4701-5Imp'!AV$109</f>
        <v>0</v>
      </c>
      <c r="AY15" s="12">
        <f>1/1000*'[1]4701-5Imp'!AW$109</f>
        <v>0</v>
      </c>
      <c r="AZ15" s="12">
        <f>1/1000*'[1]4701-5Imp'!AX$109</f>
        <v>0</v>
      </c>
      <c r="BA15" s="12">
        <f>1/1000*'[1]4701-5Imp'!AY$109</f>
        <v>0</v>
      </c>
      <c r="BB15" s="12">
        <f>1/1000*'[1]4701-5Imp'!AZ$109</f>
        <v>0</v>
      </c>
      <c r="BC15" s="12">
        <f>1/1000*'[1]4701-5Imp'!BA$109</f>
        <v>0</v>
      </c>
      <c r="BD15" s="108"/>
    </row>
    <row r="16" spans="1:56">
      <c r="B16" s="115" t="s">
        <v>65</v>
      </c>
      <c r="C16" s="16">
        <f>1/$A$1*'[1]4701-5Imp'!B$116</f>
        <v>3.6000000000000001E-5</v>
      </c>
      <c r="D16" s="12">
        <f>1/$A$1*'[1]4701-5Imp'!C$116</f>
        <v>7.0500000000000007E-3</v>
      </c>
      <c r="E16" s="12">
        <f>1/$A$1*'[1]4701-5Imp'!D$116</f>
        <v>2.7919999999999998E-3</v>
      </c>
      <c r="F16" s="12">
        <f>1/$A$1*'[1]4701-5Imp'!E$116</f>
        <v>4.2989999999999999E-3</v>
      </c>
      <c r="G16" s="12">
        <f>1/$A$1*'[1]4701-5Imp'!F$116</f>
        <v>1.1653999999999999E-2</v>
      </c>
      <c r="H16" s="12">
        <f>1/$A$1*'[1]4701-5Imp'!G$116</f>
        <v>1.1143999999999999E-2</v>
      </c>
      <c r="I16" s="12">
        <f>1/$A$1*'[1]4701-5Imp'!H$116</f>
        <v>1.4387E-2</v>
      </c>
      <c r="J16" s="12">
        <f>1/$A$1*'[1]4701-5Imp'!I$116</f>
        <v>1.0698000000000001E-2</v>
      </c>
      <c r="K16" s="12">
        <f>1/$A$1*'[1]4701-5Imp'!J$116</f>
        <v>1.1760999999999999E-2</v>
      </c>
      <c r="L16" s="12">
        <f>1/$A$1*'[1]4701-5Imp'!K$116</f>
        <v>0</v>
      </c>
      <c r="M16" s="12">
        <f>1/$A$1*'[1]4701-5Imp'!L$116</f>
        <v>7.5579999999999996E-3</v>
      </c>
      <c r="N16" s="12">
        <f>1/$A$1*'[1]4701-5Imp'!M$116</f>
        <v>6.1899999999999998E-4</v>
      </c>
      <c r="O16" s="12">
        <f>1/$A$1*'[1]4701-5Imp'!N$116</f>
        <v>9.2000000000000003E-4</v>
      </c>
      <c r="P16" s="12">
        <f>1/$A$1*'[1]4701-5Imp'!O$116</f>
        <v>1.1069999999999999E-3</v>
      </c>
      <c r="Q16" s="12">
        <f>1/$A$1*'[1]4701-5Imp'!P$116</f>
        <v>5.3809999999999995E-3</v>
      </c>
      <c r="R16" s="12">
        <f>1/$A$1*'[1]4701-5Imp'!Q$116</f>
        <v>6.9999999999999999E-6</v>
      </c>
      <c r="S16" s="12">
        <f>1/$A$1*'[1]4701-5Imp'!R$116</f>
        <v>5.5000000000000003E-4</v>
      </c>
      <c r="T16" s="12">
        <f>1/$A$1*'[1]4701-5Imp'!S$116</f>
        <v>8.6399999999999997E-4</v>
      </c>
      <c r="U16" s="12">
        <f>1/$A$1*'[1]4701-5Imp'!T$116</f>
        <v>0</v>
      </c>
      <c r="V16" s="12">
        <f>1/$A$1*'[1]4701-5Imp'!U$116</f>
        <v>0</v>
      </c>
      <c r="W16" s="12">
        <f>1/$A$1*'[1]4701-5Imp'!V$116</f>
        <v>0</v>
      </c>
      <c r="X16" s="12">
        <f>1/$A$1*'[1]4701-5Imp'!W$116</f>
        <v>0</v>
      </c>
      <c r="Y16" s="12">
        <f>1/$A$1*'[1]4701-5Imp'!X$116</f>
        <v>0</v>
      </c>
      <c r="Z16" s="12">
        <f>1/$A$1*'[1]4701-5Imp'!Y$116</f>
        <v>0</v>
      </c>
      <c r="AA16" s="12">
        <f>1/$A$1*'[1]4701-5Imp'!Z$116</f>
        <v>0</v>
      </c>
      <c r="AB16" s="12">
        <f>1/$A$1*'[1]4701-5Imp'!AA$116</f>
        <v>0</v>
      </c>
      <c r="AC16" s="59"/>
      <c r="AD16" s="16">
        <f>1/1000*'[1]4701-5Imp'!AB$116</f>
        <v>4.3400000000000003E-4</v>
      </c>
      <c r="AE16" s="12">
        <f>1/1000*'[1]4701-5Imp'!AC$116</f>
        <v>2.9104639999999998E-3</v>
      </c>
      <c r="AF16" s="12">
        <f>1/1000*'[1]4701-5Imp'!AD$116</f>
        <v>7.6671099999999989E-4</v>
      </c>
      <c r="AG16" s="12">
        <f>1/1000*'[1]4701-5Imp'!AE$116</f>
        <v>2.0945310000000002E-3</v>
      </c>
      <c r="AH16" s="12">
        <f>1/1000*'[1]4701-5Imp'!AF$116</f>
        <v>4.906115E-3</v>
      </c>
      <c r="AI16" s="12">
        <f>1/1000*'[1]4701-5Imp'!AG$116</f>
        <v>5.8654839999999998E-3</v>
      </c>
      <c r="AJ16" s="12">
        <f>1/1000*'[1]4701-5Imp'!AH$116</f>
        <v>8.4436670000000002E-3</v>
      </c>
      <c r="AK16" s="12">
        <f>1/1000*'[1]4701-5Imp'!AI$116</f>
        <v>6.9068239999999998E-3</v>
      </c>
      <c r="AL16" s="12">
        <f>1/1000*'[1]4701-5Imp'!AJ$116</f>
        <v>6.1501669999999998E-3</v>
      </c>
      <c r="AM16" s="12">
        <f>1/1000*'[1]4701-5Imp'!AK$116</f>
        <v>1.07237E-4</v>
      </c>
      <c r="AN16" s="12">
        <f>1/1000*'[1]4701-5Imp'!AL$116</f>
        <v>4.5431500000000001E-3</v>
      </c>
      <c r="AO16" s="12">
        <f>1/1000*'[1]4701-5Imp'!AM$116</f>
        <v>5.2143600000000001E-4</v>
      </c>
      <c r="AP16" s="12">
        <f>1/1000*'[1]4701-5Imp'!AN$116</f>
        <v>5.6316800000000007E-4</v>
      </c>
      <c r="AQ16" s="12">
        <f>1/1000*'[1]4701-5Imp'!AO$116</f>
        <v>1.0612320000000001E-3</v>
      </c>
      <c r="AR16" s="12">
        <f>1/1000*'[1]4701-5Imp'!AP$116</f>
        <v>9.0428599999999991E-4</v>
      </c>
      <c r="AS16" s="12">
        <f>1/1000*'[1]4701-5Imp'!AQ$116</f>
        <v>1.9345399999999999E-4</v>
      </c>
      <c r="AT16" s="12">
        <f>1/1000*'[1]4701-5Imp'!AR$116</f>
        <v>4.2801600000000003E-4</v>
      </c>
      <c r="AU16" s="12">
        <f>1/1000*'[1]4701-5Imp'!AS$116</f>
        <v>1.82702E-4</v>
      </c>
      <c r="AV16" s="12">
        <f>1/1000*'[1]4701-5Imp'!AT$116</f>
        <v>0</v>
      </c>
      <c r="AW16" s="12">
        <f>1/1000*'[1]4701-5Imp'!AU$116</f>
        <v>0</v>
      </c>
      <c r="AX16" s="12">
        <f>1/1000*'[1]4701-5Imp'!AV$116</f>
        <v>0</v>
      </c>
      <c r="AY16" s="12">
        <f>1/1000*'[1]4701-5Imp'!AW$116</f>
        <v>0</v>
      </c>
      <c r="AZ16" s="12">
        <f>1/1000*'[1]4701-5Imp'!AX$116</f>
        <v>0</v>
      </c>
      <c r="BA16" s="12">
        <f>1/1000*'[1]4701-5Imp'!AY$116</f>
        <v>0</v>
      </c>
      <c r="BB16" s="12">
        <f>1/1000*'[1]4701-5Imp'!AZ$116</f>
        <v>0</v>
      </c>
      <c r="BC16" s="12">
        <f>1/1000*'[1]4701-5Imp'!BA$116</f>
        <v>0</v>
      </c>
      <c r="BD16" s="108"/>
    </row>
    <row r="17" spans="2:56">
      <c r="B17" s="116" t="s">
        <v>20</v>
      </c>
      <c r="C17" s="117">
        <f t="shared" ref="C17:AB17" si="4">SUM(C14:C14)-SUM(C15:C16)</f>
        <v>2.0146580000000008E-3</v>
      </c>
      <c r="D17" s="45">
        <f t="shared" si="4"/>
        <v>1.7613609999999995E-2</v>
      </c>
      <c r="E17" s="45">
        <f t="shared" si="4"/>
        <v>1.9900750000000009E-3</v>
      </c>
      <c r="F17" s="45">
        <f t="shared" si="4"/>
        <v>4.0792890000000068E-3</v>
      </c>
      <c r="G17" s="45">
        <f t="shared" si="4"/>
        <v>4.1104329999999967E-3</v>
      </c>
      <c r="H17" s="45">
        <f t="shared" si="4"/>
        <v>4.7556540000000119E-3</v>
      </c>
      <c r="I17" s="45">
        <f t="shared" si="4"/>
        <v>1.1364508999999995E-2</v>
      </c>
      <c r="J17" s="45">
        <f t="shared" si="4"/>
        <v>2.9069830000000019E-3</v>
      </c>
      <c r="K17" s="45">
        <f t="shared" si="4"/>
        <v>1.2199700000000008E-3</v>
      </c>
      <c r="L17" s="45">
        <f t="shared" si="4"/>
        <v>5.1082520000000076E-3</v>
      </c>
      <c r="M17" s="45">
        <f t="shared" si="4"/>
        <v>7.4469539999999848E-3</v>
      </c>
      <c r="N17" s="45">
        <f t="shared" si="4"/>
        <v>5.6512619999999972E-3</v>
      </c>
      <c r="O17" s="45">
        <f t="shared" si="4"/>
        <v>5.4665099999999939E-3</v>
      </c>
      <c r="P17" s="45">
        <f t="shared" si="4"/>
        <v>1.9622805999999993E-2</v>
      </c>
      <c r="Q17" s="13">
        <f t="shared" si="4"/>
        <v>1.2882540000000026E-3</v>
      </c>
      <c r="R17" s="13">
        <f t="shared" si="4"/>
        <v>1.9926250000000013E-3</v>
      </c>
      <c r="S17" s="13">
        <f t="shared" si="4"/>
        <v>1.0094696E-2</v>
      </c>
      <c r="T17" s="13">
        <f t="shared" si="4"/>
        <v>3.7448300000000878E-4</v>
      </c>
      <c r="U17" s="13">
        <f t="shared" si="4"/>
        <v>0</v>
      </c>
      <c r="V17" s="13">
        <f t="shared" si="4"/>
        <v>0</v>
      </c>
      <c r="W17" s="13">
        <f t="shared" si="4"/>
        <v>0</v>
      </c>
      <c r="X17" s="13">
        <f t="shared" si="4"/>
        <v>0</v>
      </c>
      <c r="Y17" s="13">
        <f t="shared" si="4"/>
        <v>0</v>
      </c>
      <c r="Z17" s="13">
        <f t="shared" si="4"/>
        <v>0</v>
      </c>
      <c r="AA17" s="13">
        <f t="shared" si="4"/>
        <v>0</v>
      </c>
      <c r="AB17" s="13">
        <f t="shared" si="4"/>
        <v>0</v>
      </c>
      <c r="AC17" s="59"/>
      <c r="AD17" s="17">
        <f t="shared" ref="AD17:BC17" si="5">SUM(AD14:AD14)-SUM(AD15:AD16)</f>
        <v>9.2429999999999995E-3</v>
      </c>
      <c r="AE17" s="13">
        <f t="shared" si="5"/>
        <v>1.3570126999999998E-2</v>
      </c>
      <c r="AF17" s="13">
        <f t="shared" si="5"/>
        <v>4.7852799999999994E-3</v>
      </c>
      <c r="AG17" s="13">
        <f t="shared" si="5"/>
        <v>1.4676523000000002E-2</v>
      </c>
      <c r="AH17" s="13">
        <f t="shared" si="5"/>
        <v>2.6527311999999997E-2</v>
      </c>
      <c r="AI17" s="13">
        <f t="shared" si="5"/>
        <v>9.2330320000000021E-3</v>
      </c>
      <c r="AJ17" s="13">
        <f t="shared" si="5"/>
        <v>8.4595779999999954E-3</v>
      </c>
      <c r="AK17" s="13">
        <f t="shared" si="5"/>
        <v>6.7948340000000031E-3</v>
      </c>
      <c r="AL17" s="13">
        <f t="shared" si="5"/>
        <v>2.0949237000000009E-2</v>
      </c>
      <c r="AM17" s="13">
        <f t="shared" si="5"/>
        <v>1.3166427999999997E-2</v>
      </c>
      <c r="AN17" s="13">
        <f t="shared" si="5"/>
        <v>5.7831099999999871E-3</v>
      </c>
      <c r="AO17" s="13">
        <f t="shared" si="5"/>
        <v>7.2234709999999952E-3</v>
      </c>
      <c r="AP17" s="13">
        <f t="shared" si="5"/>
        <v>6.1931489999999985E-3</v>
      </c>
      <c r="AQ17" s="13">
        <f t="shared" si="5"/>
        <v>3.2697029999999919E-3</v>
      </c>
      <c r="AR17" s="13">
        <f t="shared" si="5"/>
        <v>3.7043499999999951E-3</v>
      </c>
      <c r="AS17" s="13">
        <f t="shared" si="5"/>
        <v>3.7952810000000045E-3</v>
      </c>
      <c r="AT17" s="13">
        <f t="shared" si="5"/>
        <v>3.3385649999999982E-3</v>
      </c>
      <c r="AU17" s="13">
        <f t="shared" si="5"/>
        <v>2.8083919999999998E-3</v>
      </c>
      <c r="AV17" s="13">
        <f t="shared" si="5"/>
        <v>0</v>
      </c>
      <c r="AW17" s="13">
        <f t="shared" si="5"/>
        <v>0</v>
      </c>
      <c r="AX17" s="13">
        <f t="shared" si="5"/>
        <v>0</v>
      </c>
      <c r="AY17" s="13">
        <f t="shared" si="5"/>
        <v>0</v>
      </c>
      <c r="AZ17" s="13">
        <f t="shared" si="5"/>
        <v>0</v>
      </c>
      <c r="BA17" s="13">
        <f t="shared" si="5"/>
        <v>0</v>
      </c>
      <c r="BB17" s="13">
        <f t="shared" si="5"/>
        <v>0</v>
      </c>
      <c r="BC17" s="13">
        <f t="shared" si="5"/>
        <v>0</v>
      </c>
      <c r="BD17" s="108"/>
    </row>
    <row r="18" spans="2:56" ht="17.149999999999999" customHeight="1">
      <c r="B18" s="120" t="s">
        <v>219</v>
      </c>
      <c r="C18" s="21">
        <f>1/$A$1*'[1]4701-5Imp'!B$264</f>
        <v>8.1809999999999988E-4</v>
      </c>
      <c r="D18" s="33">
        <f>1/$A$1*'[1]4701-5Imp'!C$264</f>
        <v>1.8018299999999998E-2</v>
      </c>
      <c r="E18" s="33">
        <f>1/$A$1*'[1]4701-5Imp'!D$264</f>
        <v>9.8176066666666641E-3</v>
      </c>
      <c r="F18" s="33">
        <f>1/$A$1*'[1]4701-5Imp'!E$264</f>
        <v>5.742999999999999E-3</v>
      </c>
      <c r="G18" s="33">
        <f>1/$A$1*'[1]4701-5Imp'!F$264</f>
        <v>1.1413245000000001E-2</v>
      </c>
      <c r="H18" s="33">
        <f>1/$A$1*'[1]4701-5Imp'!G$264</f>
        <v>2.3275560000000001E-2</v>
      </c>
      <c r="I18" s="33">
        <f>1/$A$1*'[1]4701-5Imp'!H$264</f>
        <v>2.9627500000000001E-2</v>
      </c>
      <c r="J18" s="33">
        <f>1/$A$1*'[1]4701-5Imp'!I$264</f>
        <v>2.1378100000000001E-2</v>
      </c>
      <c r="K18" s="33">
        <f>1/$A$1*'[1]4701-5Imp'!J$264</f>
        <v>1.2845499999999998E-2</v>
      </c>
      <c r="L18" s="33">
        <f>1/$A$1*'[1]4701-5Imp'!K$264</f>
        <v>1.11942E-2</v>
      </c>
      <c r="M18" s="33">
        <f>1/$A$1*'[1]4701-5Imp'!L$264</f>
        <v>1.15841E-2</v>
      </c>
      <c r="N18" s="33">
        <f>1/$A$1*'[1]4701-5Imp'!M$264</f>
        <v>1.4709390833333332E-2</v>
      </c>
      <c r="O18" s="33">
        <f>1/$A$1*'[1]4701-5Imp'!N$264</f>
        <v>2.4497899999999996E-2</v>
      </c>
      <c r="P18" s="33">
        <f>1/$A$1*'[1]4701-5Imp'!O$264</f>
        <v>2.2077799999999998E-2</v>
      </c>
      <c r="Q18" s="33">
        <f>1/$A$1*'[1]4701-5Imp'!P$264</f>
        <v>1.5139499999999997E-2</v>
      </c>
      <c r="R18" s="33">
        <f>1/$A$1*'[1]4701-5Imp'!Q$264</f>
        <v>1.937824333333333E-2</v>
      </c>
      <c r="S18" s="33">
        <f>1/$A$1*'[1]4701-5Imp'!R$264</f>
        <v>1.6225505079365078E-2</v>
      </c>
      <c r="T18" s="33">
        <f>1/$A$1*'[1]4701-5Imp'!S$264</f>
        <v>2.9298999999999996E-3</v>
      </c>
      <c r="U18" s="33">
        <f>1/$A$1*'[1]4701-5Imp'!T$264</f>
        <v>0</v>
      </c>
      <c r="V18" s="33">
        <f>1/$A$1*'[1]4701-5Imp'!U$264</f>
        <v>0</v>
      </c>
      <c r="W18" s="33">
        <f>1/$A$1*'[1]4701-5Imp'!V$264</f>
        <v>0</v>
      </c>
      <c r="X18" s="33">
        <f>1/$A$1*'[1]4701-5Imp'!W$264</f>
        <v>0</v>
      </c>
      <c r="Y18" s="33">
        <f>1/$A$1*'[1]4701-5Imp'!X$264</f>
        <v>0</v>
      </c>
      <c r="Z18" s="33">
        <f>1/$A$1*'[1]4701-5Imp'!Y$264</f>
        <v>0</v>
      </c>
      <c r="AA18" s="33">
        <f>1/$A$1*'[1]4701-5Imp'!Z$264</f>
        <v>0</v>
      </c>
      <c r="AB18" s="33">
        <f>1/$A$1*'[1]4701-5Imp'!AA$264</f>
        <v>0</v>
      </c>
      <c r="AC18" s="63"/>
      <c r="AD18" s="21">
        <f>1/1000*'[1]4701-5Imp'!AB$264</f>
        <v>1.2509999999999999E-3</v>
      </c>
      <c r="AE18" s="33">
        <f>1/1000*'[1]4701-5Imp'!AC$264</f>
        <v>1.7331309999999999E-2</v>
      </c>
      <c r="AF18" s="33">
        <f>1/1000*'[1]4701-5Imp'!AD$264</f>
        <v>2.2095460000000002E-3</v>
      </c>
      <c r="AG18" s="33">
        <f>1/1000*'[1]4701-5Imp'!AE$264</f>
        <v>3.5505149999999997E-3</v>
      </c>
      <c r="AH18" s="33">
        <f>1/1000*'[1]4701-5Imp'!AF$264</f>
        <v>7.4191980000000001E-3</v>
      </c>
      <c r="AI18" s="33">
        <f>1/1000*'[1]4701-5Imp'!AG$264</f>
        <v>1.1816317E-2</v>
      </c>
      <c r="AJ18" s="33">
        <f>1/1000*'[1]4701-5Imp'!AH$264</f>
        <v>1.7907427000000004E-2</v>
      </c>
      <c r="AK18" s="33">
        <f>1/1000*'[1]4701-5Imp'!AI$264</f>
        <v>1.3544546999999999E-2</v>
      </c>
      <c r="AL18" s="33">
        <f>1/1000*'[1]4701-5Imp'!AJ$264</f>
        <v>1.0931431E-2</v>
      </c>
      <c r="AM18" s="33">
        <f>1/1000*'[1]4701-5Imp'!AK$264</f>
        <v>5.5472610000000004E-3</v>
      </c>
      <c r="AN18" s="33">
        <f>1/1000*'[1]4701-5Imp'!AL$264</f>
        <v>8.0280000000000004E-3</v>
      </c>
      <c r="AO18" s="33">
        <f>1/1000*'[1]4701-5Imp'!AM$264</f>
        <v>1.1573529999999999E-2</v>
      </c>
      <c r="AP18" s="33">
        <f>1/1000*'[1]4701-5Imp'!AN$264</f>
        <v>1.4412054999999998E-2</v>
      </c>
      <c r="AQ18" s="33">
        <f>1/1000*'[1]4701-5Imp'!AO$264</f>
        <v>1.2574565999999999E-2</v>
      </c>
      <c r="AR18" s="33">
        <f>1/1000*'[1]4701-5Imp'!AP$264</f>
        <v>1.0732676E-2</v>
      </c>
      <c r="AS18" s="33">
        <f>1/1000*'[1]4701-5Imp'!AQ$264</f>
        <v>1.1313342999999998E-2</v>
      </c>
      <c r="AT18" s="33">
        <f>1/1000*'[1]4701-5Imp'!AR$264</f>
        <v>8.9211139999999991E-3</v>
      </c>
      <c r="AU18" s="33">
        <f>1/1000*'[1]4701-5Imp'!AS$264</f>
        <v>1.457108E-2</v>
      </c>
      <c r="AV18" s="33">
        <f>1/1000*'[1]4701-5Imp'!AT$264</f>
        <v>0</v>
      </c>
      <c r="AW18" s="33">
        <f>1/1000*'[1]4701-5Imp'!AU$264</f>
        <v>0</v>
      </c>
      <c r="AX18" s="33">
        <f>1/1000*'[1]4701-5Imp'!AV$264</f>
        <v>0</v>
      </c>
      <c r="AY18" s="33">
        <f>1/1000*'[1]4701-5Imp'!AW$264</f>
        <v>0</v>
      </c>
      <c r="AZ18" s="33">
        <f>1/1000*'[1]4701-5Imp'!AX$264</f>
        <v>0</v>
      </c>
      <c r="BA18" s="33">
        <f>1/1000*'[1]4701-5Imp'!AY$264</f>
        <v>0</v>
      </c>
      <c r="BB18" s="33">
        <f>1/1000*'[1]4701-5Imp'!AZ$264</f>
        <v>0</v>
      </c>
      <c r="BC18" s="33">
        <f>1/1000*'[1]4701-5Imp'!BA$264</f>
        <v>0</v>
      </c>
      <c r="BD18" s="108"/>
    </row>
    <row r="19" spans="2:56" ht="17.149999999999999" customHeight="1">
      <c r="B19" s="114" t="s">
        <v>85</v>
      </c>
      <c r="C19" s="64">
        <f t="shared" ref="C19:AB19" si="6">C5-SUM(C6,C7,C11,C14,C18)</f>
        <v>1.8392249999999999E-2</v>
      </c>
      <c r="D19" s="14">
        <f t="shared" si="6"/>
        <v>1.7970523000000002E-2</v>
      </c>
      <c r="E19" s="14">
        <f t="shared" si="6"/>
        <v>7.6310179999999964E-3</v>
      </c>
      <c r="F19" s="14">
        <f t="shared" si="6"/>
        <v>4.8217170000000031E-3</v>
      </c>
      <c r="G19" s="14">
        <f t="shared" si="6"/>
        <v>1.1148221E-2</v>
      </c>
      <c r="H19" s="14">
        <f t="shared" si="6"/>
        <v>1.0848321999999966E-2</v>
      </c>
      <c r="I19" s="14">
        <f t="shared" si="6"/>
        <v>1.1871539000000014E-2</v>
      </c>
      <c r="J19" s="14">
        <f t="shared" si="6"/>
        <v>9.9935960000000074E-3</v>
      </c>
      <c r="K19" s="14">
        <f t="shared" si="6"/>
        <v>1.1989494999999989E-2</v>
      </c>
      <c r="L19" s="14">
        <f t="shared" si="6"/>
        <v>5.1132969999999889E-3</v>
      </c>
      <c r="M19" s="14">
        <f t="shared" si="6"/>
        <v>2.3478909999999908E-3</v>
      </c>
      <c r="N19" s="14">
        <f t="shared" si="6"/>
        <v>3.2408210000000326E-3</v>
      </c>
      <c r="O19" s="14">
        <f t="shared" si="6"/>
        <v>9.2778000000000305E-3</v>
      </c>
      <c r="P19" s="14">
        <f t="shared" si="6"/>
        <v>2.5811375999999914E-2</v>
      </c>
      <c r="Q19" s="14">
        <f t="shared" si="6"/>
        <v>9.8154509999999473E-3</v>
      </c>
      <c r="R19" s="14">
        <f t="shared" si="6"/>
        <v>1.0652196999999974E-2</v>
      </c>
      <c r="S19" s="14">
        <f t="shared" si="6"/>
        <v>2.1169716999999949E-2</v>
      </c>
      <c r="T19" s="14">
        <f t="shared" si="6"/>
        <v>1.5166581999999984E-2</v>
      </c>
      <c r="U19" s="14">
        <f t="shared" si="6"/>
        <v>0</v>
      </c>
      <c r="V19" s="14">
        <f t="shared" si="6"/>
        <v>0</v>
      </c>
      <c r="W19" s="14">
        <f t="shared" si="6"/>
        <v>0</v>
      </c>
      <c r="X19" s="14">
        <f t="shared" si="6"/>
        <v>0</v>
      </c>
      <c r="Y19" s="14">
        <f t="shared" si="6"/>
        <v>0</v>
      </c>
      <c r="Z19" s="14">
        <f t="shared" si="6"/>
        <v>0</v>
      </c>
      <c r="AA19" s="14">
        <f t="shared" si="6"/>
        <v>0</v>
      </c>
      <c r="AB19" s="14">
        <f t="shared" si="6"/>
        <v>0</v>
      </c>
      <c r="AC19" s="61"/>
      <c r="AD19" s="64">
        <f t="shared" ref="AD19:BC19" si="7">AD5-SUM(AD6,AD7,AD11,AD14,AD18)</f>
        <v>1.2881000000000004E-2</v>
      </c>
      <c r="AE19" s="14">
        <f t="shared" si="7"/>
        <v>6.7441660000000098E-3</v>
      </c>
      <c r="AF19" s="14">
        <f t="shared" si="7"/>
        <v>3.3472770000000027E-3</v>
      </c>
      <c r="AG19" s="14">
        <f t="shared" si="7"/>
        <v>1.1096050000000066E-3</v>
      </c>
      <c r="AH19" s="14">
        <f t="shared" si="7"/>
        <v>1.4996139999999963E-3</v>
      </c>
      <c r="AI19" s="14">
        <f t="shared" si="7"/>
        <v>3.8807829999999918E-3</v>
      </c>
      <c r="AJ19" s="14">
        <f t="shared" si="7"/>
        <v>3.7327589999999883E-3</v>
      </c>
      <c r="AK19" s="14">
        <f t="shared" si="7"/>
        <v>7.560750000000005E-3</v>
      </c>
      <c r="AL19" s="14">
        <f t="shared" si="7"/>
        <v>5.4571299999999628E-3</v>
      </c>
      <c r="AM19" s="14">
        <f t="shared" si="7"/>
        <v>3.0617850000000113E-3</v>
      </c>
      <c r="AN19" s="14">
        <f t="shared" si="7"/>
        <v>2.5464999999999932E-3</v>
      </c>
      <c r="AO19" s="14">
        <f t="shared" si="7"/>
        <v>4.1558020000000001E-3</v>
      </c>
      <c r="AP19" s="14">
        <f t="shared" si="7"/>
        <v>6.0510240000000159E-3</v>
      </c>
      <c r="AQ19" s="14">
        <f t="shared" si="7"/>
        <v>1.3432261000000001E-2</v>
      </c>
      <c r="AR19" s="14">
        <f t="shared" si="7"/>
        <v>7.2603109999999915E-3</v>
      </c>
      <c r="AS19" s="14">
        <f t="shared" si="7"/>
        <v>5.3488989999999903E-3</v>
      </c>
      <c r="AT19" s="14">
        <f t="shared" si="7"/>
        <v>8.3322070000000359E-3</v>
      </c>
      <c r="AU19" s="14">
        <f t="shared" si="7"/>
        <v>8.3298259999999846E-3</v>
      </c>
      <c r="AV19" s="14">
        <f t="shared" si="7"/>
        <v>0</v>
      </c>
      <c r="AW19" s="14">
        <f t="shared" si="7"/>
        <v>0</v>
      </c>
      <c r="AX19" s="14">
        <f t="shared" si="7"/>
        <v>0</v>
      </c>
      <c r="AY19" s="14">
        <f t="shared" si="7"/>
        <v>0</v>
      </c>
      <c r="AZ19" s="14">
        <f t="shared" si="7"/>
        <v>0</v>
      </c>
      <c r="BA19" s="14">
        <f t="shared" si="7"/>
        <v>0</v>
      </c>
      <c r="BB19" s="14">
        <f t="shared" si="7"/>
        <v>0</v>
      </c>
      <c r="BC19" s="14">
        <f t="shared" si="7"/>
        <v>0</v>
      </c>
      <c r="BD19" s="108"/>
    </row>
    <row r="20" spans="2:56">
      <c r="B20" s="115" t="s">
        <v>26</v>
      </c>
      <c r="C20" s="16">
        <f>1/$A$1*'[1]4701-5Imp'!B$163</f>
        <v>1.4811999999999997E-2</v>
      </c>
      <c r="D20" s="12">
        <f>1/$A$1*'[1]4701-5Imp'!C$163</f>
        <v>1.7873999999999998E-2</v>
      </c>
      <c r="E20" s="12">
        <f>1/$A$1*'[1]4701-5Imp'!D$163</f>
        <v>7.4659999999999987E-3</v>
      </c>
      <c r="F20" s="12">
        <f>1/$A$1*'[1]4701-5Imp'!E$163</f>
        <v>2.6505299999999995E-3</v>
      </c>
      <c r="G20" s="12">
        <f>1/$A$1*'[1]4701-5Imp'!F$163</f>
        <v>4.9752369999999995E-3</v>
      </c>
      <c r="H20" s="12">
        <f>1/$A$1*'[1]4701-5Imp'!G$163</f>
        <v>7.2476959999999988E-3</v>
      </c>
      <c r="I20" s="12">
        <f>1/$A$1*'[1]4701-5Imp'!H$163</f>
        <v>4.8870779999999996E-3</v>
      </c>
      <c r="J20" s="12">
        <f>1/$A$1*'[1]4701-5Imp'!I$163</f>
        <v>8.3271619999999991E-3</v>
      </c>
      <c r="K20" s="12">
        <f>1/$A$1*'[1]4701-5Imp'!J$163</f>
        <v>5.4602999999999995E-3</v>
      </c>
      <c r="L20" s="12">
        <f>1/$A$1*'[1]4701-5Imp'!K$163</f>
        <v>1.278464E-3</v>
      </c>
      <c r="M20" s="12">
        <f>1/$A$1*'[1]4701-5Imp'!L$163</f>
        <v>0</v>
      </c>
      <c r="N20" s="12">
        <f>1/$A$1*'[1]4701-5Imp'!M$163</f>
        <v>0</v>
      </c>
      <c r="O20" s="12">
        <f>1/$A$1*'[1]4701-5Imp'!N$163</f>
        <v>4.5912449999999999E-3</v>
      </c>
      <c r="P20" s="12">
        <f>1/$A$1*'[1]4701-5Imp'!O$163</f>
        <v>1.1680503999999998E-2</v>
      </c>
      <c r="Q20" s="12">
        <f>1/$A$1*'[1]4701-5Imp'!P$163</f>
        <v>5.4746299999999994E-3</v>
      </c>
      <c r="R20" s="12">
        <f>1/$A$1*'[1]4701-5Imp'!Q$163</f>
        <v>2.2504469999999996E-3</v>
      </c>
      <c r="S20" s="12">
        <f>1/$A$1*'[1]4701-5Imp'!R$163</f>
        <v>2.2015769999999997E-3</v>
      </c>
      <c r="T20" s="12">
        <f>1/$A$1*'[1]4701-5Imp'!S$163</f>
        <v>1.575E-3</v>
      </c>
      <c r="U20" s="12">
        <f>1/$A$1*'[1]4701-5Imp'!T$163</f>
        <v>0</v>
      </c>
      <c r="V20" s="12">
        <f>1/$A$1*'[1]4701-5Imp'!U$163</f>
        <v>0</v>
      </c>
      <c r="W20" s="12">
        <f>1/$A$1*'[1]4701-5Imp'!V$163</f>
        <v>0</v>
      </c>
      <c r="X20" s="12">
        <f>1/$A$1*'[1]4701-5Imp'!W$163</f>
        <v>0</v>
      </c>
      <c r="Y20" s="12">
        <f>1/$A$1*'[1]4701-5Imp'!X$163</f>
        <v>0</v>
      </c>
      <c r="Z20" s="12">
        <f>1/$A$1*'[1]4701-5Imp'!Y$163</f>
        <v>0</v>
      </c>
      <c r="AA20" s="12">
        <f>1/$A$1*'[1]4701-5Imp'!Z$163</f>
        <v>0</v>
      </c>
      <c r="AB20" s="12">
        <f>1/$A$1*'[1]4701-5Imp'!AA$163</f>
        <v>0</v>
      </c>
      <c r="AC20" s="61"/>
      <c r="AD20" s="16">
        <f>1/1000*'[1]4701-5Imp'!AB$163</f>
        <v>1.0311000000000001E-2</v>
      </c>
      <c r="AE20" s="12">
        <f>1/1000*'[1]4701-5Imp'!AC$163</f>
        <v>5.8679129999999998E-3</v>
      </c>
      <c r="AF20" s="12">
        <f>1/1000*'[1]4701-5Imp'!AD$163</f>
        <v>2.352589E-3</v>
      </c>
      <c r="AG20" s="12">
        <f>1/1000*'[1]4701-5Imp'!AE$163</f>
        <v>5.9988800000000003E-4</v>
      </c>
      <c r="AH20" s="12">
        <f>1/1000*'[1]4701-5Imp'!AF$163</f>
        <v>1.070171E-3</v>
      </c>
      <c r="AI20" s="12">
        <f>1/1000*'[1]4701-5Imp'!AG$163</f>
        <v>3.5764429999999999E-3</v>
      </c>
      <c r="AJ20" s="12">
        <f>1/1000*'[1]4701-5Imp'!AH$163</f>
        <v>1.9696609999999997E-3</v>
      </c>
      <c r="AK20" s="12">
        <f>1/1000*'[1]4701-5Imp'!AI$163</f>
        <v>5.3873369999999999E-3</v>
      </c>
      <c r="AL20" s="12">
        <f>1/1000*'[1]4701-5Imp'!AJ$163</f>
        <v>2.521639E-3</v>
      </c>
      <c r="AM20" s="12">
        <f>1/1000*'[1]4701-5Imp'!AK$163</f>
        <v>1.176678E-3</v>
      </c>
      <c r="AN20" s="12">
        <f>1/1000*'[1]4701-5Imp'!AL$163</f>
        <v>0</v>
      </c>
      <c r="AO20" s="12">
        <f>1/1000*'[1]4701-5Imp'!AM$163</f>
        <v>2.9887700000000002E-4</v>
      </c>
      <c r="AP20" s="12">
        <f>1/1000*'[1]4701-5Imp'!AN$163</f>
        <v>3.4234389999999999E-3</v>
      </c>
      <c r="AQ20" s="12">
        <f>1/1000*'[1]4701-5Imp'!AO$163</f>
        <v>4.9471859999999993E-3</v>
      </c>
      <c r="AR20" s="12">
        <f>1/1000*'[1]4701-5Imp'!AP$163</f>
        <v>3.2530329999999998E-3</v>
      </c>
      <c r="AS20" s="12">
        <f>1/1000*'[1]4701-5Imp'!AQ$163</f>
        <v>4.7574499999999997E-4</v>
      </c>
      <c r="AT20" s="12">
        <f>1/1000*'[1]4701-5Imp'!AR$163</f>
        <v>1.0151649999999999E-3</v>
      </c>
      <c r="AU20" s="12">
        <f>1/1000*'[1]4701-5Imp'!AS$163</f>
        <v>7.5669999999999991E-4</v>
      </c>
      <c r="AV20" s="12">
        <f>1/1000*'[1]4701-5Imp'!AT$163</f>
        <v>0</v>
      </c>
      <c r="AW20" s="12">
        <f>1/1000*'[1]4701-5Imp'!AU$163</f>
        <v>0</v>
      </c>
      <c r="AX20" s="12">
        <f>1/1000*'[1]4701-5Imp'!AV$163</f>
        <v>0</v>
      </c>
      <c r="AY20" s="12">
        <f>1/1000*'[1]4701-5Imp'!AW$163</f>
        <v>0</v>
      </c>
      <c r="AZ20" s="12">
        <f>1/1000*'[1]4701-5Imp'!AX$163</f>
        <v>0</v>
      </c>
      <c r="BA20" s="12">
        <f>1/1000*'[1]4701-5Imp'!AY$163</f>
        <v>0</v>
      </c>
      <c r="BB20" s="12">
        <f>1/1000*'[1]4701-5Imp'!AZ$163</f>
        <v>0</v>
      </c>
      <c r="BC20" s="12">
        <f>1/1000*'[1]4701-5Imp'!BA$163</f>
        <v>0</v>
      </c>
      <c r="BD20" s="108"/>
    </row>
    <row r="21" spans="2:56" ht="13" thickBot="1">
      <c r="B21" s="121" t="s">
        <v>20</v>
      </c>
      <c r="C21" s="131">
        <f t="shared" ref="C21:AB21" si="8">SUM(C19:C19)-SUM(C20:C20)</f>
        <v>3.5802500000000018E-3</v>
      </c>
      <c r="D21" s="53">
        <f t="shared" si="8"/>
        <v>9.6523000000004605E-5</v>
      </c>
      <c r="E21" s="53">
        <f t="shared" si="8"/>
        <v>1.6501799999999768E-4</v>
      </c>
      <c r="F21" s="53">
        <f t="shared" si="8"/>
        <v>2.1711870000000037E-3</v>
      </c>
      <c r="G21" s="53">
        <f t="shared" si="8"/>
        <v>6.1729840000000003E-3</v>
      </c>
      <c r="H21" s="53">
        <f t="shared" si="8"/>
        <v>3.600625999999967E-3</v>
      </c>
      <c r="I21" s="53">
        <f t="shared" si="8"/>
        <v>6.9844610000000147E-3</v>
      </c>
      <c r="J21" s="53">
        <f t="shared" si="8"/>
        <v>1.6664340000000083E-3</v>
      </c>
      <c r="K21" s="53">
        <f t="shared" si="8"/>
        <v>6.5291949999999894E-3</v>
      </c>
      <c r="L21" s="53">
        <f t="shared" si="8"/>
        <v>3.8348329999999889E-3</v>
      </c>
      <c r="M21" s="53">
        <f t="shared" si="8"/>
        <v>2.3478909999999908E-3</v>
      </c>
      <c r="N21" s="53">
        <f t="shared" si="8"/>
        <v>3.2408210000000326E-3</v>
      </c>
      <c r="O21" s="53">
        <f t="shared" si="8"/>
        <v>4.6865550000000306E-3</v>
      </c>
      <c r="P21" s="53">
        <f t="shared" si="8"/>
        <v>1.4130871999999916E-2</v>
      </c>
      <c r="Q21" s="53">
        <f t="shared" si="8"/>
        <v>4.3408209999999479E-3</v>
      </c>
      <c r="R21" s="53">
        <f t="shared" si="8"/>
        <v>8.4017499999999752E-3</v>
      </c>
      <c r="S21" s="53">
        <f t="shared" si="8"/>
        <v>1.8968139999999949E-2</v>
      </c>
      <c r="T21" s="53">
        <f t="shared" si="8"/>
        <v>1.3591581999999984E-2</v>
      </c>
      <c r="U21" s="53">
        <f t="shared" si="8"/>
        <v>0</v>
      </c>
      <c r="V21" s="53">
        <f t="shared" si="8"/>
        <v>0</v>
      </c>
      <c r="W21" s="53">
        <f t="shared" si="8"/>
        <v>0</v>
      </c>
      <c r="X21" s="53">
        <f t="shared" si="8"/>
        <v>0</v>
      </c>
      <c r="Y21" s="53">
        <f t="shared" si="8"/>
        <v>0</v>
      </c>
      <c r="Z21" s="53">
        <f t="shared" si="8"/>
        <v>0</v>
      </c>
      <c r="AA21" s="53">
        <f t="shared" si="8"/>
        <v>0</v>
      </c>
      <c r="AB21" s="53">
        <f t="shared" si="8"/>
        <v>0</v>
      </c>
      <c r="AC21" s="65"/>
      <c r="AD21" s="18">
        <f t="shared" ref="AD21:BC21" si="9">SUM(AD19:AD19)-SUM(AD20:AD20)</f>
        <v>2.5700000000000028E-3</v>
      </c>
      <c r="AE21" s="15">
        <f t="shared" si="9"/>
        <v>8.7625300000000999E-4</v>
      </c>
      <c r="AF21" s="15">
        <f t="shared" si="9"/>
        <v>9.9468800000000268E-4</v>
      </c>
      <c r="AG21" s="15">
        <f t="shared" si="9"/>
        <v>5.0971700000000653E-4</v>
      </c>
      <c r="AH21" s="15">
        <f t="shared" si="9"/>
        <v>4.2944299999999637E-4</v>
      </c>
      <c r="AI21" s="15">
        <f t="shared" si="9"/>
        <v>3.0433999999999193E-4</v>
      </c>
      <c r="AJ21" s="15">
        <f t="shared" si="9"/>
        <v>1.7630979999999886E-3</v>
      </c>
      <c r="AK21" s="15">
        <f t="shared" si="9"/>
        <v>2.1734130000000051E-3</v>
      </c>
      <c r="AL21" s="15">
        <f t="shared" si="9"/>
        <v>2.9354909999999628E-3</v>
      </c>
      <c r="AM21" s="15">
        <f t="shared" si="9"/>
        <v>1.8851070000000113E-3</v>
      </c>
      <c r="AN21" s="15">
        <f t="shared" si="9"/>
        <v>2.5464999999999932E-3</v>
      </c>
      <c r="AO21" s="15">
        <f t="shared" si="9"/>
        <v>3.8569250000000002E-3</v>
      </c>
      <c r="AP21" s="15">
        <f t="shared" si="9"/>
        <v>2.627585000000016E-3</v>
      </c>
      <c r="AQ21" s="15">
        <f t="shared" si="9"/>
        <v>8.4850750000000016E-3</v>
      </c>
      <c r="AR21" s="15">
        <f t="shared" si="9"/>
        <v>4.0072779999999917E-3</v>
      </c>
      <c r="AS21" s="15">
        <f t="shared" si="9"/>
        <v>4.8731539999999907E-3</v>
      </c>
      <c r="AT21" s="15">
        <f t="shared" si="9"/>
        <v>7.3170420000000357E-3</v>
      </c>
      <c r="AU21" s="15">
        <f t="shared" si="9"/>
        <v>7.5731259999999847E-3</v>
      </c>
      <c r="AV21" s="15">
        <f t="shared" si="9"/>
        <v>0</v>
      </c>
      <c r="AW21" s="15">
        <f t="shared" si="9"/>
        <v>0</v>
      </c>
      <c r="AX21" s="15">
        <f t="shared" si="9"/>
        <v>0</v>
      </c>
      <c r="AY21" s="15">
        <f t="shared" si="9"/>
        <v>0</v>
      </c>
      <c r="AZ21" s="15">
        <f t="shared" si="9"/>
        <v>0</v>
      </c>
      <c r="BA21" s="15">
        <f t="shared" si="9"/>
        <v>0</v>
      </c>
      <c r="BB21" s="15">
        <f t="shared" si="9"/>
        <v>0</v>
      </c>
      <c r="BC21" s="15">
        <f t="shared" si="9"/>
        <v>0</v>
      </c>
      <c r="BD21" s="108"/>
    </row>
    <row r="22" spans="2:56" ht="13" thickTop="1">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row>
    <row r="23" spans="2:56">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row>
    <row r="24" spans="2:56">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row>
    <row r="25" spans="2:56">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spans="2:56">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2:56">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2:56">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2:56">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2:56">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2:56">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2:56">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BD71"/>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[2]RWE!$A$24</f>
        <v>3.5</v>
      </c>
      <c r="B1" s="104"/>
    </row>
    <row r="2" spans="1:56" s="107" customFormat="1" ht="16" thickTop="1">
      <c r="A2" s="9"/>
      <c r="B2" s="226" t="s">
        <v>41</v>
      </c>
      <c r="C2" s="224" t="s">
        <v>202</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5</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57</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189</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25">
        <f>1/$A$1*'[1]48Imp'!B$263</f>
        <v>0.28993346450216234</v>
      </c>
      <c r="D5" s="52">
        <f>1/$A$1*'[1]48Imp'!C$263</f>
        <v>0.37295401114044019</v>
      </c>
      <c r="E5" s="52">
        <f>1/$A$1*'[1]48Imp'!D$263</f>
        <v>0.46849351176076143</v>
      </c>
      <c r="F5" s="52">
        <f>1/$A$1*'[1]48Imp'!E$263</f>
        <v>0.53053536682322233</v>
      </c>
      <c r="G5" s="52">
        <f>1/$A$1*'[1]48Imp'!F$263</f>
        <v>0.58173701168120451</v>
      </c>
      <c r="H5" s="52">
        <f>1/$A$1*'[1]48Imp'!G$263</f>
        <v>0.64898921849276381</v>
      </c>
      <c r="I5" s="52">
        <f>1/$A$1*'[1]48Imp'!H$263</f>
        <v>0.76944458503692392</v>
      </c>
      <c r="J5" s="52">
        <f>1/$A$1*'[1]48Imp'!I$263</f>
        <v>0.96318726926585763</v>
      </c>
      <c r="K5" s="52">
        <f>1/$A$1*'[1]48Imp'!J$263</f>
        <v>1.0034118167012736</v>
      </c>
      <c r="L5" s="52">
        <f>1/$A$1*'[1]48Imp'!K$263</f>
        <v>1.1255670461697764</v>
      </c>
      <c r="M5" s="52">
        <f>1/$A$1*'[1]48Imp'!L$263</f>
        <v>1.1462294548807324</v>
      </c>
      <c r="N5" s="52">
        <f>1/$A$1*'[1]48Imp'!M$263</f>
        <v>1.1546533586777166</v>
      </c>
      <c r="O5" s="52">
        <f>1/$A$1*'[1]48Imp'!N$263</f>
        <v>1.2924144129983366</v>
      </c>
      <c r="P5" s="52">
        <f>1/$A$1*'[1]48Imp'!O$263</f>
        <v>1.537814542252272</v>
      </c>
      <c r="Q5" s="54">
        <f>1/$A$1*'[1]48Imp'!P$263</f>
        <v>1.6374417198230564</v>
      </c>
      <c r="R5" s="54">
        <f>1/$A$1*'[1]48Imp'!Q$263</f>
        <v>1.7895381663437899</v>
      </c>
      <c r="S5" s="54">
        <f>1/$A$1*'[1]48Imp'!R$263</f>
        <v>2.1827618749038553</v>
      </c>
      <c r="T5" s="54">
        <f>1/$A$1*'[1]48Imp'!S$263</f>
        <v>1.4000017379633563</v>
      </c>
      <c r="U5" s="54">
        <f>1/$A$1*'[1]48Imp'!T$263</f>
        <v>0</v>
      </c>
      <c r="V5" s="54">
        <f>1/$A$1*'[1]48Imp'!U$263</f>
        <v>0</v>
      </c>
      <c r="W5" s="54">
        <f>1/$A$1*'[1]48Imp'!V$263</f>
        <v>0</v>
      </c>
      <c r="X5" s="54">
        <f>1/$A$1*'[1]48Imp'!W$263</f>
        <v>0</v>
      </c>
      <c r="Y5" s="54">
        <f>1/$A$1*'[1]48Imp'!X$263</f>
        <v>0</v>
      </c>
      <c r="Z5" s="54">
        <f>1/$A$1*'[1]48Imp'!Y$263</f>
        <v>0</v>
      </c>
      <c r="AA5" s="54">
        <f>1/$A$1*'[1]48Imp'!Z$263</f>
        <v>0</v>
      </c>
      <c r="AB5" s="54">
        <f>1/$A$1*'[1]48Imp'!AA$263</f>
        <v>0</v>
      </c>
      <c r="AC5" s="95"/>
      <c r="AD5" s="58">
        <f>1/1000*'[1]48Imp'!AB$263</f>
        <v>0.247618</v>
      </c>
      <c r="AE5" s="52">
        <f>1/1000*'[1]48Imp'!AC$263</f>
        <v>0.292336282</v>
      </c>
      <c r="AF5" s="52">
        <f>1/1000*'[1]48Imp'!AD$263</f>
        <v>0.37832297299999995</v>
      </c>
      <c r="AG5" s="52">
        <f>1/1000*'[1]48Imp'!AE$263</f>
        <v>0.47447373600000009</v>
      </c>
      <c r="AH5" s="52">
        <f>1/1000*'[1]48Imp'!AF$263</f>
        <v>0.53184393100000016</v>
      </c>
      <c r="AI5" s="52">
        <f>1/1000*'[1]48Imp'!AG$263</f>
        <v>0.58940579299999996</v>
      </c>
      <c r="AJ5" s="52">
        <f>1/1000*'[1]48Imp'!AH$263</f>
        <v>0.71377663899999999</v>
      </c>
      <c r="AK5" s="52">
        <f>1/1000*'[1]48Imp'!AI$263</f>
        <v>0.8719233019999999</v>
      </c>
      <c r="AL5" s="52">
        <f>1/1000*'[1]48Imp'!AJ$263</f>
        <v>0.745558834</v>
      </c>
      <c r="AM5" s="52">
        <f>1/1000*'[1]48Imp'!AK$263</f>
        <v>1.1066313949999997</v>
      </c>
      <c r="AN5" s="52">
        <f>1/1000*'[1]48Imp'!AL$263</f>
        <v>1.3453483099999999</v>
      </c>
      <c r="AO5" s="52">
        <f>1/1000*'[1]48Imp'!AM$263</f>
        <v>1.4797851799999997</v>
      </c>
      <c r="AP5" s="52">
        <f>1/1000*'[1]48Imp'!AN$263</f>
        <v>1.5691224939999997</v>
      </c>
      <c r="AQ5" s="52">
        <f>1/1000*'[1]48Imp'!AO$263</f>
        <v>1.7041500109999996</v>
      </c>
      <c r="AR5" s="52">
        <f>1/1000*'[1]48Imp'!AP$263</f>
        <v>1.8877381700000002</v>
      </c>
      <c r="AS5" s="52">
        <f>1/1000*'[1]48Imp'!AQ$263</f>
        <v>2.0080463310000001</v>
      </c>
      <c r="AT5" s="52">
        <f>1/1000*'[1]48Imp'!AR$263</f>
        <v>2.1459099520000002</v>
      </c>
      <c r="AU5" s="52">
        <f>1/1000*'[1]48Imp'!AS$263</f>
        <v>2.3631120409999995</v>
      </c>
      <c r="AV5" s="52">
        <f>1/1000*'[1]48Imp'!AT$263</f>
        <v>0</v>
      </c>
      <c r="AW5" s="52">
        <f>1/1000*'[1]48Imp'!AU$263</f>
        <v>0</v>
      </c>
      <c r="AX5" s="52">
        <f>1/1000*'[1]48Imp'!AV$263</f>
        <v>0</v>
      </c>
      <c r="AY5" s="52">
        <f>1/1000*'[1]48Imp'!AW$263</f>
        <v>0</v>
      </c>
      <c r="AZ5" s="52">
        <f>1/1000*'[1]48Imp'!AX$263</f>
        <v>0</v>
      </c>
      <c r="BA5" s="52">
        <f>1/1000*'[1]48Imp'!AY$263</f>
        <v>0</v>
      </c>
      <c r="BB5" s="52">
        <f>1/1000*'[1]48Imp'!AZ$263</f>
        <v>0</v>
      </c>
      <c r="BC5" s="52">
        <f>1/1000*'[1]48Imp'!BA$263</f>
        <v>0</v>
      </c>
      <c r="BD5" s="108"/>
    </row>
    <row r="6" spans="1:56" ht="17.149999999999999" customHeight="1" thickTop="1">
      <c r="B6" s="112" t="s">
        <v>91</v>
      </c>
      <c r="C6" s="113">
        <f>1/$A$1*'[1]48Imp'!B$266</f>
        <v>1.2189599999999999E-4</v>
      </c>
      <c r="D6" s="30">
        <f>1/$A$1*'[1]48Imp'!C$266</f>
        <v>1.6179099999999997E-4</v>
      </c>
      <c r="E6" s="30">
        <f>1/$A$1*'[1]48Imp'!D$266</f>
        <v>7.9879399999999991E-4</v>
      </c>
      <c r="F6" s="30">
        <f>1/$A$1*'[1]48Imp'!E$266</f>
        <v>8.5846399999999997E-4</v>
      </c>
      <c r="G6" s="30">
        <f>1/$A$1*'[1]48Imp'!F$266</f>
        <v>1.7707339999999999E-3</v>
      </c>
      <c r="H6" s="30">
        <f>1/$A$1*'[1]48Imp'!G$266</f>
        <v>9.306029999999999E-4</v>
      </c>
      <c r="I6" s="30">
        <f>1/$A$1*'[1]48Imp'!H$266</f>
        <v>8.4140000000000004E-5</v>
      </c>
      <c r="J6" s="30">
        <f>1/$A$1*'[1]48Imp'!I$266</f>
        <v>1.3522720000000001E-3</v>
      </c>
      <c r="K6" s="30">
        <f>1/$A$1*'[1]48Imp'!J$266</f>
        <v>6.2738499999999984E-4</v>
      </c>
      <c r="L6" s="30">
        <f>1/$A$1*'[1]48Imp'!K$266</f>
        <v>6.3280599999999997E-4</v>
      </c>
      <c r="M6" s="30">
        <f>1/$A$1*'[1]48Imp'!L$266</f>
        <v>2.5154899999999995E-4</v>
      </c>
      <c r="N6" s="30">
        <f>1/$A$1*'[1]48Imp'!M$266</f>
        <v>1.3393E-5</v>
      </c>
      <c r="O6" s="30">
        <f>1/$A$1*'[1]48Imp'!N$266</f>
        <v>1.9214499999999998E-4</v>
      </c>
      <c r="P6" s="30">
        <f>1/$A$1*'[1]48Imp'!O$266</f>
        <v>8.3899999999999993E-6</v>
      </c>
      <c r="Q6" s="30">
        <f>1/$A$1*'[1]48Imp'!P$266</f>
        <v>2.5364999999999999E-5</v>
      </c>
      <c r="R6" s="30">
        <f>1/$A$1*'[1]48Imp'!Q$266</f>
        <v>6.6999999999999991E-8</v>
      </c>
      <c r="S6" s="30">
        <f>1/$A$1*'[1]48Imp'!R$266</f>
        <v>3.1050499999999998E-4</v>
      </c>
      <c r="T6" s="30">
        <f>1/$A$1*'[1]48Imp'!S$266</f>
        <v>6.0709399999999997E-4</v>
      </c>
      <c r="U6" s="30">
        <f>1/$A$1*'[1]48Imp'!T$266</f>
        <v>0</v>
      </c>
      <c r="V6" s="30">
        <f>1/$A$1*'[1]48Imp'!U$266</f>
        <v>0</v>
      </c>
      <c r="W6" s="30">
        <f>1/$A$1*'[1]48Imp'!V$266</f>
        <v>0</v>
      </c>
      <c r="X6" s="30">
        <f>1/$A$1*'[1]48Imp'!W$266</f>
        <v>0</v>
      </c>
      <c r="Y6" s="30">
        <f>1/$A$1*'[1]48Imp'!X$266</f>
        <v>0</v>
      </c>
      <c r="Z6" s="30">
        <f>1/$A$1*'[1]48Imp'!Y$266</f>
        <v>0</v>
      </c>
      <c r="AA6" s="30">
        <f>1/$A$1*'[1]48Imp'!Z$266</f>
        <v>0</v>
      </c>
      <c r="AB6" s="30">
        <f>1/$A$1*'[1]48Imp'!AA$266</f>
        <v>0</v>
      </c>
      <c r="AC6" s="59"/>
      <c r="AD6" s="68">
        <f>1/1000*'[1]48Imp'!AB$266</f>
        <v>1.55E-4</v>
      </c>
      <c r="AE6" s="30">
        <f>1/1000*'[1]48Imp'!AC$266</f>
        <v>2.6870299999999996E-4</v>
      </c>
      <c r="AF6" s="30">
        <f>1/1000*'[1]48Imp'!AD$266</f>
        <v>4.5442900000000006E-4</v>
      </c>
      <c r="AG6" s="30">
        <f>1/1000*'[1]48Imp'!AE$266</f>
        <v>3.1277600000000007E-4</v>
      </c>
      <c r="AH6" s="30">
        <f>1/1000*'[1]48Imp'!AF$266</f>
        <v>1.060306E-3</v>
      </c>
      <c r="AI6" s="30">
        <f>1/1000*'[1]48Imp'!AG$266</f>
        <v>4.1851200000000001E-4</v>
      </c>
      <c r="AJ6" s="30">
        <f>1/1000*'[1]48Imp'!AH$266</f>
        <v>7.1103E-5</v>
      </c>
      <c r="AK6" s="30">
        <f>1/1000*'[1]48Imp'!AI$266</f>
        <v>9.7250700000000006E-4</v>
      </c>
      <c r="AL6" s="30">
        <f>1/1000*'[1]48Imp'!AJ$266</f>
        <v>3.1068000000000001E-5</v>
      </c>
      <c r="AM6" s="30">
        <f>1/1000*'[1]48Imp'!AK$266</f>
        <v>2.1356600000000002E-4</v>
      </c>
      <c r="AN6" s="30">
        <f>1/1000*'[1]48Imp'!AL$266</f>
        <v>1.5134E-4</v>
      </c>
      <c r="AO6" s="30">
        <f>1/1000*'[1]48Imp'!AM$266</f>
        <v>4.8545999999999999E-5</v>
      </c>
      <c r="AP6" s="30">
        <f>1/1000*'[1]48Imp'!AN$266</f>
        <v>5.5688999999999999E-4</v>
      </c>
      <c r="AQ6" s="30">
        <f>1/1000*'[1]48Imp'!AO$266</f>
        <v>9.7600000000000006E-7</v>
      </c>
      <c r="AR6" s="30">
        <f>1/1000*'[1]48Imp'!AP$266</f>
        <v>4.3882999999999993E-5</v>
      </c>
      <c r="AS6" s="30">
        <f>1/1000*'[1]48Imp'!AQ$266</f>
        <v>5.8421000000000002E-5</v>
      </c>
      <c r="AT6" s="30">
        <f>1/1000*'[1]48Imp'!AR$266</f>
        <v>2.3249000000000001E-5</v>
      </c>
      <c r="AU6" s="30">
        <f>1/1000*'[1]48Imp'!AS$266</f>
        <v>1.6093E-5</v>
      </c>
      <c r="AV6" s="30">
        <f>1/1000*'[1]48Imp'!AT$266</f>
        <v>0</v>
      </c>
      <c r="AW6" s="30">
        <f>1/1000*'[1]48Imp'!AU$266</f>
        <v>0</v>
      </c>
      <c r="AX6" s="30">
        <f>1/1000*'[1]48Imp'!AV$266</f>
        <v>0</v>
      </c>
      <c r="AY6" s="30">
        <f>1/1000*'[1]48Imp'!AW$266</f>
        <v>0</v>
      </c>
      <c r="AZ6" s="30">
        <f>1/1000*'[1]48Imp'!AX$266</f>
        <v>0</v>
      </c>
      <c r="BA6" s="30">
        <f>1/1000*'[1]48Imp'!AY$266</f>
        <v>0</v>
      </c>
      <c r="BB6" s="30">
        <f>1/1000*'[1]48Imp'!AZ$266</f>
        <v>0</v>
      </c>
      <c r="BC6" s="30">
        <f>1/1000*'[1]48Imp'!BA$266</f>
        <v>0</v>
      </c>
      <c r="BD6" s="108"/>
    </row>
    <row r="7" spans="1:56" ht="17.149999999999999" customHeight="1">
      <c r="B7" s="119" t="s">
        <v>73</v>
      </c>
      <c r="C7" s="20">
        <f>1/$A$1*'[1]48Imp'!B$268</f>
        <v>9.288302E-3</v>
      </c>
      <c r="D7" s="31">
        <f>1/$A$1*'[1]48Imp'!C$268</f>
        <v>2.2544403799999994E-2</v>
      </c>
      <c r="E7" s="31">
        <f>1/$A$1*'[1]48Imp'!D$268</f>
        <v>1.6647991999999997E-2</v>
      </c>
      <c r="F7" s="31">
        <f>1/$A$1*'[1]48Imp'!E$268</f>
        <v>2.3077983E-2</v>
      </c>
      <c r="G7" s="31">
        <f>1/$A$1*'[1]48Imp'!F$268</f>
        <v>2.1212093999999997E-2</v>
      </c>
      <c r="H7" s="31">
        <f>1/$A$1*'[1]48Imp'!G$268</f>
        <v>1.9962653E-2</v>
      </c>
      <c r="I7" s="31">
        <f>1/$A$1*'[1]48Imp'!H$268</f>
        <v>1.7168431999999997E-2</v>
      </c>
      <c r="J7" s="31">
        <f>1/$A$1*'[1]48Imp'!I$268</f>
        <v>2.2853774999999996E-2</v>
      </c>
      <c r="K7" s="31">
        <f>1/$A$1*'[1]48Imp'!J$268</f>
        <v>3.1245123666666659E-2</v>
      </c>
      <c r="L7" s="31">
        <f>1/$A$1*'[1]48Imp'!K$268</f>
        <v>1.8032546999999996E-2</v>
      </c>
      <c r="M7" s="31">
        <f>1/$A$1*'[1]48Imp'!L$268</f>
        <v>1.6310666000000001E-2</v>
      </c>
      <c r="N7" s="31">
        <f>1/$A$1*'[1]48Imp'!M$268</f>
        <v>2.6719924999999995E-2</v>
      </c>
      <c r="O7" s="31">
        <f>1/$A$1*'[1]48Imp'!N$268</f>
        <v>1.7890352740550005E-2</v>
      </c>
      <c r="P7" s="31">
        <f>1/$A$1*'[1]48Imp'!O$268</f>
        <v>2.4776029999999997E-2</v>
      </c>
      <c r="Q7" s="31">
        <f>1/$A$1*'[1]48Imp'!P$268</f>
        <v>2.5624885999999999E-2</v>
      </c>
      <c r="R7" s="31">
        <f>1/$A$1*'[1]48Imp'!Q$268</f>
        <v>1.7952031999999996E-2</v>
      </c>
      <c r="S7" s="31">
        <f>1/$A$1*'[1]48Imp'!R$268</f>
        <v>1.2900383999999996E-2</v>
      </c>
      <c r="T7" s="31">
        <f>1/$A$1*'[1]48Imp'!S$268</f>
        <v>2.5880365005999995E-2</v>
      </c>
      <c r="U7" s="31">
        <f>1/$A$1*'[1]48Imp'!T$268</f>
        <v>0</v>
      </c>
      <c r="V7" s="31">
        <f>1/$A$1*'[1]48Imp'!U$268</f>
        <v>0</v>
      </c>
      <c r="W7" s="31">
        <f>1/$A$1*'[1]48Imp'!V$268</f>
        <v>0</v>
      </c>
      <c r="X7" s="31">
        <f>1/$A$1*'[1]48Imp'!W$268</f>
        <v>0</v>
      </c>
      <c r="Y7" s="31">
        <f>1/$A$1*'[1]48Imp'!X$268</f>
        <v>0</v>
      </c>
      <c r="Z7" s="31">
        <f>1/$A$1*'[1]48Imp'!Y$268</f>
        <v>0</v>
      </c>
      <c r="AA7" s="31">
        <f>1/$A$1*'[1]48Imp'!Z$268</f>
        <v>0</v>
      </c>
      <c r="AB7" s="31">
        <f>1/$A$1*'[1]48Imp'!AA$268</f>
        <v>0</v>
      </c>
      <c r="AC7" s="59"/>
      <c r="AD7" s="20">
        <f>1/1000*'[1]48Imp'!AB$268</f>
        <v>1.4721E-2</v>
      </c>
      <c r="AE7" s="31">
        <f>1/1000*'[1]48Imp'!AC$268</f>
        <v>2.2919288999999999E-2</v>
      </c>
      <c r="AF7" s="31">
        <f>1/1000*'[1]48Imp'!AD$268</f>
        <v>2.1652772000000001E-2</v>
      </c>
      <c r="AG7" s="31">
        <f>1/1000*'[1]48Imp'!AE$268</f>
        <v>2.5767261E-2</v>
      </c>
      <c r="AH7" s="31">
        <f>1/1000*'[1]48Imp'!AF$268</f>
        <v>2.8830360999999999E-2</v>
      </c>
      <c r="AI7" s="31">
        <f>1/1000*'[1]48Imp'!AG$268</f>
        <v>1.7498458000000001E-2</v>
      </c>
      <c r="AJ7" s="31">
        <f>1/1000*'[1]48Imp'!AH$268</f>
        <v>1.9623981999999998E-2</v>
      </c>
      <c r="AK7" s="31">
        <f>1/1000*'[1]48Imp'!AI$268</f>
        <v>2.2016019999999997E-2</v>
      </c>
      <c r="AL7" s="31">
        <f>1/1000*'[1]48Imp'!AJ$268</f>
        <v>1.4366966E-2</v>
      </c>
      <c r="AM7" s="31">
        <f>1/1000*'[1]48Imp'!AK$268</f>
        <v>1.9375249000000001E-2</v>
      </c>
      <c r="AN7" s="31">
        <f>1/1000*'[1]48Imp'!AL$268</f>
        <v>2.7144699999999997E-2</v>
      </c>
      <c r="AO7" s="31">
        <f>1/1000*'[1]48Imp'!AM$268</f>
        <v>2.4063611999999998E-2</v>
      </c>
      <c r="AP7" s="31">
        <f>1/1000*'[1]48Imp'!AN$268</f>
        <v>2.8497054000000001E-2</v>
      </c>
      <c r="AQ7" s="31">
        <f>1/1000*'[1]48Imp'!AO$268</f>
        <v>2.8247557999999999E-2</v>
      </c>
      <c r="AR7" s="31">
        <f>1/1000*'[1]48Imp'!AP$268</f>
        <v>2.5247076999999996E-2</v>
      </c>
      <c r="AS7" s="31">
        <f>1/1000*'[1]48Imp'!AQ$268</f>
        <v>3.1997152000000001E-2</v>
      </c>
      <c r="AT7" s="31">
        <f>1/1000*'[1]48Imp'!AR$268</f>
        <v>1.9825076000000001E-2</v>
      </c>
      <c r="AU7" s="31">
        <f>1/1000*'[1]48Imp'!AS$268</f>
        <v>3.2250305E-2</v>
      </c>
      <c r="AV7" s="31">
        <f>1/1000*'[1]48Imp'!AT$268</f>
        <v>0</v>
      </c>
      <c r="AW7" s="31">
        <f>1/1000*'[1]48Imp'!AU$268</f>
        <v>0</v>
      </c>
      <c r="AX7" s="31">
        <f>1/1000*'[1]48Imp'!AV$268</f>
        <v>0</v>
      </c>
      <c r="AY7" s="31">
        <f>1/1000*'[1]48Imp'!AW$268</f>
        <v>0</v>
      </c>
      <c r="AZ7" s="31">
        <f>1/1000*'[1]48Imp'!AX$268</f>
        <v>0</v>
      </c>
      <c r="BA7" s="31">
        <f>1/1000*'[1]48Imp'!AY$268</f>
        <v>0</v>
      </c>
      <c r="BB7" s="31">
        <f>1/1000*'[1]48Imp'!AZ$268</f>
        <v>0</v>
      </c>
      <c r="BC7" s="31">
        <f>1/1000*'[1]48Imp'!BA$268</f>
        <v>0</v>
      </c>
      <c r="BD7" s="108"/>
    </row>
    <row r="8" spans="1:56">
      <c r="B8" s="115" t="s">
        <v>75</v>
      </c>
      <c r="C8" s="16">
        <f>1/$A$1*'[1]48Imp'!B$247</f>
        <v>8.5461569999999987E-3</v>
      </c>
      <c r="D8" s="12">
        <f>1/$A$1*'[1]48Imp'!C$247</f>
        <v>2.0530650799999998E-2</v>
      </c>
      <c r="E8" s="12">
        <f>1/$A$1*'[1]48Imp'!D$247</f>
        <v>1.3412169999999998E-2</v>
      </c>
      <c r="F8" s="12">
        <f>1/$A$1*'[1]48Imp'!E$247</f>
        <v>1.5177857999999999E-2</v>
      </c>
      <c r="G8" s="12">
        <f>1/$A$1*'[1]48Imp'!F$247</f>
        <v>1.7242212999999999E-2</v>
      </c>
      <c r="H8" s="12">
        <f>1/$A$1*'[1]48Imp'!G$247</f>
        <v>1.7519958999999998E-2</v>
      </c>
      <c r="I8" s="12">
        <f>1/$A$1*'[1]48Imp'!H$247</f>
        <v>1.5353617E-2</v>
      </c>
      <c r="J8" s="12">
        <f>1/$A$1*'[1]48Imp'!I$247</f>
        <v>2.1447706999999996E-2</v>
      </c>
      <c r="K8" s="12">
        <f>1/$A$1*'[1]48Imp'!J$247</f>
        <v>2.9743852666666661E-2</v>
      </c>
      <c r="L8" s="12">
        <f>1/$A$1*'[1]48Imp'!K$247</f>
        <v>1.6434024999999998E-2</v>
      </c>
      <c r="M8" s="12">
        <f>1/$A$1*'[1]48Imp'!L$247</f>
        <v>1.5589989E-2</v>
      </c>
      <c r="N8" s="12">
        <f>1/$A$1*'[1]48Imp'!M$247</f>
        <v>2.6037529999999996E-2</v>
      </c>
      <c r="O8" s="12">
        <f>1/$A$1*'[1]48Imp'!N$247</f>
        <v>1.7643292666666671E-2</v>
      </c>
      <c r="P8" s="12">
        <f>1/$A$1*'[1]48Imp'!O$247</f>
        <v>2.4531116999999998E-2</v>
      </c>
      <c r="Q8" s="12">
        <f>1/$A$1*'[1]48Imp'!P$247</f>
        <v>2.5588247999999997E-2</v>
      </c>
      <c r="R8" s="12">
        <f>1/$A$1*'[1]48Imp'!Q$247</f>
        <v>1.7811993999999998E-2</v>
      </c>
      <c r="S8" s="12">
        <f>1/$A$1*'[1]48Imp'!R$247</f>
        <v>1.2874306999999996E-2</v>
      </c>
      <c r="T8" s="12">
        <f>1/$A$1*'[1]48Imp'!S$247</f>
        <v>2.5880365005999995E-2</v>
      </c>
      <c r="U8" s="12">
        <f>1/$A$1*'[1]48Imp'!T$247</f>
        <v>0</v>
      </c>
      <c r="V8" s="12">
        <f>1/$A$1*'[1]48Imp'!U$247</f>
        <v>0</v>
      </c>
      <c r="W8" s="12">
        <f>1/$A$1*'[1]48Imp'!V$247</f>
        <v>0</v>
      </c>
      <c r="X8" s="12">
        <f>1/$A$1*'[1]48Imp'!W$247</f>
        <v>0</v>
      </c>
      <c r="Y8" s="12">
        <f>1/$A$1*'[1]48Imp'!X$247</f>
        <v>0</v>
      </c>
      <c r="Z8" s="12">
        <f>1/$A$1*'[1]48Imp'!Y$247</f>
        <v>0</v>
      </c>
      <c r="AA8" s="12">
        <f>1/$A$1*'[1]48Imp'!Z$247</f>
        <v>0</v>
      </c>
      <c r="AB8" s="12">
        <f>1/$A$1*'[1]48Imp'!AA$247</f>
        <v>0</v>
      </c>
      <c r="AC8" s="59"/>
      <c r="AD8" s="16">
        <f>1/1000*'[1]48Imp'!AB$247</f>
        <v>1.3372E-2</v>
      </c>
      <c r="AE8" s="12">
        <f>1/1000*'[1]48Imp'!AC$247</f>
        <v>2.0753274999999998E-2</v>
      </c>
      <c r="AF8" s="12">
        <f>1/1000*'[1]48Imp'!AD$247</f>
        <v>1.9753303E-2</v>
      </c>
      <c r="AG8" s="12">
        <f>1/1000*'[1]48Imp'!AE$247</f>
        <v>2.3507579999999997E-2</v>
      </c>
      <c r="AH8" s="12">
        <f>1/1000*'[1]48Imp'!AF$247</f>
        <v>2.6927654000000002E-2</v>
      </c>
      <c r="AI8" s="12">
        <f>1/1000*'[1]48Imp'!AG$247</f>
        <v>1.6799232000000001E-2</v>
      </c>
      <c r="AJ8" s="12">
        <f>1/1000*'[1]48Imp'!AH$247</f>
        <v>1.8270458999999999E-2</v>
      </c>
      <c r="AK8" s="12">
        <f>1/1000*'[1]48Imp'!AI$247</f>
        <v>2.0181280999999999E-2</v>
      </c>
      <c r="AL8" s="12">
        <f>1/1000*'[1]48Imp'!AJ$247</f>
        <v>1.2870405E-2</v>
      </c>
      <c r="AM8" s="12">
        <f>1/1000*'[1]48Imp'!AK$247</f>
        <v>1.7760578999999999E-2</v>
      </c>
      <c r="AN8" s="12">
        <f>1/1000*'[1]48Imp'!AL$247</f>
        <v>2.527942E-2</v>
      </c>
      <c r="AO8" s="12">
        <f>1/1000*'[1]48Imp'!AM$247</f>
        <v>2.3317304999999997E-2</v>
      </c>
      <c r="AP8" s="12">
        <f>1/1000*'[1]48Imp'!AN$247</f>
        <v>2.7789292999999996E-2</v>
      </c>
      <c r="AQ8" s="12">
        <f>1/1000*'[1]48Imp'!AO$247</f>
        <v>2.7874859999999998E-2</v>
      </c>
      <c r="AR8" s="12">
        <f>1/1000*'[1]48Imp'!AP$247</f>
        <v>2.4305561999999999E-2</v>
      </c>
      <c r="AS8" s="12">
        <f>1/1000*'[1]48Imp'!AQ$247</f>
        <v>3.1371339999999998E-2</v>
      </c>
      <c r="AT8" s="12">
        <f>1/1000*'[1]48Imp'!AR$247</f>
        <v>1.9473154999999999E-2</v>
      </c>
      <c r="AU8" s="12">
        <f>1/1000*'[1]48Imp'!AS$247</f>
        <v>3.1833432000000002E-2</v>
      </c>
      <c r="AV8" s="12">
        <f>1/1000*'[1]48Imp'!AT$247</f>
        <v>0</v>
      </c>
      <c r="AW8" s="12">
        <f>1/1000*'[1]48Imp'!AU$247</f>
        <v>0</v>
      </c>
      <c r="AX8" s="12">
        <f>1/1000*'[1]48Imp'!AV$247</f>
        <v>0</v>
      </c>
      <c r="AY8" s="12">
        <f>1/1000*'[1]48Imp'!AW$247</f>
        <v>0</v>
      </c>
      <c r="AZ8" s="12">
        <f>1/1000*'[1]48Imp'!AX$247</f>
        <v>0</v>
      </c>
      <c r="BA8" s="12">
        <f>1/1000*'[1]48Imp'!AY$247</f>
        <v>0</v>
      </c>
      <c r="BB8" s="12">
        <f>1/1000*'[1]48Imp'!AZ$247</f>
        <v>0</v>
      </c>
      <c r="BC8" s="12">
        <f>1/1000*'[1]48Imp'!BA$247</f>
        <v>0</v>
      </c>
      <c r="BD8" s="108"/>
    </row>
    <row r="9" spans="1:56">
      <c r="B9" s="116" t="s">
        <v>20</v>
      </c>
      <c r="C9" s="94">
        <f t="shared" ref="C9:AB9" si="2">SUM(C7:C7)-SUM(C8:C8)</f>
        <v>7.4214500000000135E-4</v>
      </c>
      <c r="D9" s="13">
        <f t="shared" si="2"/>
        <v>2.0137529999999966E-3</v>
      </c>
      <c r="E9" s="13">
        <f t="shared" si="2"/>
        <v>3.2358219999999993E-3</v>
      </c>
      <c r="F9" s="13">
        <f t="shared" si="2"/>
        <v>7.9001250000000009E-3</v>
      </c>
      <c r="G9" s="13">
        <f t="shared" si="2"/>
        <v>3.969880999999998E-3</v>
      </c>
      <c r="H9" s="13">
        <f t="shared" si="2"/>
        <v>2.4426940000000022E-3</v>
      </c>
      <c r="I9" s="13">
        <f t="shared" si="2"/>
        <v>1.8148149999999974E-3</v>
      </c>
      <c r="J9" s="13">
        <f t="shared" si="2"/>
        <v>1.4060679999999999E-3</v>
      </c>
      <c r="K9" s="13">
        <f t="shared" si="2"/>
        <v>1.5012709999999985E-3</v>
      </c>
      <c r="L9" s="13">
        <f t="shared" si="2"/>
        <v>1.5985219999999981E-3</v>
      </c>
      <c r="M9" s="13">
        <f t="shared" si="2"/>
        <v>7.2067700000000116E-4</v>
      </c>
      <c r="N9" s="13">
        <f t="shared" si="2"/>
        <v>6.8239499999999884E-4</v>
      </c>
      <c r="O9" s="13">
        <f t="shared" si="2"/>
        <v>2.4706007388333381E-4</v>
      </c>
      <c r="P9" s="13">
        <f t="shared" si="2"/>
        <v>2.4491299999999938E-4</v>
      </c>
      <c r="Q9" s="13">
        <f t="shared" si="2"/>
        <v>3.663800000000203E-5</v>
      </c>
      <c r="R9" s="13">
        <f t="shared" si="2"/>
        <v>1.4003799999999858E-4</v>
      </c>
      <c r="S9" s="13">
        <f t="shared" si="2"/>
        <v>2.6076999999999351E-5</v>
      </c>
      <c r="T9" s="13">
        <f t="shared" si="2"/>
        <v>0</v>
      </c>
      <c r="U9" s="13">
        <f t="shared" si="2"/>
        <v>0</v>
      </c>
      <c r="V9" s="13">
        <f t="shared" si="2"/>
        <v>0</v>
      </c>
      <c r="W9" s="13">
        <f t="shared" si="2"/>
        <v>0</v>
      </c>
      <c r="X9" s="13">
        <f t="shared" si="2"/>
        <v>0</v>
      </c>
      <c r="Y9" s="13">
        <f t="shared" si="2"/>
        <v>0</v>
      </c>
      <c r="Z9" s="13">
        <f t="shared" si="2"/>
        <v>0</v>
      </c>
      <c r="AA9" s="13">
        <f t="shared" si="2"/>
        <v>0</v>
      </c>
      <c r="AB9" s="13">
        <f t="shared" si="2"/>
        <v>0</v>
      </c>
      <c r="AC9" s="59"/>
      <c r="AD9" s="94">
        <f t="shared" ref="AD9:BC9" si="3">SUM(AD7:AD7)-SUM(AD8:AD8)</f>
        <v>1.3489999999999995E-3</v>
      </c>
      <c r="AE9" s="13">
        <f t="shared" si="3"/>
        <v>2.1660140000000008E-3</v>
      </c>
      <c r="AF9" s="13">
        <f t="shared" si="3"/>
        <v>1.8994690000000009E-3</v>
      </c>
      <c r="AG9" s="13">
        <f t="shared" si="3"/>
        <v>2.259681000000003E-3</v>
      </c>
      <c r="AH9" s="13">
        <f t="shared" si="3"/>
        <v>1.9027069999999965E-3</v>
      </c>
      <c r="AI9" s="13">
        <f t="shared" si="3"/>
        <v>6.9922600000000071E-4</v>
      </c>
      <c r="AJ9" s="13">
        <f t="shared" si="3"/>
        <v>1.3535229999999988E-3</v>
      </c>
      <c r="AK9" s="13">
        <f t="shared" si="3"/>
        <v>1.8347389999999984E-3</v>
      </c>
      <c r="AL9" s="13">
        <f t="shared" si="3"/>
        <v>1.4965610000000004E-3</v>
      </c>
      <c r="AM9" s="13">
        <f t="shared" si="3"/>
        <v>1.6146700000000021E-3</v>
      </c>
      <c r="AN9" s="13">
        <f t="shared" si="3"/>
        <v>1.8652799999999969E-3</v>
      </c>
      <c r="AO9" s="13">
        <f t="shared" si="3"/>
        <v>7.4630700000000161E-4</v>
      </c>
      <c r="AP9" s="13">
        <f t="shared" si="3"/>
        <v>7.0776100000000466E-4</v>
      </c>
      <c r="AQ9" s="13">
        <f t="shared" si="3"/>
        <v>3.7269800000000117E-4</v>
      </c>
      <c r="AR9" s="13">
        <f t="shared" si="3"/>
        <v>9.4151499999999694E-4</v>
      </c>
      <c r="AS9" s="13">
        <f t="shared" si="3"/>
        <v>6.2581200000000337E-4</v>
      </c>
      <c r="AT9" s="13">
        <f t="shared" si="3"/>
        <v>3.5192100000000157E-4</v>
      </c>
      <c r="AU9" s="13">
        <f t="shared" si="3"/>
        <v>4.1687299999999816E-4</v>
      </c>
      <c r="AV9" s="13">
        <f t="shared" si="3"/>
        <v>0</v>
      </c>
      <c r="AW9" s="13">
        <f t="shared" si="3"/>
        <v>0</v>
      </c>
      <c r="AX9" s="13">
        <f t="shared" si="3"/>
        <v>0</v>
      </c>
      <c r="AY9" s="13">
        <f t="shared" si="3"/>
        <v>0</v>
      </c>
      <c r="AZ9" s="13">
        <f t="shared" si="3"/>
        <v>0</v>
      </c>
      <c r="BA9" s="13">
        <f t="shared" si="3"/>
        <v>0</v>
      </c>
      <c r="BB9" s="13">
        <f t="shared" si="3"/>
        <v>0</v>
      </c>
      <c r="BC9" s="13">
        <f t="shared" si="3"/>
        <v>0</v>
      </c>
      <c r="BD9" s="108"/>
    </row>
    <row r="10" spans="1:56" ht="17.149999999999999" customHeight="1">
      <c r="B10" s="118" t="s">
        <v>94</v>
      </c>
      <c r="C10" s="69">
        <f>1/$A$1*'[1]48Imp'!B$269</f>
        <v>0</v>
      </c>
      <c r="D10" s="43">
        <f>1/$A$1*'[1]48Imp'!C$269</f>
        <v>1.03068E-4</v>
      </c>
      <c r="E10" s="43">
        <f>1/$A$1*'[1]48Imp'!D$269</f>
        <v>6.205047E-3</v>
      </c>
      <c r="F10" s="43">
        <f>1/$A$1*'[1]48Imp'!E$269</f>
        <v>1.1784099999999999E-4</v>
      </c>
      <c r="G10" s="43">
        <f>1/$A$1*'[1]48Imp'!F$269</f>
        <v>5.2947999999999995E-5</v>
      </c>
      <c r="H10" s="43">
        <f>1/$A$1*'[1]48Imp'!G$269</f>
        <v>5.9076420000000003E-3</v>
      </c>
      <c r="I10" s="43">
        <f>1/$A$1*'[1]48Imp'!H$269</f>
        <v>1.2708299999999998E-4</v>
      </c>
      <c r="J10" s="43">
        <f>1/$A$1*'[1]48Imp'!I$269</f>
        <v>1.3301E-5</v>
      </c>
      <c r="K10" s="43">
        <f>1/$A$1*'[1]48Imp'!J$269</f>
        <v>1.3833999999999997E-5</v>
      </c>
      <c r="L10" s="43">
        <f>1/$A$1*'[1]48Imp'!K$269</f>
        <v>2.7649369999999994E-3</v>
      </c>
      <c r="M10" s="43">
        <f>1/$A$1*'[1]48Imp'!L$269</f>
        <v>2.59237E-4</v>
      </c>
      <c r="N10" s="43">
        <f>1/$A$1*'[1]48Imp'!M$269</f>
        <v>1.2874589999999999E-3</v>
      </c>
      <c r="O10" s="43">
        <f>1/$A$1*'[1]48Imp'!N$269</f>
        <v>2.5036049999999999E-3</v>
      </c>
      <c r="P10" s="43">
        <f>1/$A$1*'[1]48Imp'!O$269</f>
        <v>7.9074899999999999E-4</v>
      </c>
      <c r="Q10" s="43">
        <f>1/$A$1*'[1]48Imp'!P$269</f>
        <v>1.3895699999999999E-4</v>
      </c>
      <c r="R10" s="43">
        <f>1/$A$1*'[1]48Imp'!Q$269</f>
        <v>5.0321000000000002E-5</v>
      </c>
      <c r="S10" s="43">
        <f>1/$A$1*'[1]48Imp'!R$269</f>
        <v>1.4438599999999996E-4</v>
      </c>
      <c r="T10" s="43">
        <f>1/$A$1*'[1]48Imp'!S$269</f>
        <v>1.3123309999999999E-3</v>
      </c>
      <c r="U10" s="43">
        <f>1/$A$1*'[1]48Imp'!T$269</f>
        <v>0</v>
      </c>
      <c r="V10" s="43">
        <f>1/$A$1*'[1]48Imp'!U$269</f>
        <v>0</v>
      </c>
      <c r="W10" s="43">
        <f>1/$A$1*'[1]48Imp'!V$269</f>
        <v>0</v>
      </c>
      <c r="X10" s="43">
        <f>1/$A$1*'[1]48Imp'!W$269</f>
        <v>0</v>
      </c>
      <c r="Y10" s="43">
        <f>1/$A$1*'[1]48Imp'!X$269</f>
        <v>0</v>
      </c>
      <c r="Z10" s="43">
        <f>1/$A$1*'[1]48Imp'!Y$269</f>
        <v>0</v>
      </c>
      <c r="AA10" s="43">
        <f>1/$A$1*'[1]48Imp'!Z$269</f>
        <v>0</v>
      </c>
      <c r="AB10" s="43">
        <f>1/$A$1*'[1]48Imp'!AA$269</f>
        <v>0</v>
      </c>
      <c r="AC10" s="59"/>
      <c r="AD10" s="69">
        <f>1/1000*'[1]48Imp'!AB$269</f>
        <v>0</v>
      </c>
      <c r="AE10" s="43">
        <f>1/1000*'[1]48Imp'!AC$269</f>
        <v>1.8702599999999997E-4</v>
      </c>
      <c r="AF10" s="43">
        <f>1/1000*'[1]48Imp'!AD$269</f>
        <v>1.3728589999999999E-3</v>
      </c>
      <c r="AG10" s="43">
        <f>1/1000*'[1]48Imp'!AE$269</f>
        <v>2.4193600000000002E-4</v>
      </c>
      <c r="AH10" s="43">
        <f>1/1000*'[1]48Imp'!AF$269</f>
        <v>3.9323999999999991E-5</v>
      </c>
      <c r="AI10" s="43">
        <f>1/1000*'[1]48Imp'!AG$269</f>
        <v>1.1830000000000002E-6</v>
      </c>
      <c r="AJ10" s="43">
        <f>1/1000*'[1]48Imp'!AH$269</f>
        <v>2.3626699999999999E-4</v>
      </c>
      <c r="AK10" s="43">
        <f>1/1000*'[1]48Imp'!AI$269</f>
        <v>2.3180600000000001E-4</v>
      </c>
      <c r="AL10" s="43">
        <f>1/1000*'[1]48Imp'!AJ$269</f>
        <v>0</v>
      </c>
      <c r="AM10" s="43">
        <f>1/1000*'[1]48Imp'!AK$269</f>
        <v>1.8652589999999998E-3</v>
      </c>
      <c r="AN10" s="43">
        <f>1/1000*'[1]48Imp'!AL$269</f>
        <v>7.5282999999999991E-4</v>
      </c>
      <c r="AO10" s="43">
        <f>1/1000*'[1]48Imp'!AM$269</f>
        <v>5.3370900000000005E-4</v>
      </c>
      <c r="AP10" s="43">
        <f>1/1000*'[1]48Imp'!AN$269</f>
        <v>2.8385349999999997E-3</v>
      </c>
      <c r="AQ10" s="43">
        <f>1/1000*'[1]48Imp'!AO$269</f>
        <v>5.9525300000000001E-4</v>
      </c>
      <c r="AR10" s="43">
        <f>1/1000*'[1]48Imp'!AP$269</f>
        <v>3.7916400000000003E-4</v>
      </c>
      <c r="AS10" s="43">
        <f>1/1000*'[1]48Imp'!AQ$269</f>
        <v>4.71516E-4</v>
      </c>
      <c r="AT10" s="43">
        <f>1/1000*'[1]48Imp'!AR$269</f>
        <v>4.9593400000000007E-4</v>
      </c>
      <c r="AU10" s="43">
        <f>1/1000*'[1]48Imp'!AS$269</f>
        <v>5.2047600000000008E-4</v>
      </c>
      <c r="AV10" s="43">
        <f>1/1000*'[1]48Imp'!AT$269</f>
        <v>0</v>
      </c>
      <c r="AW10" s="43">
        <f>1/1000*'[1]48Imp'!AU$269</f>
        <v>0</v>
      </c>
      <c r="AX10" s="43">
        <f>1/1000*'[1]48Imp'!AV$269</f>
        <v>0</v>
      </c>
      <c r="AY10" s="43">
        <f>1/1000*'[1]48Imp'!AW$269</f>
        <v>0</v>
      </c>
      <c r="AZ10" s="43">
        <f>1/1000*'[1]48Imp'!AX$269</f>
        <v>0</v>
      </c>
      <c r="BA10" s="43">
        <f>1/1000*'[1]48Imp'!AY$269</f>
        <v>0</v>
      </c>
      <c r="BB10" s="43">
        <f>1/1000*'[1]48Imp'!AZ$269</f>
        <v>0</v>
      </c>
      <c r="BC10" s="43">
        <f>1/1000*'[1]48Imp'!BA$269</f>
        <v>0</v>
      </c>
      <c r="BD10" s="108"/>
    </row>
    <row r="11" spans="1:56" ht="17.149999999999999" customHeight="1">
      <c r="B11" s="119" t="s">
        <v>84</v>
      </c>
      <c r="C11" s="89">
        <f>1/$A$1*'[1]48Imp'!B$267</f>
        <v>0.25043462871428562</v>
      </c>
      <c r="D11" s="44">
        <f>1/$A$1*'[1]48Imp'!C$267</f>
        <v>0.30371050159999996</v>
      </c>
      <c r="E11" s="44">
        <f>1/$A$1*'[1]48Imp'!D$267</f>
        <v>0.37300338357142859</v>
      </c>
      <c r="F11" s="44">
        <f>1/$A$1*'[1]48Imp'!E$267</f>
        <v>0.44128399185714279</v>
      </c>
      <c r="G11" s="44">
        <f>1/$A$1*'[1]48Imp'!F$267</f>
        <v>0.50242029551428569</v>
      </c>
      <c r="H11" s="44">
        <f>1/$A$1*'[1]48Imp'!G$267</f>
        <v>0.58296342557142855</v>
      </c>
      <c r="I11" s="44">
        <f>1/$A$1*'[1]48Imp'!H$267</f>
        <v>0.70725326401428568</v>
      </c>
      <c r="J11" s="44">
        <f>1/$A$1*'[1]48Imp'!I$267</f>
        <v>0.89243209828571424</v>
      </c>
      <c r="K11" s="44">
        <f>1/$A$1*'[1]48Imp'!J$267</f>
        <v>0.91677074971428552</v>
      </c>
      <c r="L11" s="44">
        <f>1/$A$1*'[1]48Imp'!K$267</f>
        <v>1.0577637251428573</v>
      </c>
      <c r="M11" s="44">
        <f>1/$A$1*'[1]48Imp'!L$267</f>
        <v>1.0585310524285718</v>
      </c>
      <c r="N11" s="44">
        <f>1/$A$1*'[1]48Imp'!M$267</f>
        <v>1.0580267165714285</v>
      </c>
      <c r="O11" s="44">
        <f>1/$A$1*'[1]48Imp'!N$267</f>
        <v>1.2015610905714285</v>
      </c>
      <c r="P11" s="44">
        <f>1/$A$1*'[1]48Imp'!O$267</f>
        <v>1.4337957430714283</v>
      </c>
      <c r="Q11" s="32">
        <f>1/$A$1*'[1]48Imp'!P$267</f>
        <v>1.5292742179999999</v>
      </c>
      <c r="R11" s="32">
        <f>1/$A$1*'[1]48Imp'!Q$267</f>
        <v>1.6787259805714285</v>
      </c>
      <c r="S11" s="32">
        <f>1/$A$1*'[1]48Imp'!R$267</f>
        <v>2.0632501199999997</v>
      </c>
      <c r="T11" s="32">
        <f>1/$A$1*'[1]48Imp'!S$267</f>
        <v>1.2988198521428569</v>
      </c>
      <c r="U11" s="32">
        <f>1/$A$1*'[1]48Imp'!T$267</f>
        <v>0</v>
      </c>
      <c r="V11" s="32">
        <f>1/$A$1*'[1]48Imp'!U$267</f>
        <v>0</v>
      </c>
      <c r="W11" s="32">
        <f>1/$A$1*'[1]48Imp'!V$267</f>
        <v>0</v>
      </c>
      <c r="X11" s="32">
        <f>1/$A$1*'[1]48Imp'!W$267</f>
        <v>0</v>
      </c>
      <c r="Y11" s="32">
        <f>1/$A$1*'[1]48Imp'!X$267</f>
        <v>0</v>
      </c>
      <c r="Z11" s="32">
        <f>1/$A$1*'[1]48Imp'!Y$267</f>
        <v>0</v>
      </c>
      <c r="AA11" s="32">
        <f>1/$A$1*'[1]48Imp'!Z$267</f>
        <v>0</v>
      </c>
      <c r="AB11" s="32">
        <f>1/$A$1*'[1]48Imp'!AA$267</f>
        <v>0</v>
      </c>
      <c r="AC11" s="95"/>
      <c r="AD11" s="89">
        <f>1/1000*'[1]48Imp'!AB$267</f>
        <v>0.20367299999999997</v>
      </c>
      <c r="AE11" s="44">
        <f>1/1000*'[1]48Imp'!AC$267</f>
        <v>0.23285321499999997</v>
      </c>
      <c r="AF11" s="44">
        <f>1/1000*'[1]48Imp'!AD$267</f>
        <v>0.31145536599999996</v>
      </c>
      <c r="AG11" s="44">
        <f>1/1000*'[1]48Imp'!AE$267</f>
        <v>0.39948657900000001</v>
      </c>
      <c r="AH11" s="44">
        <f>1/1000*'[1]48Imp'!AF$267</f>
        <v>0.44836967400000005</v>
      </c>
      <c r="AI11" s="44">
        <f>1/1000*'[1]48Imp'!AG$267</f>
        <v>0.51924273899999995</v>
      </c>
      <c r="AJ11" s="44">
        <f>1/1000*'[1]48Imp'!AH$267</f>
        <v>0.63567797700000006</v>
      </c>
      <c r="AK11" s="44">
        <f>1/1000*'[1]48Imp'!AI$267</f>
        <v>0.79133375800000005</v>
      </c>
      <c r="AL11" s="44">
        <f>1/1000*'[1]48Imp'!AJ$267</f>
        <v>0.68265356099999996</v>
      </c>
      <c r="AM11" s="44">
        <f>1/1000*'[1]48Imp'!AK$267</f>
        <v>1.0131874270000001</v>
      </c>
      <c r="AN11" s="44">
        <f>1/1000*'[1]48Imp'!AL$267</f>
        <v>1.18755604</v>
      </c>
      <c r="AO11" s="44">
        <f>1/1000*'[1]48Imp'!AM$267</f>
        <v>1.3135366230000001</v>
      </c>
      <c r="AP11" s="44">
        <f>1/1000*'[1]48Imp'!AN$267</f>
        <v>1.3996561780000001</v>
      </c>
      <c r="AQ11" s="44">
        <f>1/1000*'[1]48Imp'!AO$267</f>
        <v>1.5136668199999996</v>
      </c>
      <c r="AR11" s="44">
        <f>1/1000*'[1]48Imp'!AP$267</f>
        <v>1.705598561</v>
      </c>
      <c r="AS11" s="44">
        <f>1/1000*'[1]48Imp'!AQ$267</f>
        <v>1.7733074990000004</v>
      </c>
      <c r="AT11" s="44">
        <f>1/1000*'[1]48Imp'!AR$267</f>
        <v>1.9027249259999999</v>
      </c>
      <c r="AU11" s="44">
        <f>1/1000*'[1]48Imp'!AS$267</f>
        <v>2.1012643020000001</v>
      </c>
      <c r="AV11" s="44">
        <f>1/1000*'[1]48Imp'!AT$267</f>
        <v>0</v>
      </c>
      <c r="AW11" s="44">
        <f>1/1000*'[1]48Imp'!AU$267</f>
        <v>0</v>
      </c>
      <c r="AX11" s="44">
        <f>1/1000*'[1]48Imp'!AV$267</f>
        <v>0</v>
      </c>
      <c r="AY11" s="44">
        <f>1/1000*'[1]48Imp'!AW$267</f>
        <v>0</v>
      </c>
      <c r="AZ11" s="44">
        <f>1/1000*'[1]48Imp'!AX$267</f>
        <v>0</v>
      </c>
      <c r="BA11" s="44">
        <f>1/1000*'[1]48Imp'!AY$267</f>
        <v>0</v>
      </c>
      <c r="BB11" s="44">
        <f>1/1000*'[1]48Imp'!AZ$267</f>
        <v>0</v>
      </c>
      <c r="BC11" s="44">
        <f>1/1000*'[1]48Imp'!BA$267</f>
        <v>0</v>
      </c>
      <c r="BD11" s="108"/>
    </row>
    <row r="12" spans="1:56">
      <c r="B12" s="115" t="s">
        <v>40</v>
      </c>
      <c r="C12" s="70">
        <f>1/$A$1*(SUM('[1]48Imp'!B$47:B$47)+SUM('[1]48Imp'!B$105:B$105))</f>
        <v>1.3122296999999993E-2</v>
      </c>
      <c r="D12" s="16">
        <f>1/$A$1*(SUM('[1]48Imp'!C$47:C$47)+SUM('[1]48Imp'!C$105:C$105))</f>
        <v>1.028783E-2</v>
      </c>
      <c r="E12" s="16">
        <f>1/$A$1*(SUM('[1]48Imp'!D$47:D$47)+SUM('[1]48Imp'!D$105:D$105))</f>
        <v>1.8741935999999997E-2</v>
      </c>
      <c r="F12" s="16">
        <f>1/$A$1*(SUM('[1]48Imp'!E$47:E$47)+SUM('[1]48Imp'!E$105:E$105))</f>
        <v>1.9939691999999995E-2</v>
      </c>
      <c r="G12" s="16">
        <f>1/$A$1*(SUM('[1]48Imp'!F$47:F$47)+SUM('[1]48Imp'!F$105:F$105))</f>
        <v>2.1541381999999998E-2</v>
      </c>
      <c r="H12" s="16">
        <f>1/$A$1*(SUM('[1]48Imp'!G$47:G$47)+SUM('[1]48Imp'!G$105:G$105))</f>
        <v>3.6306371999999996E-2</v>
      </c>
      <c r="I12" s="16">
        <f>1/$A$1*(SUM('[1]48Imp'!H$47:H$47)+SUM('[1]48Imp'!H$105:H$105))</f>
        <v>4.5567075999999984E-2</v>
      </c>
      <c r="J12" s="16">
        <f>1/$A$1*(SUM('[1]48Imp'!I$47:I$47)+SUM('[1]48Imp'!I$105:I$105))</f>
        <v>9.9576340999999985E-2</v>
      </c>
      <c r="K12" s="16">
        <f>1/$A$1*(SUM('[1]48Imp'!J$47:J$47)+SUM('[1]48Imp'!J$105:J$105))</f>
        <v>0.10191762700000001</v>
      </c>
      <c r="L12" s="16">
        <f>1/$A$1*(SUM('[1]48Imp'!K$47:K$47)+SUM('[1]48Imp'!K$105:K$105))</f>
        <v>8.4306139000000058E-2</v>
      </c>
      <c r="M12" s="16">
        <f>1/$A$1*(SUM('[1]48Imp'!L$47:L$47)+SUM('[1]48Imp'!L$105:L$105))</f>
        <v>9.8557920000000021E-2</v>
      </c>
      <c r="N12" s="16">
        <f>1/$A$1*(SUM('[1]48Imp'!M$47:M$47)+SUM('[1]48Imp'!M$105:M$105))</f>
        <v>0.11052811400000001</v>
      </c>
      <c r="O12" s="16">
        <f>1/$A$1*(SUM('[1]48Imp'!N$47:N$47)+SUM('[1]48Imp'!N$105:N$105))</f>
        <v>0.13534641300000005</v>
      </c>
      <c r="P12" s="16">
        <f>1/$A$1*(SUM('[1]48Imp'!O$47:O$47)+SUM('[1]48Imp'!O$105:O$105))</f>
        <v>0.1983597309999999</v>
      </c>
      <c r="Q12" s="16">
        <f>1/$A$1*(SUM('[1]48Imp'!P$47:P$47)+SUM('[1]48Imp'!P$105:P$105))</f>
        <v>0.29125024799999999</v>
      </c>
      <c r="R12" s="16">
        <f>1/$A$1*(SUM('[1]48Imp'!Q$47:Q$47)+SUM('[1]48Imp'!Q$105:Q$105))</f>
        <v>0.37303190100000011</v>
      </c>
      <c r="S12" s="16">
        <f>1/$A$1*(SUM('[1]48Imp'!R$47:R$47)+SUM('[1]48Imp'!R$105:R$105))</f>
        <v>0.48730418300000022</v>
      </c>
      <c r="T12" s="16">
        <f>1/$A$1*(SUM('[1]48Imp'!S$47:S$47)+SUM('[1]48Imp'!S$105:S$105))</f>
        <v>0.4507677140000001</v>
      </c>
      <c r="U12" s="16">
        <f>1/$A$1*(SUM('[1]48Imp'!T$47:T$47)+SUM('[1]48Imp'!T$105:T$105))</f>
        <v>0</v>
      </c>
      <c r="V12" s="16">
        <f>1/$A$1*(SUM('[1]48Imp'!U$47:U$47)+SUM('[1]48Imp'!U$105:U$105))</f>
        <v>0</v>
      </c>
      <c r="W12" s="16">
        <f>1/$A$1*(SUM('[1]48Imp'!V$47:V$47)+SUM('[1]48Imp'!V$105:V$105))</f>
        <v>0</v>
      </c>
      <c r="X12" s="16">
        <f>1/$A$1*(SUM('[1]48Imp'!W$47:W$47)+SUM('[1]48Imp'!W$105:W$105))</f>
        <v>0</v>
      </c>
      <c r="Y12" s="16">
        <f>1/$A$1*(SUM('[1]48Imp'!X$47:X$47)+SUM('[1]48Imp'!X$105:X$105))</f>
        <v>0</v>
      </c>
      <c r="Z12" s="16">
        <f>1/$A$1*(SUM('[1]48Imp'!Y$47:Y$47)+SUM('[1]48Imp'!Y$105:Y$105))</f>
        <v>0</v>
      </c>
      <c r="AA12" s="16">
        <f>1/$A$1*(SUM('[1]48Imp'!Z$47:Z$47)+SUM('[1]48Imp'!Z$105:Z$105))</f>
        <v>0</v>
      </c>
      <c r="AB12" s="16">
        <f>1/$A$1*(SUM('[1]48Imp'!AA$47:AA$47)+SUM('[1]48Imp'!AA$105:AA$105))</f>
        <v>0</v>
      </c>
      <c r="AC12" s="59"/>
      <c r="AD12" s="16">
        <f>1/1000*(SUM('[1]48Imp'!AB$47:AB$47)+SUM('[1]48Imp'!AB$105:AB$105))</f>
        <v>1.7578E-2</v>
      </c>
      <c r="AE12" s="16">
        <f>1/1000*(SUM('[1]48Imp'!AC$47:AC$47)+SUM('[1]48Imp'!AC$105:AC$105))</f>
        <v>1.9246591000000004E-2</v>
      </c>
      <c r="AF12" s="16">
        <f>1/1000*(SUM('[1]48Imp'!AD$47:AD$47)+SUM('[1]48Imp'!AD$105:AD$105))</f>
        <v>4.0323977999999996E-2</v>
      </c>
      <c r="AG12" s="16">
        <f>1/1000*(SUM('[1]48Imp'!AE$47:AE$47)+SUM('[1]48Imp'!AE$105:AE$105))</f>
        <v>4.9740880000000001E-2</v>
      </c>
      <c r="AH12" s="16">
        <f>1/1000*(SUM('[1]48Imp'!AF$47:AF$47)+SUM('[1]48Imp'!AF$105:AF$105))</f>
        <v>5.3079216000000005E-2</v>
      </c>
      <c r="AI12" s="16">
        <f>1/1000*(SUM('[1]48Imp'!AG$47:AG$47)+SUM('[1]48Imp'!AG$105:AG$105))</f>
        <v>7.1260789999999991E-2</v>
      </c>
      <c r="AJ12" s="16">
        <f>1/1000*(SUM('[1]48Imp'!AH$47:AH$47)+SUM('[1]48Imp'!AH$105:AH$105))</f>
        <v>9.6513278000000008E-2</v>
      </c>
      <c r="AK12" s="16">
        <f>1/1000*(SUM('[1]48Imp'!AI$47:AI$47)+SUM('[1]48Imp'!AI$105:AI$105))</f>
        <v>0.14339890600000002</v>
      </c>
      <c r="AL12" s="16">
        <f>1/1000*(SUM('[1]48Imp'!AJ$47:AJ$47)+SUM('[1]48Imp'!AJ$105:AJ$105))</f>
        <v>6.5554825999999997E-2</v>
      </c>
      <c r="AM12" s="16">
        <f>1/1000*(SUM('[1]48Imp'!AK$47:AK$47)+SUM('[1]48Imp'!AK$105:AK$105))</f>
        <v>0.16950369599999998</v>
      </c>
      <c r="AN12" s="16">
        <f>1/1000*(SUM('[1]48Imp'!AL$47:AL$47)+SUM('[1]48Imp'!AL$105:AL$105))</f>
        <v>0.21453321</v>
      </c>
      <c r="AO12" s="16">
        <f>1/1000*(SUM('[1]48Imp'!AM$47:AM$47)+SUM('[1]48Imp'!AM$105:AM$105))</f>
        <v>0.239993967</v>
      </c>
      <c r="AP12" s="16">
        <f>1/1000*(SUM('[1]48Imp'!AN$47:AN$47)+SUM('[1]48Imp'!AN$105:AN$105))</f>
        <v>0.28693714300000001</v>
      </c>
      <c r="AQ12" s="16">
        <f>1/1000*(SUM('[1]48Imp'!AO$47:AO$47)+SUM('[1]48Imp'!AO$105:AO$105))</f>
        <v>0.35755208499999996</v>
      </c>
      <c r="AR12" s="16">
        <f>1/1000*(SUM('[1]48Imp'!AP$47:AP$47)+SUM('[1]48Imp'!AP$105:AP$105))</f>
        <v>0.45176857899999995</v>
      </c>
      <c r="AS12" s="16">
        <f>1/1000*(SUM('[1]48Imp'!AQ$47:AQ$47)+SUM('[1]48Imp'!AQ$105:AQ$105))</f>
        <v>0.51855029900000005</v>
      </c>
      <c r="AT12" s="16">
        <f>1/1000*(SUM('[1]48Imp'!AR$47:AR$47)+SUM('[1]48Imp'!AR$105:AR$105))</f>
        <v>0.60572115699999995</v>
      </c>
      <c r="AU12" s="16">
        <f>1/1000*(SUM('[1]48Imp'!AS$47:AS$47)+SUM('[1]48Imp'!AS$105:AS$105))</f>
        <v>0.65421378599999991</v>
      </c>
      <c r="AV12" s="16">
        <f>1/1000*(SUM('[1]48Imp'!AT$47:AT$47)+SUM('[1]48Imp'!AT$105:AT$105))</f>
        <v>0</v>
      </c>
      <c r="AW12" s="16">
        <f>1/1000*(SUM('[1]48Imp'!AU$47:AU$47)+SUM('[1]48Imp'!AU$105:AU$105))</f>
        <v>0</v>
      </c>
      <c r="AX12" s="16">
        <f>1/1000*(SUM('[1]48Imp'!AV$47:AV$47)+SUM('[1]48Imp'!AV$105:AV$105))</f>
        <v>0</v>
      </c>
      <c r="AY12" s="16">
        <f>1/1000*(SUM('[1]48Imp'!AW$47:AW$47)+SUM('[1]48Imp'!AW$105:AW$105))</f>
        <v>0</v>
      </c>
      <c r="AZ12" s="16">
        <f>1/1000*(SUM('[1]48Imp'!AX$47:AX$47)+SUM('[1]48Imp'!AX$105:AX$105))</f>
        <v>0</v>
      </c>
      <c r="BA12" s="16">
        <f>1/1000*(SUM('[1]48Imp'!AY$47:AY$47)+SUM('[1]48Imp'!AY$105:AY$105))</f>
        <v>0</v>
      </c>
      <c r="BB12" s="16">
        <f>1/1000*(SUM('[1]48Imp'!AZ$47:AZ$47)+SUM('[1]48Imp'!AZ$105:AZ$105))</f>
        <v>0</v>
      </c>
      <c r="BC12" s="16">
        <f>1/1000*(SUM('[1]48Imp'!BA$47:BA$47)+SUM('[1]48Imp'!BA$105:BA$105))</f>
        <v>0</v>
      </c>
      <c r="BD12" s="108"/>
    </row>
    <row r="13" spans="1:56">
      <c r="B13" s="115" t="s">
        <v>24</v>
      </c>
      <c r="C13" s="16">
        <f>1/$A$1*'[1]48Imp'!B$109</f>
        <v>4.8892924999999997E-2</v>
      </c>
      <c r="D13" s="12">
        <f>1/$A$1*'[1]48Imp'!C$109</f>
        <v>5.3226879999999997E-2</v>
      </c>
      <c r="E13" s="12">
        <f>1/$A$1*'[1]48Imp'!D$109</f>
        <v>7.5643798999999998E-2</v>
      </c>
      <c r="F13" s="12">
        <f>1/$A$1*'[1]48Imp'!E$109</f>
        <v>7.6686751999999997E-2</v>
      </c>
      <c r="G13" s="12">
        <f>1/$A$1*'[1]48Imp'!F$109</f>
        <v>0.10814553799999999</v>
      </c>
      <c r="H13" s="12">
        <f>1/$A$1*'[1]48Imp'!G$109</f>
        <v>0.107873735</v>
      </c>
      <c r="I13" s="12">
        <f>1/$A$1*'[1]48Imp'!H$109</f>
        <v>0.14764271399999998</v>
      </c>
      <c r="J13" s="12">
        <f>1/$A$1*'[1]48Imp'!I$109</f>
        <v>0.18593061999999999</v>
      </c>
      <c r="K13" s="12">
        <f>1/$A$1*'[1]48Imp'!J$109</f>
        <v>0.18638146900000002</v>
      </c>
      <c r="L13" s="12">
        <f>1/$A$1*'[1]48Imp'!K$109</f>
        <v>0.24692985299999998</v>
      </c>
      <c r="M13" s="12">
        <f>1/$A$1*'[1]48Imp'!L$109</f>
        <v>0.29990797499999999</v>
      </c>
      <c r="N13" s="12">
        <f>1/$A$1*'[1]48Imp'!M$109</f>
        <v>0.28784268999999996</v>
      </c>
      <c r="O13" s="12">
        <f>1/$A$1*'[1]48Imp'!N$109</f>
        <v>0.30690198799999996</v>
      </c>
      <c r="P13" s="12">
        <f>1/$A$1*'[1]48Imp'!O$109</f>
        <v>0.35610060399999999</v>
      </c>
      <c r="Q13" s="12">
        <f>1/$A$1*'[1]48Imp'!P$109</f>
        <v>0.34327972199999995</v>
      </c>
      <c r="R13" s="12">
        <f>1/$A$1*'[1]48Imp'!Q$109</f>
        <v>0.33149660799999997</v>
      </c>
      <c r="S13" s="12">
        <f>1/$A$1*'[1]48Imp'!R$109</f>
        <v>0.26956398099999995</v>
      </c>
      <c r="T13" s="12">
        <f>1/$A$1*'[1]48Imp'!S$109</f>
        <v>0.24392081199999996</v>
      </c>
      <c r="U13" s="12">
        <f>1/$A$1*'[1]48Imp'!T$109</f>
        <v>0</v>
      </c>
      <c r="V13" s="12">
        <f>1/$A$1*'[1]48Imp'!U$109</f>
        <v>0</v>
      </c>
      <c r="W13" s="12">
        <f>1/$A$1*'[1]48Imp'!V$109</f>
        <v>0</v>
      </c>
      <c r="X13" s="12">
        <f>1/$A$1*'[1]48Imp'!W$109</f>
        <v>0</v>
      </c>
      <c r="Y13" s="12">
        <f>1/$A$1*'[1]48Imp'!X$109</f>
        <v>0</v>
      </c>
      <c r="Z13" s="12">
        <f>1/$A$1*'[1]48Imp'!Y$109</f>
        <v>0</v>
      </c>
      <c r="AA13" s="12">
        <f>1/$A$1*'[1]48Imp'!Z$109</f>
        <v>0</v>
      </c>
      <c r="AB13" s="12">
        <f>1/$A$1*'[1]48Imp'!AA$109</f>
        <v>0</v>
      </c>
      <c r="AC13" s="59"/>
      <c r="AD13" s="16">
        <f>1/1000*'[1]48Imp'!AB$109</f>
        <v>2.9111999999999999E-2</v>
      </c>
      <c r="AE13" s="12">
        <f>1/1000*'[1]48Imp'!AC$109</f>
        <v>2.4537077999999997E-2</v>
      </c>
      <c r="AF13" s="12">
        <f>1/1000*'[1]48Imp'!AD$109</f>
        <v>3.3563221999999997E-2</v>
      </c>
      <c r="AG13" s="12">
        <f>1/1000*'[1]48Imp'!AE$109</f>
        <v>4.5223689000000004E-2</v>
      </c>
      <c r="AH13" s="12">
        <f>1/1000*'[1]48Imp'!AF$109</f>
        <v>6.8528779999999997E-2</v>
      </c>
      <c r="AI13" s="12">
        <f>1/1000*'[1]48Imp'!AG$109</f>
        <v>6.9350282999999999E-2</v>
      </c>
      <c r="AJ13" s="12">
        <f>1/1000*'[1]48Imp'!AH$109</f>
        <v>8.8339050000000002E-2</v>
      </c>
      <c r="AK13" s="12">
        <f>1/1000*'[1]48Imp'!AI$109</f>
        <v>0.124251522</v>
      </c>
      <c r="AL13" s="12">
        <f>1/1000*'[1]48Imp'!AJ$109</f>
        <v>0.124673521</v>
      </c>
      <c r="AM13" s="12">
        <f>1/1000*'[1]48Imp'!AK$109</f>
        <v>0.16189742200000001</v>
      </c>
      <c r="AN13" s="12">
        <f>1/1000*'[1]48Imp'!AL$109</f>
        <v>0.22871936000000001</v>
      </c>
      <c r="AO13" s="12">
        <f>1/1000*'[1]48Imp'!AM$109</f>
        <v>0.26191225099999998</v>
      </c>
      <c r="AP13" s="12">
        <f>1/1000*'[1]48Imp'!AN$109</f>
        <v>0.25150324499999999</v>
      </c>
      <c r="AQ13" s="12">
        <f>1/1000*'[1]48Imp'!AO$109</f>
        <v>0.27119649099999998</v>
      </c>
      <c r="AR13" s="12">
        <f>1/1000*'[1]48Imp'!AP$109</f>
        <v>0.24891485999999999</v>
      </c>
      <c r="AS13" s="12">
        <f>1/1000*'[1]48Imp'!AQ$109</f>
        <v>0.22637453700000001</v>
      </c>
      <c r="AT13" s="12">
        <f>1/1000*'[1]48Imp'!AR$109</f>
        <v>0.19872088700000001</v>
      </c>
      <c r="AU13" s="12">
        <f>1/1000*'[1]48Imp'!AS$109</f>
        <v>0.216623383</v>
      </c>
      <c r="AV13" s="12">
        <f>1/1000*'[1]48Imp'!AT$109</f>
        <v>0</v>
      </c>
      <c r="AW13" s="12">
        <f>1/1000*'[1]48Imp'!AU$109</f>
        <v>0</v>
      </c>
      <c r="AX13" s="12">
        <f>1/1000*'[1]48Imp'!AV$109</f>
        <v>0</v>
      </c>
      <c r="AY13" s="12">
        <f>1/1000*'[1]48Imp'!AW$109</f>
        <v>0</v>
      </c>
      <c r="AZ13" s="12">
        <f>1/1000*'[1]48Imp'!AX$109</f>
        <v>0</v>
      </c>
      <c r="BA13" s="12">
        <f>1/1000*'[1]48Imp'!AY$109</f>
        <v>0</v>
      </c>
      <c r="BB13" s="12">
        <f>1/1000*'[1]48Imp'!AZ$109</f>
        <v>0</v>
      </c>
      <c r="BC13" s="12">
        <f>1/1000*'[1]48Imp'!BA$109</f>
        <v>0</v>
      </c>
      <c r="BD13" s="108"/>
    </row>
    <row r="14" spans="1:56">
      <c r="B14" s="115" t="s">
        <v>65</v>
      </c>
      <c r="C14" s="16">
        <f>1/$A$1*'[1]48Imp'!B$116</f>
        <v>1.7318871999999999E-2</v>
      </c>
      <c r="D14" s="12">
        <f>1/$A$1*'[1]48Imp'!C$116</f>
        <v>2.2993630000000008E-2</v>
      </c>
      <c r="E14" s="12">
        <f>1/$A$1*'[1]48Imp'!D$116</f>
        <v>2.9378305000000007E-2</v>
      </c>
      <c r="F14" s="12">
        <f>1/$A$1*'[1]48Imp'!E$116</f>
        <v>3.2008052000000002E-2</v>
      </c>
      <c r="G14" s="12">
        <f>1/$A$1*'[1]48Imp'!F$116</f>
        <v>2.704996799999999E-2</v>
      </c>
      <c r="H14" s="12">
        <f>1/$A$1*'[1]48Imp'!G$116</f>
        <v>2.7373393000000013E-2</v>
      </c>
      <c r="I14" s="12">
        <f>1/$A$1*'[1]48Imp'!H$116</f>
        <v>3.4291485999999989E-2</v>
      </c>
      <c r="J14" s="12">
        <f>1/$A$1*'[1]48Imp'!I$116</f>
        <v>4.3154880000000007E-2</v>
      </c>
      <c r="K14" s="12">
        <f>1/$A$1*'[1]48Imp'!J$116</f>
        <v>4.8954776000000005E-2</v>
      </c>
      <c r="L14" s="12">
        <f>1/$A$1*'[1]48Imp'!K$116</f>
        <v>4.0879330999999984E-2</v>
      </c>
      <c r="M14" s="12">
        <f>1/$A$1*'[1]48Imp'!L$116</f>
        <v>6.3929154000000002E-2</v>
      </c>
      <c r="N14" s="12">
        <f>1/$A$1*'[1]48Imp'!M$116</f>
        <v>4.4481699999999992E-2</v>
      </c>
      <c r="O14" s="12">
        <f>1/$A$1*'[1]48Imp'!N$116</f>
        <v>5.2592184E-2</v>
      </c>
      <c r="P14" s="12">
        <f>1/$A$1*'[1]48Imp'!O$116</f>
        <v>8.4626747999999974E-2</v>
      </c>
      <c r="Q14" s="12">
        <f>1/$A$1*'[1]48Imp'!P$116</f>
        <v>0.12066266199999998</v>
      </c>
      <c r="R14" s="12">
        <f>1/$A$1*'[1]48Imp'!Q$116</f>
        <v>0.16240796099999999</v>
      </c>
      <c r="S14" s="12">
        <f>1/$A$1*'[1]48Imp'!R$116</f>
        <v>0.2078306339999999</v>
      </c>
      <c r="T14" s="12">
        <f>1/$A$1*'[1]48Imp'!S$116</f>
        <v>0.24420481499999994</v>
      </c>
      <c r="U14" s="12">
        <f>1/$A$1*'[1]48Imp'!T$116</f>
        <v>0</v>
      </c>
      <c r="V14" s="12">
        <f>1/$A$1*'[1]48Imp'!U$116</f>
        <v>0</v>
      </c>
      <c r="W14" s="12">
        <f>1/$A$1*'[1]48Imp'!V$116</f>
        <v>0</v>
      </c>
      <c r="X14" s="12">
        <f>1/$A$1*'[1]48Imp'!W$116</f>
        <v>0</v>
      </c>
      <c r="Y14" s="12">
        <f>1/$A$1*'[1]48Imp'!X$116</f>
        <v>0</v>
      </c>
      <c r="Z14" s="12">
        <f>1/$A$1*'[1]48Imp'!Y$116</f>
        <v>0</v>
      </c>
      <c r="AA14" s="12">
        <f>1/$A$1*'[1]48Imp'!Z$116</f>
        <v>0</v>
      </c>
      <c r="AB14" s="12">
        <f>1/$A$1*'[1]48Imp'!AA$116</f>
        <v>0</v>
      </c>
      <c r="AC14" s="59"/>
      <c r="AD14" s="16">
        <f>1/1000*'[1]48Imp'!AB$116</f>
        <v>2.3611999999999998E-2</v>
      </c>
      <c r="AE14" s="12">
        <f>1/1000*'[1]48Imp'!AC$116</f>
        <v>2.5428939000000001E-2</v>
      </c>
      <c r="AF14" s="12">
        <f>1/1000*'[1]48Imp'!AD$116</f>
        <v>3.5874499000000004E-2</v>
      </c>
      <c r="AG14" s="12">
        <f>1/1000*'[1]48Imp'!AE$116</f>
        <v>3.7067350999999998E-2</v>
      </c>
      <c r="AH14" s="12">
        <f>1/1000*'[1]48Imp'!AF$116</f>
        <v>3.7834415000000003E-2</v>
      </c>
      <c r="AI14" s="12">
        <f>1/1000*'[1]48Imp'!AG$116</f>
        <v>4.5340423000000005E-2</v>
      </c>
      <c r="AJ14" s="12">
        <f>1/1000*'[1]48Imp'!AH$116</f>
        <v>6.6832071000000007E-2</v>
      </c>
      <c r="AK14" s="12">
        <f>1/1000*'[1]48Imp'!AI$116</f>
        <v>7.7976205999999992E-2</v>
      </c>
      <c r="AL14" s="12">
        <f>1/1000*'[1]48Imp'!AJ$116</f>
        <v>5.0350586000000003E-2</v>
      </c>
      <c r="AM14" s="12">
        <f>1/1000*'[1]48Imp'!AK$116</f>
        <v>8.7343609000000003E-2</v>
      </c>
      <c r="AN14" s="12">
        <f>1/1000*'[1]48Imp'!AL$116</f>
        <v>0.13290170000000001</v>
      </c>
      <c r="AO14" s="12">
        <f>1/1000*'[1]48Imp'!AM$116</f>
        <v>0.117638914</v>
      </c>
      <c r="AP14" s="12">
        <f>1/1000*'[1]48Imp'!AN$116</f>
        <v>0.124642955</v>
      </c>
      <c r="AQ14" s="12">
        <f>1/1000*'[1]48Imp'!AO$116</f>
        <v>0.13148569200000002</v>
      </c>
      <c r="AR14" s="12">
        <f>1/1000*'[1]48Imp'!AP$116</f>
        <v>0.15162868899999998</v>
      </c>
      <c r="AS14" s="12">
        <f>1/1000*'[1]48Imp'!AQ$116</f>
        <v>0.1646657</v>
      </c>
      <c r="AT14" s="12">
        <f>1/1000*'[1]48Imp'!AR$116</f>
        <v>0.19656678299999999</v>
      </c>
      <c r="AU14" s="12">
        <f>1/1000*'[1]48Imp'!AS$116</f>
        <v>0.23789733500000002</v>
      </c>
      <c r="AV14" s="12">
        <f>1/1000*'[1]48Imp'!AT$116</f>
        <v>0</v>
      </c>
      <c r="AW14" s="12">
        <f>1/1000*'[1]48Imp'!AU$116</f>
        <v>0</v>
      </c>
      <c r="AX14" s="12">
        <f>1/1000*'[1]48Imp'!AV$116</f>
        <v>0</v>
      </c>
      <c r="AY14" s="12">
        <f>1/1000*'[1]48Imp'!AW$116</f>
        <v>0</v>
      </c>
      <c r="AZ14" s="12">
        <f>1/1000*'[1]48Imp'!AX$116</f>
        <v>0</v>
      </c>
      <c r="BA14" s="12">
        <f>1/1000*'[1]48Imp'!AY$116</f>
        <v>0</v>
      </c>
      <c r="BB14" s="12">
        <f>1/1000*'[1]48Imp'!AZ$116</f>
        <v>0</v>
      </c>
      <c r="BC14" s="12">
        <f>1/1000*'[1]48Imp'!BA$116</f>
        <v>0</v>
      </c>
      <c r="BD14" s="108"/>
    </row>
    <row r="15" spans="1:56">
      <c r="B15" s="115" t="s">
        <v>79</v>
      </c>
      <c r="C15" s="16">
        <f>1/$A$1*'[1]48Imp'!B$138</f>
        <v>1.524009E-3</v>
      </c>
      <c r="D15" s="12">
        <f>1/$A$1*'[1]48Imp'!C$138</f>
        <v>4.4070946000000005E-3</v>
      </c>
      <c r="E15" s="12">
        <f>1/$A$1*'[1]48Imp'!D$138</f>
        <v>6.8814279999999993E-3</v>
      </c>
      <c r="F15" s="12">
        <f>1/$A$1*'[1]48Imp'!E$138</f>
        <v>9.5998439999999997E-3</v>
      </c>
      <c r="G15" s="12">
        <f>1/$A$1*'[1]48Imp'!F$138</f>
        <v>1.0368704999999999E-2</v>
      </c>
      <c r="H15" s="12">
        <f>1/$A$1*'[1]48Imp'!G$138</f>
        <v>7.8719999999999988E-3</v>
      </c>
      <c r="I15" s="12">
        <f>1/$A$1*'[1]48Imp'!H$138</f>
        <v>1.58820483E-2</v>
      </c>
      <c r="J15" s="12">
        <f>1/$A$1*'[1]48Imp'!I$138</f>
        <v>1.9017143999999996E-2</v>
      </c>
      <c r="K15" s="12">
        <f>1/$A$1*'[1]48Imp'!J$138</f>
        <v>2.2285259999999984E-2</v>
      </c>
      <c r="L15" s="12">
        <f>1/$A$1*'[1]48Imp'!K$138</f>
        <v>2.7957350999999998E-2</v>
      </c>
      <c r="M15" s="12">
        <f>1/$A$1*'[1]48Imp'!L$138</f>
        <v>3.7965987E-2</v>
      </c>
      <c r="N15" s="12">
        <f>1/$A$1*'[1]48Imp'!M$138</f>
        <v>3.7557903999999996E-2</v>
      </c>
      <c r="O15" s="12">
        <f>1/$A$1*'[1]48Imp'!N$138</f>
        <v>4.1738758999999993E-2</v>
      </c>
      <c r="P15" s="12">
        <f>1/$A$1*'[1]48Imp'!O$138</f>
        <v>4.1732608499999997E-2</v>
      </c>
      <c r="Q15" s="12">
        <f>1/$A$1*'[1]48Imp'!P$138</f>
        <v>4.8787568999999996E-2</v>
      </c>
      <c r="R15" s="12">
        <f>1/$A$1*'[1]48Imp'!Q$138</f>
        <v>4.6684004999999994E-2</v>
      </c>
      <c r="S15" s="12">
        <f>1/$A$1*'[1]48Imp'!R$138</f>
        <v>4.9187729999999999E-2</v>
      </c>
      <c r="T15" s="12">
        <f>1/$A$1*'[1]48Imp'!S$138</f>
        <v>7.0243284999999989E-2</v>
      </c>
      <c r="U15" s="12">
        <f>1/$A$1*'[1]48Imp'!T$138</f>
        <v>0</v>
      </c>
      <c r="V15" s="12">
        <f>1/$A$1*'[1]48Imp'!U$138</f>
        <v>0</v>
      </c>
      <c r="W15" s="12">
        <f>1/$A$1*'[1]48Imp'!V$138</f>
        <v>0</v>
      </c>
      <c r="X15" s="12">
        <f>1/$A$1*'[1]48Imp'!W$138</f>
        <v>0</v>
      </c>
      <c r="Y15" s="12">
        <f>1/$A$1*'[1]48Imp'!X$138</f>
        <v>0</v>
      </c>
      <c r="Z15" s="12">
        <f>1/$A$1*'[1]48Imp'!Y$138</f>
        <v>0</v>
      </c>
      <c r="AA15" s="12">
        <f>1/$A$1*'[1]48Imp'!Z$138</f>
        <v>0</v>
      </c>
      <c r="AB15" s="12">
        <f>1/$A$1*'[1]48Imp'!AA$138</f>
        <v>0</v>
      </c>
      <c r="AC15" s="59"/>
      <c r="AD15" s="16">
        <f>1/1000*'[1]48Imp'!AB$138</f>
        <v>1.9229999999999998E-3</v>
      </c>
      <c r="AE15" s="12">
        <f>1/1000*'[1]48Imp'!AC$138</f>
        <v>2.0219079999999998E-3</v>
      </c>
      <c r="AF15" s="12">
        <f>1/1000*'[1]48Imp'!AD$138</f>
        <v>5.9677640000000004E-3</v>
      </c>
      <c r="AG15" s="12">
        <f>1/1000*'[1]48Imp'!AE$138</f>
        <v>7.3107239999999993E-3</v>
      </c>
      <c r="AH15" s="12">
        <f>1/1000*'[1]48Imp'!AF$138</f>
        <v>6.9084029999999996E-3</v>
      </c>
      <c r="AI15" s="12">
        <f>1/1000*'[1]48Imp'!AG$138</f>
        <v>6.1674319999999996E-3</v>
      </c>
      <c r="AJ15" s="12">
        <f>1/1000*'[1]48Imp'!AH$138</f>
        <v>9.5304559999999997E-3</v>
      </c>
      <c r="AK15" s="12">
        <f>1/1000*'[1]48Imp'!AI$138</f>
        <v>1.3789652000000001E-2</v>
      </c>
      <c r="AL15" s="12">
        <f>1/1000*'[1]48Imp'!AJ$138</f>
        <v>1.7059974999999998E-2</v>
      </c>
      <c r="AM15" s="12">
        <f>1/1000*'[1]48Imp'!AK$138</f>
        <v>2.6403029999999997E-2</v>
      </c>
      <c r="AN15" s="12">
        <f>1/1000*'[1]48Imp'!AL$138</f>
        <v>3.1719259999999999E-2</v>
      </c>
      <c r="AO15" s="12">
        <f>1/1000*'[1]48Imp'!AM$138</f>
        <v>4.0534602000000003E-2</v>
      </c>
      <c r="AP15" s="12">
        <f>1/1000*'[1]48Imp'!AN$138</f>
        <v>4.4427312000000004E-2</v>
      </c>
      <c r="AQ15" s="12">
        <f>1/1000*'[1]48Imp'!AO$138</f>
        <v>4.0496270000000001E-3</v>
      </c>
      <c r="AR15" s="12">
        <f>1/1000*'[1]48Imp'!AP$138</f>
        <v>5.4950265999999998E-2</v>
      </c>
      <c r="AS15" s="12">
        <f>1/1000*'[1]48Imp'!AQ$138</f>
        <v>5.3798948999999999E-2</v>
      </c>
      <c r="AT15" s="12">
        <f>1/1000*'[1]48Imp'!AR$138</f>
        <v>5.8907651999999998E-2</v>
      </c>
      <c r="AU15" s="12">
        <f>1/1000*'[1]48Imp'!AS$138</f>
        <v>6.8942729000000008E-2</v>
      </c>
      <c r="AV15" s="12">
        <f>1/1000*'[1]48Imp'!AT$138</f>
        <v>0</v>
      </c>
      <c r="AW15" s="12">
        <f>1/1000*'[1]48Imp'!AU$138</f>
        <v>0</v>
      </c>
      <c r="AX15" s="12">
        <f>1/1000*'[1]48Imp'!AV$138</f>
        <v>0</v>
      </c>
      <c r="AY15" s="12">
        <f>1/1000*'[1]48Imp'!AW$138</f>
        <v>0</v>
      </c>
      <c r="AZ15" s="12">
        <f>1/1000*'[1]48Imp'!AX$138</f>
        <v>0</v>
      </c>
      <c r="BA15" s="12">
        <f>1/1000*'[1]48Imp'!AY$138</f>
        <v>0</v>
      </c>
      <c r="BB15" s="12">
        <f>1/1000*'[1]48Imp'!AZ$138</f>
        <v>0</v>
      </c>
      <c r="BC15" s="12">
        <f>1/1000*'[1]48Imp'!BA$138</f>
        <v>0</v>
      </c>
      <c r="BD15" s="108"/>
    </row>
    <row r="16" spans="1:56">
      <c r="B16" s="115" t="s">
        <v>31</v>
      </c>
      <c r="C16" s="16">
        <f>1/$A$1*'[1]48Imp'!B$187</f>
        <v>4.4982999999999999E-5</v>
      </c>
      <c r="D16" s="12">
        <f>1/$A$1*'[1]48Imp'!C$187</f>
        <v>3.0331999999999997E-5</v>
      </c>
      <c r="E16" s="12">
        <f>1/$A$1*'[1]48Imp'!D$187</f>
        <v>7.6585550000000001E-3</v>
      </c>
      <c r="F16" s="12">
        <f>1/$A$1*'[1]48Imp'!E$187</f>
        <v>1.3801102999999997E-2</v>
      </c>
      <c r="G16" s="12">
        <f>1/$A$1*'[1]48Imp'!F$187</f>
        <v>1.1323781799999993E-2</v>
      </c>
      <c r="H16" s="12">
        <f>1/$A$1*'[1]48Imp'!G$187</f>
        <v>1.3755407000000001E-2</v>
      </c>
      <c r="I16" s="12">
        <f>1/$A$1*'[1]48Imp'!H$187</f>
        <v>3.1062911999999998E-2</v>
      </c>
      <c r="J16" s="12">
        <f>1/$A$1*'[1]48Imp'!I$187</f>
        <v>4.2825342000000002E-2</v>
      </c>
      <c r="K16" s="12">
        <f>1/$A$1*'[1]48Imp'!J$187</f>
        <v>2.7690394E-2</v>
      </c>
      <c r="L16" s="12">
        <f>1/$A$1*'[1]48Imp'!K$187</f>
        <v>3.8022956999999996E-2</v>
      </c>
      <c r="M16" s="12">
        <f>1/$A$1*'[1]48Imp'!L$187</f>
        <v>3.3014367999999995E-2</v>
      </c>
      <c r="N16" s="12">
        <f>1/$A$1*'[1]48Imp'!M$187</f>
        <v>2.5057755999999997E-2</v>
      </c>
      <c r="O16" s="12">
        <f>1/$A$1*'[1]48Imp'!N$187</f>
        <v>2.1330304999999997E-2</v>
      </c>
      <c r="P16" s="12">
        <f>1/$A$1*'[1]48Imp'!O$187</f>
        <v>1.5315342999999999E-2</v>
      </c>
      <c r="Q16" s="12">
        <f>1/$A$1*'[1]48Imp'!P$187</f>
        <v>1.8674280999999997E-2</v>
      </c>
      <c r="R16" s="12">
        <f>1/$A$1*'[1]48Imp'!Q$187</f>
        <v>1.0505913999999998E-2</v>
      </c>
      <c r="S16" s="12">
        <f>1/$A$1*'[1]48Imp'!R$187</f>
        <v>9.7948410000000003E-3</v>
      </c>
      <c r="T16" s="12">
        <f>1/$A$1*'[1]48Imp'!S$187</f>
        <v>1.2041595999999998E-2</v>
      </c>
      <c r="U16" s="12">
        <f>1/$A$1*'[1]48Imp'!T$187</f>
        <v>0</v>
      </c>
      <c r="V16" s="12">
        <f>1/$A$1*'[1]48Imp'!U$187</f>
        <v>0</v>
      </c>
      <c r="W16" s="12">
        <f>1/$A$1*'[1]48Imp'!V$187</f>
        <v>0</v>
      </c>
      <c r="X16" s="12">
        <f>1/$A$1*'[1]48Imp'!W$187</f>
        <v>0</v>
      </c>
      <c r="Y16" s="12">
        <f>1/$A$1*'[1]48Imp'!X$187</f>
        <v>0</v>
      </c>
      <c r="Z16" s="12">
        <f>1/$A$1*'[1]48Imp'!Y$187</f>
        <v>0</v>
      </c>
      <c r="AA16" s="12">
        <f>1/$A$1*'[1]48Imp'!Z$187</f>
        <v>0</v>
      </c>
      <c r="AB16" s="12">
        <f>1/$A$1*'[1]48Imp'!AA$187</f>
        <v>0</v>
      </c>
      <c r="AC16" s="59"/>
      <c r="AD16" s="16">
        <f>1/1000*'[1]48Imp'!AB$187</f>
        <v>3.5699999999999998E-3</v>
      </c>
      <c r="AE16" s="12">
        <f>1/1000*'[1]48Imp'!AC$187</f>
        <v>1.325419E-3</v>
      </c>
      <c r="AF16" s="12">
        <f>1/1000*'[1]48Imp'!AD$187</f>
        <v>3.015612E-3</v>
      </c>
      <c r="AG16" s="12">
        <f>1/1000*'[1]48Imp'!AE$187</f>
        <v>5.9146670000000002E-3</v>
      </c>
      <c r="AH16" s="12">
        <f>1/1000*'[1]48Imp'!AF$187</f>
        <v>5.4827269999999997E-3</v>
      </c>
      <c r="AI16" s="12">
        <f>1/1000*'[1]48Imp'!AG$187</f>
        <v>5.908623E-3</v>
      </c>
      <c r="AJ16" s="12">
        <f>1/1000*'[1]48Imp'!AH$187</f>
        <v>1.5728817999999999E-2</v>
      </c>
      <c r="AK16" s="12">
        <f>1/1000*'[1]48Imp'!AI$187</f>
        <v>2.0678406999999999E-2</v>
      </c>
      <c r="AL16" s="12">
        <f>1/1000*'[1]48Imp'!AJ$187</f>
        <v>2.1635410999999997E-2</v>
      </c>
      <c r="AM16" s="12">
        <f>1/1000*'[1]48Imp'!AK$187</f>
        <v>2.0323131000000001E-2</v>
      </c>
      <c r="AN16" s="12">
        <f>1/1000*'[1]48Imp'!AL$187</f>
        <v>2.126813E-2</v>
      </c>
      <c r="AO16" s="12">
        <f>1/1000*'[1]48Imp'!AM$187</f>
        <v>2.0768149999999999E-2</v>
      </c>
      <c r="AP16" s="12">
        <f>1/1000*'[1]48Imp'!AN$187</f>
        <v>1.5871507999999999E-2</v>
      </c>
      <c r="AQ16" s="12">
        <f>1/1000*'[1]48Imp'!AO$187</f>
        <v>1.3403854E-2</v>
      </c>
      <c r="AR16" s="12">
        <f>1/1000*'[1]48Imp'!AP$187</f>
        <v>1.2424065999999999E-2</v>
      </c>
      <c r="AS16" s="12">
        <f>1/1000*'[1]48Imp'!AQ$187</f>
        <v>6.7536540000000004E-3</v>
      </c>
      <c r="AT16" s="12">
        <f>1/1000*'[1]48Imp'!AR$187</f>
        <v>4.698687E-3</v>
      </c>
      <c r="AU16" s="12">
        <f>1/1000*'[1]48Imp'!AS$187</f>
        <v>3.8057260000000002E-3</v>
      </c>
      <c r="AV16" s="12">
        <f>1/1000*'[1]48Imp'!AT$187</f>
        <v>0</v>
      </c>
      <c r="AW16" s="12">
        <f>1/1000*'[1]48Imp'!AU$187</f>
        <v>0</v>
      </c>
      <c r="AX16" s="12">
        <f>1/1000*'[1]48Imp'!AV$187</f>
        <v>0</v>
      </c>
      <c r="AY16" s="12">
        <f>1/1000*'[1]48Imp'!AW$187</f>
        <v>0</v>
      </c>
      <c r="AZ16" s="12">
        <f>1/1000*'[1]48Imp'!AX$187</f>
        <v>0</v>
      </c>
      <c r="BA16" s="12">
        <f>1/1000*'[1]48Imp'!AY$187</f>
        <v>0</v>
      </c>
      <c r="BB16" s="12">
        <f>1/1000*'[1]48Imp'!AZ$187</f>
        <v>0</v>
      </c>
      <c r="BC16" s="12">
        <f>1/1000*'[1]48Imp'!BA$187</f>
        <v>0</v>
      </c>
      <c r="BD16" s="108"/>
    </row>
    <row r="17" spans="2:56">
      <c r="B17" s="115" t="s">
        <v>35</v>
      </c>
      <c r="C17" s="16">
        <f>1/$A$1*'[1]48Imp'!B$206</f>
        <v>6.7162857142857137E-3</v>
      </c>
      <c r="D17" s="12">
        <f>1/$A$1*'[1]48Imp'!C$206</f>
        <v>1.2972407999999998E-2</v>
      </c>
      <c r="E17" s="12">
        <f>1/$A$1*'[1]48Imp'!D$206</f>
        <v>1.3925162571428569E-2</v>
      </c>
      <c r="F17" s="12">
        <f>1/$A$1*'[1]48Imp'!E$206</f>
        <v>2.1219424857142854E-2</v>
      </c>
      <c r="G17" s="12">
        <f>1/$A$1*'[1]48Imp'!F$206</f>
        <v>2.534552771428571E-2</v>
      </c>
      <c r="H17" s="12">
        <f>1/$A$1*'[1]48Imp'!G$206</f>
        <v>2.6587016571428569E-2</v>
      </c>
      <c r="I17" s="12">
        <f>1/$A$1*'[1]48Imp'!H$206</f>
        <v>2.8542269714285712E-2</v>
      </c>
      <c r="J17" s="12">
        <f>1/$A$1*'[1]48Imp'!I$206</f>
        <v>3.4190214285714282E-2</v>
      </c>
      <c r="K17" s="12">
        <f>1/$A$1*'[1]48Imp'!J$206</f>
        <v>3.6978343714285718E-2</v>
      </c>
      <c r="L17" s="12">
        <f>1/$A$1*'[1]48Imp'!K$206</f>
        <v>5.2749985142857135E-2</v>
      </c>
      <c r="M17" s="12">
        <f>1/$A$1*'[1]48Imp'!L$206</f>
        <v>4.5820771428571418E-2</v>
      </c>
      <c r="N17" s="12">
        <f>1/$A$1*'[1]48Imp'!M$206</f>
        <v>4.655954257142856E-2</v>
      </c>
      <c r="O17" s="12">
        <f>1/$A$1*'[1]48Imp'!N$206</f>
        <v>4.4413008571428568E-2</v>
      </c>
      <c r="P17" s="12">
        <f>1/$A$1*'[1]48Imp'!O$206</f>
        <v>3.8387164571428566E-2</v>
      </c>
      <c r="Q17" s="12">
        <f>1/$A$1*'[1]48Imp'!P$206</f>
        <v>4.0105840000000004E-2</v>
      </c>
      <c r="R17" s="12">
        <f>1/$A$1*'[1]48Imp'!Q$206</f>
        <v>4.8276700571428563E-2</v>
      </c>
      <c r="S17" s="12">
        <f>1/$A$1*'[1]48Imp'!R$206</f>
        <v>4.4424109999999996E-2</v>
      </c>
      <c r="T17" s="12">
        <f>1/$A$1*'[1]48Imp'!S$206</f>
        <v>4.9754779142857142E-2</v>
      </c>
      <c r="U17" s="12">
        <f>1/$A$1*'[1]48Imp'!T$206</f>
        <v>0</v>
      </c>
      <c r="V17" s="12">
        <f>1/$A$1*'[1]48Imp'!U$206</f>
        <v>0</v>
      </c>
      <c r="W17" s="12">
        <f>1/$A$1*'[1]48Imp'!V$206</f>
        <v>0</v>
      </c>
      <c r="X17" s="12">
        <f>1/$A$1*'[1]48Imp'!W$206</f>
        <v>0</v>
      </c>
      <c r="Y17" s="12">
        <f>1/$A$1*'[1]48Imp'!X$206</f>
        <v>0</v>
      </c>
      <c r="Z17" s="12">
        <f>1/$A$1*'[1]48Imp'!Y$206</f>
        <v>0</v>
      </c>
      <c r="AA17" s="12">
        <f>1/$A$1*'[1]48Imp'!Z$206</f>
        <v>0</v>
      </c>
      <c r="AB17" s="12">
        <f>1/$A$1*'[1]48Imp'!AA$206</f>
        <v>0</v>
      </c>
      <c r="AC17" s="59"/>
      <c r="AD17" s="16">
        <f>1/1000*'[1]48Imp'!AB$206</f>
        <v>2.3507E-2</v>
      </c>
      <c r="AE17" s="12">
        <f>1/1000*'[1]48Imp'!AC$206</f>
        <v>4.5403427999999996E-2</v>
      </c>
      <c r="AF17" s="12">
        <f>1/1000*'[1]48Imp'!AD$206</f>
        <v>4.8738068999999995E-2</v>
      </c>
      <c r="AG17" s="12">
        <f>1/1000*'[1]48Imp'!AE$206</f>
        <v>7.4267986999999994E-2</v>
      </c>
      <c r="AH17" s="12">
        <f>1/1000*'[1]48Imp'!AF$206</f>
        <v>8.8709346999999994E-2</v>
      </c>
      <c r="AI17" s="12">
        <f>1/1000*'[1]48Imp'!AG$206</f>
        <v>9.3054557999999996E-2</v>
      </c>
      <c r="AJ17" s="12">
        <f>1/1000*'[1]48Imp'!AH$206</f>
        <v>9.9897944000000002E-2</v>
      </c>
      <c r="AK17" s="12">
        <f>1/1000*'[1]48Imp'!AI$206</f>
        <v>0.11966574999999999</v>
      </c>
      <c r="AL17" s="12">
        <f>1/1000*'[1]48Imp'!AJ$206</f>
        <v>0.12942420300000002</v>
      </c>
      <c r="AM17" s="12">
        <f>1/1000*'[1]48Imp'!AK$206</f>
        <v>0.18462494799999998</v>
      </c>
      <c r="AN17" s="12">
        <f>1/1000*'[1]48Imp'!AL$206</f>
        <v>0.16037269999999998</v>
      </c>
      <c r="AO17" s="12">
        <f>1/1000*'[1]48Imp'!AM$206</f>
        <v>0.16295839899999998</v>
      </c>
      <c r="AP17" s="12">
        <f>1/1000*'[1]48Imp'!AN$206</f>
        <v>0.15544553</v>
      </c>
      <c r="AQ17" s="12">
        <f>1/1000*'[1]48Imp'!AO$206</f>
        <v>0.13435507599999999</v>
      </c>
      <c r="AR17" s="12">
        <f>1/1000*'[1]48Imp'!AP$206</f>
        <v>0.14037044000000001</v>
      </c>
      <c r="AS17" s="12">
        <f>1/1000*'[1]48Imp'!AQ$206</f>
        <v>0.16896845199999999</v>
      </c>
      <c r="AT17" s="12">
        <f>1/1000*'[1]48Imp'!AR$206</f>
        <v>0.155484385</v>
      </c>
      <c r="AU17" s="12">
        <f>1/1000*'[1]48Imp'!AS$206</f>
        <v>0.174141727</v>
      </c>
      <c r="AV17" s="12">
        <f>1/1000*'[1]48Imp'!AT$206</f>
        <v>0</v>
      </c>
      <c r="AW17" s="12">
        <f>1/1000*'[1]48Imp'!AU$206</f>
        <v>0</v>
      </c>
      <c r="AX17" s="12">
        <f>1/1000*'[1]48Imp'!AV$206</f>
        <v>0</v>
      </c>
      <c r="AY17" s="12">
        <f>1/1000*'[1]48Imp'!AW$206</f>
        <v>0</v>
      </c>
      <c r="AZ17" s="12">
        <f>1/1000*'[1]48Imp'!AX$206</f>
        <v>0</v>
      </c>
      <c r="BA17" s="12">
        <f>1/1000*'[1]48Imp'!AY$206</f>
        <v>0</v>
      </c>
      <c r="BB17" s="12">
        <f>1/1000*'[1]48Imp'!AZ$206</f>
        <v>0</v>
      </c>
      <c r="BC17" s="12">
        <f>1/1000*'[1]48Imp'!BA$206</f>
        <v>0</v>
      </c>
      <c r="BD17" s="108"/>
    </row>
    <row r="18" spans="2:56">
      <c r="B18" s="115" t="s">
        <v>37</v>
      </c>
      <c r="C18" s="16">
        <f>1/$A$1*'[1]48Imp'!B$121</f>
        <v>6.1061411999999995E-2</v>
      </c>
      <c r="D18" s="12">
        <f>1/$A$1*'[1]48Imp'!C$121</f>
        <v>7.0069677999999996E-2</v>
      </c>
      <c r="E18" s="12">
        <f>1/$A$1*'[1]48Imp'!D$121</f>
        <v>6.0306853000000001E-2</v>
      </c>
      <c r="F18" s="12">
        <f>1/$A$1*'[1]48Imp'!E$121</f>
        <v>8.9848406999999991E-2</v>
      </c>
      <c r="G18" s="12">
        <f>1/$A$1*'[1]48Imp'!F$121</f>
        <v>8.2961563000000002E-2</v>
      </c>
      <c r="H18" s="12">
        <f>1/$A$1*'[1]48Imp'!G$121</f>
        <v>9.3476462999999982E-2</v>
      </c>
      <c r="I18" s="12">
        <f>1/$A$1*'[1]48Imp'!H$121</f>
        <v>7.2675606000000004E-2</v>
      </c>
      <c r="J18" s="12">
        <f>1/$A$1*'[1]48Imp'!I$121</f>
        <v>6.5156667999999987E-2</v>
      </c>
      <c r="K18" s="12">
        <f>1/$A$1*'[1]48Imp'!J$121</f>
        <v>7.3186654999999989E-2</v>
      </c>
      <c r="L18" s="12">
        <f>1/$A$1*'[1]48Imp'!K$121</f>
        <v>0.10136072999999997</v>
      </c>
      <c r="M18" s="12">
        <f>1/$A$1*'[1]48Imp'!L$121</f>
        <v>9.7156457000000002E-2</v>
      </c>
      <c r="N18" s="12">
        <f>1/$A$1*'[1]48Imp'!M$121</f>
        <v>0.10814441599999998</v>
      </c>
      <c r="O18" s="12">
        <f>1/$A$1*'[1]48Imp'!N$121</f>
        <v>0.14497630399999997</v>
      </c>
      <c r="P18" s="12">
        <f>1/$A$1*'[1]48Imp'!O$121</f>
        <v>0.15462318</v>
      </c>
      <c r="Q18" s="12">
        <f>1/$A$1*'[1]48Imp'!P$121</f>
        <v>0.17268154099999999</v>
      </c>
      <c r="R18" s="12">
        <f>1/$A$1*'[1]48Imp'!Q$121</f>
        <v>0.20327003499999999</v>
      </c>
      <c r="S18" s="12">
        <f>1/$A$1*'[1]48Imp'!R$121</f>
        <v>0.41819921399999999</v>
      </c>
      <c r="T18" s="12">
        <f>1/$A$1*'[1]48Imp'!S$121</f>
        <v>0</v>
      </c>
      <c r="U18" s="12">
        <f>1/$A$1*'[1]48Imp'!T$121</f>
        <v>0</v>
      </c>
      <c r="V18" s="12">
        <f>1/$A$1*'[1]48Imp'!U$121</f>
        <v>0</v>
      </c>
      <c r="W18" s="12">
        <f>1/$A$1*'[1]48Imp'!V$121</f>
        <v>0</v>
      </c>
      <c r="X18" s="12">
        <f>1/$A$1*'[1]48Imp'!W$121</f>
        <v>0</v>
      </c>
      <c r="Y18" s="12">
        <f>1/$A$1*'[1]48Imp'!X$121</f>
        <v>0</v>
      </c>
      <c r="Z18" s="12">
        <f>1/$A$1*'[1]48Imp'!Y$121</f>
        <v>0</v>
      </c>
      <c r="AA18" s="12">
        <f>1/$A$1*'[1]48Imp'!Z$121</f>
        <v>0</v>
      </c>
      <c r="AB18" s="12">
        <f>1/$A$1*'[1]48Imp'!AA$121</f>
        <v>0</v>
      </c>
      <c r="AC18" s="59"/>
      <c r="AD18" s="16">
        <f>1/1000*'[1]48Imp'!AB$121</f>
        <v>3.9513999999999994E-2</v>
      </c>
      <c r="AE18" s="12">
        <f>1/1000*'[1]48Imp'!AC$121</f>
        <v>3.9115151999999993E-2</v>
      </c>
      <c r="AF18" s="12">
        <f>1/1000*'[1]48Imp'!AD$121</f>
        <v>4.0448574000000001E-2</v>
      </c>
      <c r="AG18" s="12">
        <f>1/1000*'[1]48Imp'!AE$121</f>
        <v>6.3780761000000005E-2</v>
      </c>
      <c r="AH18" s="12">
        <f>1/1000*'[1]48Imp'!AF$121</f>
        <v>6.1020936999999997E-2</v>
      </c>
      <c r="AI18" s="12">
        <f>1/1000*'[1]48Imp'!AG$121</f>
        <v>6.9095497999999991E-2</v>
      </c>
      <c r="AJ18" s="12">
        <f>1/1000*'[1]48Imp'!AH$121</f>
        <v>6.4894070999999998E-2</v>
      </c>
      <c r="AK18" s="12">
        <f>1/1000*'[1]48Imp'!AI$121</f>
        <v>6.2653786000000003E-2</v>
      </c>
      <c r="AL18" s="12">
        <f>1/1000*'[1]48Imp'!AJ$121</f>
        <v>3.8809830999999996E-2</v>
      </c>
      <c r="AM18" s="12">
        <f>1/1000*'[1]48Imp'!AK$121</f>
        <v>8.2245998000000001E-2</v>
      </c>
      <c r="AN18" s="12">
        <f>1/1000*'[1]48Imp'!AL$121</f>
        <v>0.10122059</v>
      </c>
      <c r="AO18" s="12">
        <f>1/1000*'[1]48Imp'!AM$121</f>
        <v>0.128554473</v>
      </c>
      <c r="AP18" s="12">
        <f>1/1000*'[1]48Imp'!AN$121</f>
        <v>0.14917471000000002</v>
      </c>
      <c r="AQ18" s="12">
        <f>1/1000*'[1]48Imp'!AO$121</f>
        <v>0.18009583300000001</v>
      </c>
      <c r="AR18" s="12">
        <f>1/1000*'[1]48Imp'!AP$121</f>
        <v>0.19486841300000002</v>
      </c>
      <c r="AS18" s="12">
        <f>1/1000*'[1]48Imp'!AQ$121</f>
        <v>0.21293121800000001</v>
      </c>
      <c r="AT18" s="12">
        <f>1/1000*'[1]48Imp'!AR$121</f>
        <v>0.24269069499999998</v>
      </c>
      <c r="AU18" s="12">
        <f>1/1000*'[1]48Imp'!AS$121</f>
        <v>0.28361590200000003</v>
      </c>
      <c r="AV18" s="12">
        <f>1/1000*'[1]48Imp'!AT$121</f>
        <v>0</v>
      </c>
      <c r="AW18" s="12">
        <f>1/1000*'[1]48Imp'!AU$121</f>
        <v>0</v>
      </c>
      <c r="AX18" s="12">
        <f>1/1000*'[1]48Imp'!AV$121</f>
        <v>0</v>
      </c>
      <c r="AY18" s="12">
        <f>1/1000*'[1]48Imp'!AW$121</f>
        <v>0</v>
      </c>
      <c r="AZ18" s="12">
        <f>1/1000*'[1]48Imp'!AX$121</f>
        <v>0</v>
      </c>
      <c r="BA18" s="12">
        <f>1/1000*'[1]48Imp'!AY$121</f>
        <v>0</v>
      </c>
      <c r="BB18" s="12">
        <f>1/1000*'[1]48Imp'!AZ$121</f>
        <v>0</v>
      </c>
      <c r="BC18" s="12">
        <f>1/1000*'[1]48Imp'!BA$121</f>
        <v>0</v>
      </c>
      <c r="BD18" s="108"/>
    </row>
    <row r="19" spans="2:56">
      <c r="B19" s="115" t="s">
        <v>30</v>
      </c>
      <c r="C19" s="16">
        <f>1/$A$1*'[1]48Imp'!B$228</f>
        <v>8.5242049E-2</v>
      </c>
      <c r="D19" s="12">
        <f>1/$A$1*'[1]48Imp'!C$228</f>
        <v>0.10826796299999999</v>
      </c>
      <c r="E19" s="12">
        <f>1/$A$1*'[1]48Imp'!D$228</f>
        <v>0.13123847799999999</v>
      </c>
      <c r="F19" s="12">
        <f>1/$A$1*'[1]48Imp'!E$228</f>
        <v>0.126732503</v>
      </c>
      <c r="G19" s="12">
        <f>1/$A$1*'[1]48Imp'!F$228</f>
        <v>0.154197889</v>
      </c>
      <c r="H19" s="12">
        <f>1/$A$1*'[1]48Imp'!G$228</f>
        <v>0.18281402899999999</v>
      </c>
      <c r="I19" s="12">
        <f>1/$A$1*'[1]48Imp'!H$228</f>
        <v>0.18111096699999998</v>
      </c>
      <c r="J19" s="12">
        <f>1/$A$1*'[1]48Imp'!I$228</f>
        <v>0.200617775</v>
      </c>
      <c r="K19" s="12">
        <f>1/$A$1*'[1]48Imp'!J$228</f>
        <v>0.20630320799999985</v>
      </c>
      <c r="L19" s="12">
        <f>1/$A$1*'[1]48Imp'!K$228</f>
        <v>0.21892953700000009</v>
      </c>
      <c r="M19" s="12">
        <f>1/$A$1*'[1]48Imp'!L$228</f>
        <v>0.20851044600000024</v>
      </c>
      <c r="N19" s="12">
        <f>1/$A$1*'[1]48Imp'!M$228</f>
        <v>0.223433837</v>
      </c>
      <c r="O19" s="12">
        <f>1/$A$1*'[1]48Imp'!N$228</f>
        <v>0.274942933</v>
      </c>
      <c r="P19" s="12">
        <f>1/$A$1*'[1]48Imp'!O$228</f>
        <v>0.32796062899999995</v>
      </c>
      <c r="Q19" s="12">
        <f>1/$A$1*'[1]48Imp'!P$228</f>
        <v>0.25676532099999999</v>
      </c>
      <c r="R19" s="12">
        <f>1/$A$1*'[1]48Imp'!Q$228</f>
        <v>0.277354657</v>
      </c>
      <c r="S19" s="12">
        <f>1/$A$1*'[1]48Imp'!R$228</f>
        <v>0.29847558699999999</v>
      </c>
      <c r="T19" s="12">
        <f>1/$A$1*'[1]48Imp'!S$228</f>
        <v>0</v>
      </c>
      <c r="U19" s="12">
        <f>1/$A$1*'[1]48Imp'!T$228</f>
        <v>0</v>
      </c>
      <c r="V19" s="12">
        <f>1/$A$1*'[1]48Imp'!U$228</f>
        <v>0</v>
      </c>
      <c r="W19" s="12">
        <f>1/$A$1*'[1]48Imp'!V$228</f>
        <v>0</v>
      </c>
      <c r="X19" s="12">
        <f>1/$A$1*'[1]48Imp'!W$228</f>
        <v>0</v>
      </c>
      <c r="Y19" s="12">
        <f>1/$A$1*'[1]48Imp'!X$228</f>
        <v>0</v>
      </c>
      <c r="Z19" s="12">
        <f>1/$A$1*'[1]48Imp'!Y$228</f>
        <v>0</v>
      </c>
      <c r="AA19" s="12">
        <f>1/$A$1*'[1]48Imp'!Z$228</f>
        <v>0</v>
      </c>
      <c r="AB19" s="12">
        <f>1/$A$1*'[1]48Imp'!AA$228</f>
        <v>0</v>
      </c>
      <c r="AC19" s="61"/>
      <c r="AD19" s="16">
        <f>1/1000*'[1]48Imp'!AB$228</f>
        <v>5.2208999999999998E-2</v>
      </c>
      <c r="AE19" s="12">
        <f>1/1000*'[1]48Imp'!AC$228</f>
        <v>6.3855237999999995E-2</v>
      </c>
      <c r="AF19" s="12">
        <f>1/1000*'[1]48Imp'!AD$228</f>
        <v>8.7381731000000004E-2</v>
      </c>
      <c r="AG19" s="12">
        <f>1/1000*'[1]48Imp'!AE$228</f>
        <v>8.8914198E-2</v>
      </c>
      <c r="AH19" s="12">
        <f>1/1000*'[1]48Imp'!AF$228</f>
        <v>9.1813592999999999E-2</v>
      </c>
      <c r="AI19" s="12">
        <f>1/1000*'[1]48Imp'!AG$228</f>
        <v>0.11096693099999999</v>
      </c>
      <c r="AJ19" s="12">
        <f>1/1000*'[1]48Imp'!AH$228</f>
        <v>0.11102032199999999</v>
      </c>
      <c r="AK19" s="12">
        <f>1/1000*'[1]48Imp'!AI$228</f>
        <v>0.116394051</v>
      </c>
      <c r="AL19" s="12">
        <f>1/1000*'[1]48Imp'!AJ$228</f>
        <v>9.1919835999999991E-2</v>
      </c>
      <c r="AM19" s="12">
        <f>1/1000*'[1]48Imp'!AK$228</f>
        <v>0.12742192899999999</v>
      </c>
      <c r="AN19" s="12">
        <f>1/1000*'[1]48Imp'!AL$228</f>
        <v>0.14973818999999999</v>
      </c>
      <c r="AO19" s="12">
        <f>1/1000*'[1]48Imp'!AM$228</f>
        <v>0.165210634</v>
      </c>
      <c r="AP19" s="12">
        <f>1/1000*'[1]48Imp'!AN$228</f>
        <v>0.18521505499999999</v>
      </c>
      <c r="AQ19" s="12">
        <f>1/1000*'[1]48Imp'!AO$228</f>
        <v>0.21658592099999999</v>
      </c>
      <c r="AR19" s="12">
        <f>1/1000*'[1]48Imp'!AP$228</f>
        <v>0.216468357</v>
      </c>
      <c r="AS19" s="12">
        <f>1/1000*'[1]48Imp'!AQ$228</f>
        <v>0.17925765300000002</v>
      </c>
      <c r="AT19" s="12">
        <f>1/1000*'[1]48Imp'!AR$228</f>
        <v>0.18326535300000002</v>
      </c>
      <c r="AU19" s="12">
        <f>1/1000*'[1]48Imp'!AS$228</f>
        <v>0.19298162800000002</v>
      </c>
      <c r="AV19" s="12">
        <f>1/1000*'[1]48Imp'!AT$228</f>
        <v>0</v>
      </c>
      <c r="AW19" s="12">
        <f>1/1000*'[1]48Imp'!AU$228</f>
        <v>0</v>
      </c>
      <c r="AX19" s="12">
        <f>1/1000*'[1]48Imp'!AV$228</f>
        <v>0</v>
      </c>
      <c r="AY19" s="12">
        <f>1/1000*'[1]48Imp'!AW$228</f>
        <v>0</v>
      </c>
      <c r="AZ19" s="12">
        <f>1/1000*'[1]48Imp'!AX$228</f>
        <v>0</v>
      </c>
      <c r="BA19" s="12">
        <f>1/1000*'[1]48Imp'!AY$228</f>
        <v>0</v>
      </c>
      <c r="BB19" s="12">
        <f>1/1000*'[1]48Imp'!AZ$228</f>
        <v>0</v>
      </c>
      <c r="BC19" s="12">
        <f>1/1000*'[1]48Imp'!BA$228</f>
        <v>0</v>
      </c>
      <c r="BD19" s="108"/>
    </row>
    <row r="20" spans="2:56">
      <c r="B20" s="115" t="s">
        <v>27</v>
      </c>
      <c r="C20" s="16">
        <f>1/$A$1*'[1]48Imp'!B$231</f>
        <v>1.6511795999999999E-2</v>
      </c>
      <c r="D20" s="12">
        <f>1/$A$1*'[1]48Imp'!C$231</f>
        <v>2.1454686000000001E-2</v>
      </c>
      <c r="E20" s="12">
        <f>1/$A$1*'[1]48Imp'!D$231</f>
        <v>2.9228866999999999E-2</v>
      </c>
      <c r="F20" s="12">
        <f>1/$A$1*'[1]48Imp'!E$231</f>
        <v>5.1448213999999999E-2</v>
      </c>
      <c r="G20" s="12">
        <f>1/$A$1*'[1]48Imp'!F$231</f>
        <v>6.1485940999999995E-2</v>
      </c>
      <c r="H20" s="12">
        <f>1/$A$1*'[1]48Imp'!G$231</f>
        <v>8.6905009999999991E-2</v>
      </c>
      <c r="I20" s="12">
        <f>1/$A$1*'[1]48Imp'!H$231</f>
        <v>0.15047818499999999</v>
      </c>
      <c r="J20" s="12">
        <f>1/$A$1*'[1]48Imp'!I$231</f>
        <v>0.201963114</v>
      </c>
      <c r="K20" s="12">
        <f>1/$A$1*'[1]48Imp'!J$231</f>
        <v>0.21307301700000003</v>
      </c>
      <c r="L20" s="12">
        <f>1/$A$1*'[1]48Imp'!K$231</f>
        <v>0.24662784199999999</v>
      </c>
      <c r="M20" s="12">
        <f>1/$A$1*'[1]48Imp'!L$231</f>
        <v>0.173667974</v>
      </c>
      <c r="N20" s="12">
        <f>1/$A$1*'[1]48Imp'!M$231</f>
        <v>0.174380853</v>
      </c>
      <c r="O20" s="12">
        <f>1/$A$1*'[1]48Imp'!N$231</f>
        <v>0.17931468799999997</v>
      </c>
      <c r="P20" s="12">
        <f>1/$A$1*'[1]48Imp'!O$231</f>
        <v>0.21668973499999997</v>
      </c>
      <c r="Q20" s="12">
        <f>1/$A$1*'[1]48Imp'!P$231</f>
        <v>0.23706703399999998</v>
      </c>
      <c r="R20" s="12">
        <f>1/$A$1*'[1]48Imp'!Q$231</f>
        <v>0.22569819899999999</v>
      </c>
      <c r="S20" s="12">
        <f>1/$A$1*'[1]48Imp'!R$231</f>
        <v>0.27844538399999996</v>
      </c>
      <c r="T20" s="12">
        <f>1/$A$1*'[1]48Imp'!S$231</f>
        <v>0.22788685099999997</v>
      </c>
      <c r="U20" s="12">
        <f>1/$A$1*'[1]48Imp'!T$231</f>
        <v>0</v>
      </c>
      <c r="V20" s="12">
        <f>1/$A$1*'[1]48Imp'!U$231</f>
        <v>0</v>
      </c>
      <c r="W20" s="12">
        <f>1/$A$1*'[1]48Imp'!V$231</f>
        <v>0</v>
      </c>
      <c r="X20" s="12">
        <f>1/$A$1*'[1]48Imp'!W$231</f>
        <v>0</v>
      </c>
      <c r="Y20" s="12">
        <f>1/$A$1*'[1]48Imp'!X$231</f>
        <v>0</v>
      </c>
      <c r="Z20" s="12">
        <f>1/$A$1*'[1]48Imp'!Y$231</f>
        <v>0</v>
      </c>
      <c r="AA20" s="12">
        <f>1/$A$1*'[1]48Imp'!Z$231</f>
        <v>0</v>
      </c>
      <c r="AB20" s="12">
        <f>1/$A$1*'[1]48Imp'!AA$231</f>
        <v>0</v>
      </c>
      <c r="AC20" s="61"/>
      <c r="AD20" s="16">
        <f>1/1000*'[1]48Imp'!AB$231</f>
        <v>1.2333999999999999E-2</v>
      </c>
      <c r="AE20" s="12">
        <f>1/1000*'[1]48Imp'!AC$231</f>
        <v>1.1741132999999999E-2</v>
      </c>
      <c r="AF20" s="12">
        <f>1/1000*'[1]48Imp'!AD$231</f>
        <v>1.6036939E-2</v>
      </c>
      <c r="AG20" s="12">
        <f>1/1000*'[1]48Imp'!AE$231</f>
        <v>2.7217575999999997E-2</v>
      </c>
      <c r="AH20" s="12">
        <f>1/1000*'[1]48Imp'!AF$231</f>
        <v>3.4980378999999999E-2</v>
      </c>
      <c r="AI20" s="12">
        <f>1/1000*'[1]48Imp'!AG$231</f>
        <v>4.8029454999999999E-2</v>
      </c>
      <c r="AJ20" s="12">
        <f>1/1000*'[1]48Imp'!AH$231</f>
        <v>8.2742838999999985E-2</v>
      </c>
      <c r="AK20" s="12">
        <f>1/1000*'[1]48Imp'!AI$231</f>
        <v>0.11208233500000001</v>
      </c>
      <c r="AL20" s="12">
        <f>1/1000*'[1]48Imp'!AJ$231</f>
        <v>0.142975191</v>
      </c>
      <c r="AM20" s="12">
        <f>1/1000*'[1]48Imp'!AK$231</f>
        <v>0.153363428</v>
      </c>
      <c r="AN20" s="12">
        <f>1/1000*'[1]48Imp'!AL$231</f>
        <v>0.14696988</v>
      </c>
      <c r="AO20" s="12">
        <f>1/1000*'[1]48Imp'!AM$231</f>
        <v>0.175893894</v>
      </c>
      <c r="AP20" s="12">
        <f>1/1000*'[1]48Imp'!AN$231</f>
        <v>0.18633809299999998</v>
      </c>
      <c r="AQ20" s="12">
        <f>1/1000*'[1]48Imp'!AO$231</f>
        <v>0.20481586400000001</v>
      </c>
      <c r="AR20" s="12">
        <f>1/1000*'[1]48Imp'!AP$231</f>
        <v>0.23412861600000001</v>
      </c>
      <c r="AS20" s="12">
        <f>1/1000*'[1]48Imp'!AQ$231</f>
        <v>0.24195736599999998</v>
      </c>
      <c r="AT20" s="12">
        <f>1/1000*'[1]48Imp'!AR$231</f>
        <v>0.25654297299999995</v>
      </c>
      <c r="AU20" s="12">
        <f>1/1000*'[1]48Imp'!AS$231</f>
        <v>0.26898422899999996</v>
      </c>
      <c r="AV20" s="12">
        <f>1/1000*'[1]48Imp'!AT$231</f>
        <v>0</v>
      </c>
      <c r="AW20" s="12">
        <f>1/1000*'[1]48Imp'!AU$231</f>
        <v>0</v>
      </c>
      <c r="AX20" s="12">
        <f>1/1000*'[1]48Imp'!AV$231</f>
        <v>0</v>
      </c>
      <c r="AY20" s="12">
        <f>1/1000*'[1]48Imp'!AW$231</f>
        <v>0</v>
      </c>
      <c r="AZ20" s="12">
        <f>1/1000*'[1]48Imp'!AX$231</f>
        <v>0</v>
      </c>
      <c r="BA20" s="12">
        <f>1/1000*'[1]48Imp'!AY$231</f>
        <v>0</v>
      </c>
      <c r="BB20" s="12">
        <f>1/1000*'[1]48Imp'!AZ$231</f>
        <v>0</v>
      </c>
      <c r="BC20" s="12">
        <f>1/1000*'[1]48Imp'!BA$231</f>
        <v>0</v>
      </c>
      <c r="BD20" s="108"/>
    </row>
    <row r="21" spans="2:56">
      <c r="B21" s="116" t="s">
        <v>20</v>
      </c>
      <c r="C21" s="117">
        <f t="shared" ref="C21:AB21" si="4">SUM(C11:C11)-SUM(C12:C20)</f>
        <v>0</v>
      </c>
      <c r="D21" s="45">
        <f t="shared" si="4"/>
        <v>0</v>
      </c>
      <c r="E21" s="45">
        <f t="shared" si="4"/>
        <v>0</v>
      </c>
      <c r="F21" s="45">
        <f t="shared" si="4"/>
        <v>0</v>
      </c>
      <c r="G21" s="45">
        <f t="shared" si="4"/>
        <v>0</v>
      </c>
      <c r="H21" s="45">
        <f t="shared" si="4"/>
        <v>0</v>
      </c>
      <c r="I21" s="45">
        <f t="shared" si="4"/>
        <v>0</v>
      </c>
      <c r="J21" s="45">
        <f t="shared" si="4"/>
        <v>0</v>
      </c>
      <c r="K21" s="45">
        <f t="shared" si="4"/>
        <v>0</v>
      </c>
      <c r="L21" s="45">
        <f t="shared" si="4"/>
        <v>0</v>
      </c>
      <c r="M21" s="45">
        <f t="shared" si="4"/>
        <v>0</v>
      </c>
      <c r="N21" s="45">
        <f t="shared" si="4"/>
        <v>3.9904000000090534E-5</v>
      </c>
      <c r="O21" s="45">
        <f t="shared" si="4"/>
        <v>4.5079999999586562E-6</v>
      </c>
      <c r="P21" s="45">
        <f t="shared" si="4"/>
        <v>0</v>
      </c>
      <c r="Q21" s="45">
        <f t="shared" si="4"/>
        <v>0</v>
      </c>
      <c r="R21" s="45">
        <f t="shared" si="4"/>
        <v>0</v>
      </c>
      <c r="S21" s="45">
        <f t="shared" si="4"/>
        <v>2.4455999999783984E-5</v>
      </c>
      <c r="T21" s="45">
        <f t="shared" si="4"/>
        <v>0</v>
      </c>
      <c r="U21" s="45">
        <f t="shared" si="4"/>
        <v>0</v>
      </c>
      <c r="V21" s="45">
        <f t="shared" si="4"/>
        <v>0</v>
      </c>
      <c r="W21" s="45">
        <f t="shared" si="4"/>
        <v>0</v>
      </c>
      <c r="X21" s="45">
        <f t="shared" si="4"/>
        <v>0</v>
      </c>
      <c r="Y21" s="45">
        <f t="shared" si="4"/>
        <v>0</v>
      </c>
      <c r="Z21" s="45">
        <f t="shared" si="4"/>
        <v>0</v>
      </c>
      <c r="AA21" s="45">
        <f t="shared" si="4"/>
        <v>0</v>
      </c>
      <c r="AB21" s="45">
        <f t="shared" si="4"/>
        <v>0</v>
      </c>
      <c r="AC21" s="61"/>
      <c r="AD21" s="17">
        <f t="shared" ref="AD21:BC21" si="5">SUM(AD11:AD11)-SUM(AD12:AD20)</f>
        <v>3.1399999999995321E-4</v>
      </c>
      <c r="AE21" s="13">
        <f t="shared" si="5"/>
        <v>1.783290000000326E-4</v>
      </c>
      <c r="AF21" s="13">
        <f t="shared" si="5"/>
        <v>1.049779999999223E-4</v>
      </c>
      <c r="AG21" s="13">
        <f t="shared" si="5"/>
        <v>4.874599999998841E-5</v>
      </c>
      <c r="AH21" s="13">
        <f t="shared" si="5"/>
        <v>1.1876999999993476E-5</v>
      </c>
      <c r="AI21" s="13">
        <f t="shared" si="5"/>
        <v>6.8746000000063923E-5</v>
      </c>
      <c r="AJ21" s="13">
        <f t="shared" si="5"/>
        <v>1.7912800000008389E-4</v>
      </c>
      <c r="AK21" s="13">
        <f t="shared" si="5"/>
        <v>4.431430000000347E-4</v>
      </c>
      <c r="AL21" s="13">
        <f t="shared" si="5"/>
        <v>2.5018099999996046E-4</v>
      </c>
      <c r="AM21" s="13">
        <f t="shared" si="5"/>
        <v>6.023600000015783E-5</v>
      </c>
      <c r="AN21" s="13">
        <f t="shared" si="5"/>
        <v>1.1302000000013024E-4</v>
      </c>
      <c r="AO21" s="13">
        <f t="shared" si="5"/>
        <v>7.1339000000225639E-5</v>
      </c>
      <c r="AP21" s="13">
        <f t="shared" si="5"/>
        <v>1.0062699999990876E-4</v>
      </c>
      <c r="AQ21" s="13">
        <f t="shared" si="5"/>
        <v>1.2637699999951124E-4</v>
      </c>
      <c r="AR21" s="13">
        <f t="shared" si="5"/>
        <v>7.6275000000070037E-5</v>
      </c>
      <c r="AS21" s="13">
        <f t="shared" si="5"/>
        <v>4.9670999999973375E-5</v>
      </c>
      <c r="AT21" s="13">
        <f t="shared" si="5"/>
        <v>1.2635399999960661E-4</v>
      </c>
      <c r="AU21" s="13">
        <f t="shared" si="5"/>
        <v>5.7857000000272052E-5</v>
      </c>
      <c r="AV21" s="13">
        <f t="shared" si="5"/>
        <v>0</v>
      </c>
      <c r="AW21" s="13">
        <f t="shared" si="5"/>
        <v>0</v>
      </c>
      <c r="AX21" s="13">
        <f t="shared" si="5"/>
        <v>0</v>
      </c>
      <c r="AY21" s="13">
        <f t="shared" si="5"/>
        <v>0</v>
      </c>
      <c r="AZ21" s="13">
        <f t="shared" si="5"/>
        <v>0</v>
      </c>
      <c r="BA21" s="13">
        <f t="shared" si="5"/>
        <v>0</v>
      </c>
      <c r="BB21" s="13">
        <f t="shared" si="5"/>
        <v>0</v>
      </c>
      <c r="BC21" s="13">
        <f t="shared" si="5"/>
        <v>0</v>
      </c>
      <c r="BD21" s="108"/>
    </row>
    <row r="22" spans="2:56" ht="17.149999999999999" customHeight="1">
      <c r="B22" s="120" t="s">
        <v>219</v>
      </c>
      <c r="C22" s="21">
        <f>1/$A$1*'[1]48Imp'!B$264</f>
        <v>1.1393411787876666E-2</v>
      </c>
      <c r="D22" s="33">
        <f>1/$A$1*'[1]48Imp'!C$264</f>
        <v>1.6270659387499047E-2</v>
      </c>
      <c r="E22" s="33">
        <f>1/$A$1*'[1]48Imp'!D$264</f>
        <v>2.674447463377733E-2</v>
      </c>
      <c r="F22" s="33">
        <f>1/$A$1*'[1]48Imp'!E$264</f>
        <v>3.780791941052395E-2</v>
      </c>
      <c r="G22" s="33">
        <f>1/$A$1*'[1]48Imp'!F$264</f>
        <v>3.9198368258422038E-2</v>
      </c>
      <c r="H22" s="33">
        <f>1/$A$1*'[1]48Imp'!G$264</f>
        <v>2.2951340369047623E-2</v>
      </c>
      <c r="I22" s="33">
        <f>1/$A$1*'[1]48Imp'!H$264</f>
        <v>2.8199167669696969E-2</v>
      </c>
      <c r="J22" s="33">
        <f>1/$A$1*'[1]48Imp'!I$264</f>
        <v>2.7043865650143467E-2</v>
      </c>
      <c r="K22" s="33">
        <f>1/$A$1*'[1]48Imp'!J$264</f>
        <v>3.6021319320321335E-2</v>
      </c>
      <c r="L22" s="33">
        <f>1/$A$1*'[1]48Imp'!K$264</f>
        <v>3.3432716066919201E-2</v>
      </c>
      <c r="M22" s="33">
        <f>1/$A$1*'[1]48Imp'!L$264</f>
        <v>4.0859855135661552E-2</v>
      </c>
      <c r="N22" s="33">
        <f>1/$A$1*'[1]48Imp'!M$264</f>
        <v>4.1718295106288154E-2</v>
      </c>
      <c r="O22" s="33">
        <f>1/$A$1*'[1]48Imp'!N$264</f>
        <v>4.1485449686357929E-2</v>
      </c>
      <c r="P22" s="33">
        <f>1/$A$1*'[1]48Imp'!O$264</f>
        <v>4.2635318180843929E-2</v>
      </c>
      <c r="Q22" s="33">
        <f>1/$A$1*'[1]48Imp'!P$264</f>
        <v>4.182880882305668E-2</v>
      </c>
      <c r="R22" s="33">
        <f>1/$A$1*'[1]48Imp'!Q$264</f>
        <v>4.0128911772361282E-2</v>
      </c>
      <c r="S22" s="33">
        <f>1/$A$1*'[1]48Imp'!R$264</f>
        <v>4.6929142903855546E-2</v>
      </c>
      <c r="T22" s="33">
        <f>1/$A$1*'[1]48Imp'!S$264</f>
        <v>2.165733731449913E-2</v>
      </c>
      <c r="U22" s="33">
        <f>1/$A$1*'[1]48Imp'!T$264</f>
        <v>0</v>
      </c>
      <c r="V22" s="33">
        <f>1/$A$1*'[1]48Imp'!U$264</f>
        <v>0</v>
      </c>
      <c r="W22" s="33">
        <f>1/$A$1*'[1]48Imp'!V$264</f>
        <v>0</v>
      </c>
      <c r="X22" s="33">
        <f>1/$A$1*'[1]48Imp'!W$264</f>
        <v>0</v>
      </c>
      <c r="Y22" s="33">
        <f>1/$A$1*'[1]48Imp'!X$264</f>
        <v>0</v>
      </c>
      <c r="Z22" s="33">
        <f>1/$A$1*'[1]48Imp'!Y$264</f>
        <v>0</v>
      </c>
      <c r="AA22" s="33">
        <f>1/$A$1*'[1]48Imp'!Z$264</f>
        <v>0</v>
      </c>
      <c r="AB22" s="33">
        <f>1/$A$1*'[1]48Imp'!AA$264</f>
        <v>0</v>
      </c>
      <c r="AC22" s="63"/>
      <c r="AD22" s="21">
        <f>1/1000*'[1]48Imp'!AB$264</f>
        <v>2.1893000000000003E-2</v>
      </c>
      <c r="AE22" s="33">
        <f>1/1000*'[1]48Imp'!AC$264</f>
        <v>2.5027296999999997E-2</v>
      </c>
      <c r="AF22" s="33">
        <f>1/1000*'[1]48Imp'!AD$264</f>
        <v>3.2178631999999999E-2</v>
      </c>
      <c r="AG22" s="33">
        <f>1/1000*'[1]48Imp'!AE$264</f>
        <v>3.6950678999999993E-2</v>
      </c>
      <c r="AH22" s="33">
        <f>1/1000*'[1]48Imp'!AF$264</f>
        <v>3.8801046999999998E-2</v>
      </c>
      <c r="AI22" s="33">
        <f>1/1000*'[1]48Imp'!AG$264</f>
        <v>3.3614561000000001E-2</v>
      </c>
      <c r="AJ22" s="33">
        <f>1/1000*'[1]48Imp'!AH$264</f>
        <v>3.7915822999999987E-2</v>
      </c>
      <c r="AK22" s="33">
        <f>1/1000*'[1]48Imp'!AI$264</f>
        <v>3.8817341000000019E-2</v>
      </c>
      <c r="AL22" s="33">
        <f>1/1000*'[1]48Imp'!AJ$264</f>
        <v>3.3144440999999997E-2</v>
      </c>
      <c r="AM22" s="33">
        <f>1/1000*'[1]48Imp'!AK$264</f>
        <v>3.7391119000000014E-2</v>
      </c>
      <c r="AN22" s="33">
        <f>1/1000*'[1]48Imp'!AL$264</f>
        <v>5.479599000000001E-2</v>
      </c>
      <c r="AO22" s="33">
        <f>1/1000*'[1]48Imp'!AM$264</f>
        <v>6.2525001000000011E-2</v>
      </c>
      <c r="AP22" s="33">
        <f>1/1000*'[1]48Imp'!AN$264</f>
        <v>6.5624212999999987E-2</v>
      </c>
      <c r="AQ22" s="33">
        <f>1/1000*'[1]48Imp'!AO$264</f>
        <v>6.8458158000000005E-2</v>
      </c>
      <c r="AR22" s="33">
        <f>1/1000*'[1]48Imp'!AP$264</f>
        <v>6.9906317000000009E-2</v>
      </c>
      <c r="AS22" s="33">
        <f>1/1000*'[1]48Imp'!AQ$264</f>
        <v>6.7351967999999998E-2</v>
      </c>
      <c r="AT22" s="33">
        <f>1/1000*'[1]48Imp'!AR$264</f>
        <v>6.6031374000000004E-2</v>
      </c>
      <c r="AU22" s="33">
        <f>1/1000*'[1]48Imp'!AS$264</f>
        <v>7.7542784000000003E-2</v>
      </c>
      <c r="AV22" s="33">
        <f>1/1000*'[1]48Imp'!AT$264</f>
        <v>0</v>
      </c>
      <c r="AW22" s="33">
        <f>1/1000*'[1]48Imp'!AU$264</f>
        <v>0</v>
      </c>
      <c r="AX22" s="33">
        <f>1/1000*'[1]48Imp'!AV$264</f>
        <v>0</v>
      </c>
      <c r="AY22" s="33">
        <f>1/1000*'[1]48Imp'!AW$264</f>
        <v>0</v>
      </c>
      <c r="AZ22" s="33">
        <f>1/1000*'[1]48Imp'!AX$264</f>
        <v>0</v>
      </c>
      <c r="BA22" s="33">
        <f>1/1000*'[1]48Imp'!AY$264</f>
        <v>0</v>
      </c>
      <c r="BB22" s="33">
        <f>1/1000*'[1]48Imp'!AZ$264</f>
        <v>0</v>
      </c>
      <c r="BC22" s="33">
        <f>1/1000*'[1]48Imp'!BA$264</f>
        <v>0</v>
      </c>
      <c r="BD22" s="108"/>
    </row>
    <row r="23" spans="2:56" ht="17.149999999999999" customHeight="1">
      <c r="B23" s="114" t="s">
        <v>85</v>
      </c>
      <c r="C23" s="64">
        <f t="shared" ref="C23:AB23" si="6">C5-SUM(C6,C7,C10,C11,C22)</f>
        <v>1.8695226000000065E-2</v>
      </c>
      <c r="D23" s="14">
        <f t="shared" si="6"/>
        <v>3.0163587352941168E-2</v>
      </c>
      <c r="E23" s="14">
        <f t="shared" si="6"/>
        <v>4.5093820555555497E-2</v>
      </c>
      <c r="F23" s="14">
        <f t="shared" si="6"/>
        <v>2.7389167555555649E-2</v>
      </c>
      <c r="G23" s="14">
        <f t="shared" si="6"/>
        <v>1.7082571908496824E-2</v>
      </c>
      <c r="H23" s="14">
        <f t="shared" si="6"/>
        <v>1.6273554552287628E-2</v>
      </c>
      <c r="I23" s="14">
        <f t="shared" si="6"/>
        <v>1.6612498352941207E-2</v>
      </c>
      <c r="J23" s="14">
        <f t="shared" si="6"/>
        <v>1.9491957329999865E-2</v>
      </c>
      <c r="K23" s="14">
        <f t="shared" si="6"/>
        <v>1.8733404999999981E-2</v>
      </c>
      <c r="L23" s="14">
        <f t="shared" si="6"/>
        <v>1.294031495999981E-2</v>
      </c>
      <c r="M23" s="14">
        <f t="shared" si="6"/>
        <v>3.0017095316498876E-2</v>
      </c>
      <c r="N23" s="14">
        <f t="shared" si="6"/>
        <v>2.688756999999975E-2</v>
      </c>
      <c r="O23" s="14">
        <f t="shared" si="6"/>
        <v>2.8781770000000151E-2</v>
      </c>
      <c r="P23" s="14">
        <f t="shared" si="6"/>
        <v>3.5808311999999898E-2</v>
      </c>
      <c r="Q23" s="14">
        <f t="shared" si="6"/>
        <v>4.0549484999999885E-2</v>
      </c>
      <c r="R23" s="14">
        <f t="shared" si="6"/>
        <v>5.268085400000011E-2</v>
      </c>
      <c r="S23" s="14">
        <f t="shared" si="6"/>
        <v>5.9227337000000269E-2</v>
      </c>
      <c r="T23" s="14">
        <f t="shared" si="6"/>
        <v>5.1724758500000245E-2</v>
      </c>
      <c r="U23" s="14">
        <f t="shared" si="6"/>
        <v>0</v>
      </c>
      <c r="V23" s="14">
        <f t="shared" si="6"/>
        <v>0</v>
      </c>
      <c r="W23" s="14">
        <f t="shared" si="6"/>
        <v>0</v>
      </c>
      <c r="X23" s="14">
        <f t="shared" si="6"/>
        <v>0</v>
      </c>
      <c r="Y23" s="14">
        <f t="shared" si="6"/>
        <v>0</v>
      </c>
      <c r="Z23" s="14">
        <f t="shared" si="6"/>
        <v>0</v>
      </c>
      <c r="AA23" s="14">
        <f t="shared" si="6"/>
        <v>0</v>
      </c>
      <c r="AB23" s="14">
        <f t="shared" si="6"/>
        <v>0</v>
      </c>
      <c r="AC23" s="61"/>
      <c r="AD23" s="64">
        <f t="shared" ref="AD23:BC23" si="7">AD5-SUM(AD6,AD7,AD10,AD11,AD22)</f>
        <v>7.1760000000000435E-3</v>
      </c>
      <c r="AE23" s="14">
        <f t="shared" si="7"/>
        <v>1.1080752000000027E-2</v>
      </c>
      <c r="AF23" s="14">
        <f t="shared" si="7"/>
        <v>1.1208914999999986E-2</v>
      </c>
      <c r="AG23" s="14">
        <f t="shared" si="7"/>
        <v>1.1714505000000097E-2</v>
      </c>
      <c r="AH23" s="14">
        <f t="shared" si="7"/>
        <v>1.4743219000000085E-2</v>
      </c>
      <c r="AI23" s="14">
        <f t="shared" si="7"/>
        <v>1.8630339999999967E-2</v>
      </c>
      <c r="AJ23" s="14">
        <f t="shared" si="7"/>
        <v>2.0251487000000012E-2</v>
      </c>
      <c r="AK23" s="14">
        <f t="shared" si="7"/>
        <v>1.8551869999999804E-2</v>
      </c>
      <c r="AL23" s="14">
        <f t="shared" si="7"/>
        <v>1.5362798000000066E-2</v>
      </c>
      <c r="AM23" s="14">
        <f t="shared" si="7"/>
        <v>3.4598774999999637E-2</v>
      </c>
      <c r="AN23" s="14">
        <f t="shared" si="7"/>
        <v>7.4947410000000048E-2</v>
      </c>
      <c r="AO23" s="14">
        <f t="shared" si="7"/>
        <v>7.9077688999999562E-2</v>
      </c>
      <c r="AP23" s="14">
        <f t="shared" si="7"/>
        <v>7.1949623999999712E-2</v>
      </c>
      <c r="AQ23" s="14">
        <f t="shared" si="7"/>
        <v>9.3181245999999884E-2</v>
      </c>
      <c r="AR23" s="14">
        <f t="shared" si="7"/>
        <v>8.6563168000000301E-2</v>
      </c>
      <c r="AS23" s="14">
        <f t="shared" si="7"/>
        <v>0.13485977499999957</v>
      </c>
      <c r="AT23" s="14">
        <f t="shared" si="7"/>
        <v>0.1568093930000003</v>
      </c>
      <c r="AU23" s="14">
        <f t="shared" si="7"/>
        <v>0.15151808099999942</v>
      </c>
      <c r="AV23" s="14">
        <f t="shared" si="7"/>
        <v>0</v>
      </c>
      <c r="AW23" s="14">
        <f t="shared" si="7"/>
        <v>0</v>
      </c>
      <c r="AX23" s="14">
        <f t="shared" si="7"/>
        <v>0</v>
      </c>
      <c r="AY23" s="14">
        <f t="shared" si="7"/>
        <v>0</v>
      </c>
      <c r="AZ23" s="14">
        <f t="shared" si="7"/>
        <v>0</v>
      </c>
      <c r="BA23" s="14">
        <f t="shared" si="7"/>
        <v>0</v>
      </c>
      <c r="BB23" s="14">
        <f t="shared" si="7"/>
        <v>0</v>
      </c>
      <c r="BC23" s="14">
        <f t="shared" si="7"/>
        <v>0</v>
      </c>
      <c r="BD23" s="108"/>
    </row>
    <row r="24" spans="2:56">
      <c r="B24" s="115" t="s">
        <v>28</v>
      </c>
      <c r="C24" s="16">
        <f>1/$A$1*'[1]48Imp'!B$194</f>
        <v>1.4204698999999998E-2</v>
      </c>
      <c r="D24" s="12">
        <f>1/$A$1*'[1]48Imp'!C$194</f>
        <v>2.4144262E-2</v>
      </c>
      <c r="E24" s="12">
        <f>1/$A$1*'[1]48Imp'!D$194</f>
        <v>3.9788409000000004E-2</v>
      </c>
      <c r="F24" s="12">
        <f>1/$A$1*'[1]48Imp'!E$194</f>
        <v>2.5032427999999999E-2</v>
      </c>
      <c r="G24" s="12">
        <f>1/$A$1*'[1]48Imp'!F$194</f>
        <v>1.3934570999999998E-2</v>
      </c>
      <c r="H24" s="12">
        <f>1/$A$1*'[1]48Imp'!G$194</f>
        <v>1.3041075999999995E-2</v>
      </c>
      <c r="I24" s="12">
        <f>1/$A$1*'[1]48Imp'!H$194</f>
        <v>1.3613877E-2</v>
      </c>
      <c r="J24" s="12">
        <f>1/$A$1*'[1]48Imp'!I$194</f>
        <v>1.3948246999999999E-2</v>
      </c>
      <c r="K24" s="12">
        <f>1/$A$1*'[1]48Imp'!J$194</f>
        <v>1.2328067E-2</v>
      </c>
      <c r="L24" s="12">
        <f>1/$A$1*'[1]48Imp'!K$194</f>
        <v>3.1796679600000007E-3</v>
      </c>
      <c r="M24" s="12">
        <f>1/$A$1*'[1]48Imp'!L$194</f>
        <v>1.5424259999999999E-2</v>
      </c>
      <c r="N24" s="12">
        <f>1/$A$1*'[1]48Imp'!M$194</f>
        <v>1.1397932E-2</v>
      </c>
      <c r="O24" s="12">
        <f>1/$A$1*'[1]48Imp'!N$194</f>
        <v>1.0611746999999998E-2</v>
      </c>
      <c r="P24" s="12">
        <f>1/$A$1*'[1]48Imp'!O$194</f>
        <v>1.3450410999999999E-2</v>
      </c>
      <c r="Q24" s="12">
        <f>1/$A$1*'[1]48Imp'!P$194</f>
        <v>1.4102172999999999E-2</v>
      </c>
      <c r="R24" s="12">
        <f>1/$A$1*'[1]48Imp'!Q$194</f>
        <v>1.6091415999999997E-2</v>
      </c>
      <c r="S24" s="12">
        <f>1/$A$1*'[1]48Imp'!R$194</f>
        <v>2.0642933999999998E-2</v>
      </c>
      <c r="T24" s="12">
        <f>1/$A$1*'[1]48Imp'!S$194</f>
        <v>2.2492122999999996E-2</v>
      </c>
      <c r="U24" s="12">
        <f>1/$A$1*'[1]48Imp'!T$194</f>
        <v>0</v>
      </c>
      <c r="V24" s="12">
        <f>1/$A$1*'[1]48Imp'!U$194</f>
        <v>0</v>
      </c>
      <c r="W24" s="12">
        <f>1/$A$1*'[1]48Imp'!V$194</f>
        <v>0</v>
      </c>
      <c r="X24" s="12">
        <f>1/$A$1*'[1]48Imp'!W$194</f>
        <v>0</v>
      </c>
      <c r="Y24" s="12">
        <f>1/$A$1*'[1]48Imp'!X$194</f>
        <v>0</v>
      </c>
      <c r="Z24" s="12">
        <f>1/$A$1*'[1]48Imp'!Y$194</f>
        <v>0</v>
      </c>
      <c r="AA24" s="12">
        <f>1/$A$1*'[1]48Imp'!Z$194</f>
        <v>0</v>
      </c>
      <c r="AB24" s="12">
        <f>1/$A$1*'[1]48Imp'!AA$194</f>
        <v>0</v>
      </c>
      <c r="AC24" s="61"/>
      <c r="AD24" s="16">
        <f>1/1000*'[1]48Imp'!AB$194</f>
        <v>4.1939999999999998E-3</v>
      </c>
      <c r="AE24" s="12">
        <f>1/1000*'[1]48Imp'!AC$194</f>
        <v>3.459775E-3</v>
      </c>
      <c r="AF24" s="12">
        <f>1/1000*'[1]48Imp'!AD$194</f>
        <v>5.7327810000000002E-3</v>
      </c>
      <c r="AG24" s="12">
        <f>1/1000*'[1]48Imp'!AE$194</f>
        <v>5.8590869999999998E-3</v>
      </c>
      <c r="AH24" s="12">
        <f>1/1000*'[1]48Imp'!AF$194</f>
        <v>3.6560219999999997E-3</v>
      </c>
      <c r="AI24" s="12">
        <f>1/1000*'[1]48Imp'!AG$194</f>
        <v>3.9443759999999994E-3</v>
      </c>
      <c r="AJ24" s="12">
        <f>1/1000*'[1]48Imp'!AH$194</f>
        <v>2.9275210000000002E-3</v>
      </c>
      <c r="AK24" s="12">
        <f>1/1000*'[1]48Imp'!AI$194</f>
        <v>2.4276969999999999E-3</v>
      </c>
      <c r="AL24" s="12">
        <f>1/1000*'[1]48Imp'!AJ$194</f>
        <v>0</v>
      </c>
      <c r="AM24" s="12">
        <f>1/1000*'[1]48Imp'!AK$194</f>
        <v>1.5245650999999999E-2</v>
      </c>
      <c r="AN24" s="12">
        <f>1/1000*'[1]48Imp'!AL$194</f>
        <v>1.1758269999999999E-2</v>
      </c>
      <c r="AO24" s="12">
        <f>1/1000*'[1]48Imp'!AM$194</f>
        <v>1.1761348999999999E-2</v>
      </c>
      <c r="AP24" s="12">
        <f>1/1000*'[1]48Imp'!AN$194</f>
        <v>7.8273370000000002E-3</v>
      </c>
      <c r="AQ24" s="12">
        <f>1/1000*'[1]48Imp'!AO$194</f>
        <v>1.1828180000000001E-2</v>
      </c>
      <c r="AR24" s="12">
        <f>1/1000*'[1]48Imp'!AP$194</f>
        <v>1.3205328000000001E-2</v>
      </c>
      <c r="AS24" s="12">
        <f>1/1000*'[1]48Imp'!AQ$194</f>
        <v>1.6156116999999998E-2</v>
      </c>
      <c r="AT24" s="12">
        <f>1/1000*'[1]48Imp'!AR$194</f>
        <v>1.7762442E-2</v>
      </c>
      <c r="AU24" s="12">
        <f>1/1000*'[1]48Imp'!AS$194</f>
        <v>2.0303133000000001E-2</v>
      </c>
      <c r="AV24" s="12">
        <f>1/1000*'[1]48Imp'!AT$194</f>
        <v>0</v>
      </c>
      <c r="AW24" s="12">
        <f>1/1000*'[1]48Imp'!AU$194</f>
        <v>0</v>
      </c>
      <c r="AX24" s="12">
        <f>1/1000*'[1]48Imp'!AV$194</f>
        <v>0</v>
      </c>
      <c r="AY24" s="12">
        <f>1/1000*'[1]48Imp'!AW$194</f>
        <v>0</v>
      </c>
      <c r="AZ24" s="12">
        <f>1/1000*'[1]48Imp'!AX$194</f>
        <v>0</v>
      </c>
      <c r="BA24" s="12">
        <f>1/1000*'[1]48Imp'!AY$194</f>
        <v>0</v>
      </c>
      <c r="BB24" s="12">
        <f>1/1000*'[1]48Imp'!AZ$194</f>
        <v>0</v>
      </c>
      <c r="BC24" s="12">
        <f>1/1000*'[1]48Imp'!BA$194</f>
        <v>0</v>
      </c>
      <c r="BD24" s="108"/>
    </row>
    <row r="25" spans="2:56" ht="13" thickBot="1">
      <c r="B25" s="121" t="s">
        <v>20</v>
      </c>
      <c r="C25" s="131">
        <f t="shared" ref="C25:AB25" si="8">SUM(C23:C23)-SUM(C24:C24)</f>
        <v>4.490527000000067E-3</v>
      </c>
      <c r="D25" s="53">
        <f t="shared" si="8"/>
        <v>6.0193253529411683E-3</v>
      </c>
      <c r="E25" s="53">
        <f t="shared" si="8"/>
        <v>5.3054115555554934E-3</v>
      </c>
      <c r="F25" s="53">
        <f t="shared" si="8"/>
        <v>2.3567395555556502E-3</v>
      </c>
      <c r="G25" s="53">
        <f t="shared" si="8"/>
        <v>3.1480009084968261E-3</v>
      </c>
      <c r="H25" s="53">
        <f t="shared" si="8"/>
        <v>3.2324785522876327E-3</v>
      </c>
      <c r="I25" s="53">
        <f t="shared" si="8"/>
        <v>2.9986213529412074E-3</v>
      </c>
      <c r="J25" s="53">
        <f t="shared" si="8"/>
        <v>5.5437103299998663E-3</v>
      </c>
      <c r="K25" s="53">
        <f t="shared" si="8"/>
        <v>6.4053379999999809E-3</v>
      </c>
      <c r="L25" s="53">
        <f t="shared" si="8"/>
        <v>9.7606469999998099E-3</v>
      </c>
      <c r="M25" s="53">
        <f t="shared" si="8"/>
        <v>1.4592835316498878E-2</v>
      </c>
      <c r="N25" s="53">
        <f t="shared" si="8"/>
        <v>1.548963799999975E-2</v>
      </c>
      <c r="O25" s="53">
        <f t="shared" si="8"/>
        <v>1.8170023000000153E-2</v>
      </c>
      <c r="P25" s="53">
        <f t="shared" si="8"/>
        <v>2.2357900999999899E-2</v>
      </c>
      <c r="Q25" s="53">
        <f t="shared" si="8"/>
        <v>2.6447311999999886E-2</v>
      </c>
      <c r="R25" s="53">
        <f t="shared" si="8"/>
        <v>3.6589438000000113E-2</v>
      </c>
      <c r="S25" s="53">
        <f t="shared" si="8"/>
        <v>3.8584403000000267E-2</v>
      </c>
      <c r="T25" s="53">
        <f t="shared" si="8"/>
        <v>2.9232635500000249E-2</v>
      </c>
      <c r="U25" s="53">
        <f t="shared" si="8"/>
        <v>0</v>
      </c>
      <c r="V25" s="53">
        <f t="shared" si="8"/>
        <v>0</v>
      </c>
      <c r="W25" s="53">
        <f t="shared" si="8"/>
        <v>0</v>
      </c>
      <c r="X25" s="53">
        <f t="shared" si="8"/>
        <v>0</v>
      </c>
      <c r="Y25" s="53">
        <f t="shared" si="8"/>
        <v>0</v>
      </c>
      <c r="Z25" s="53">
        <f t="shared" si="8"/>
        <v>0</v>
      </c>
      <c r="AA25" s="53">
        <f t="shared" si="8"/>
        <v>0</v>
      </c>
      <c r="AB25" s="53">
        <f t="shared" si="8"/>
        <v>0</v>
      </c>
      <c r="AC25" s="65"/>
      <c r="AD25" s="18">
        <f t="shared" ref="AD25:BC25" si="9">SUM(AD23:AD23)-SUM(AD24:AD24)</f>
        <v>2.9820000000000436E-3</v>
      </c>
      <c r="AE25" s="15">
        <f t="shared" si="9"/>
        <v>7.620977000000027E-3</v>
      </c>
      <c r="AF25" s="15">
        <f t="shared" si="9"/>
        <v>5.4761339999999858E-3</v>
      </c>
      <c r="AG25" s="15">
        <f t="shared" si="9"/>
        <v>5.8554180000000974E-3</v>
      </c>
      <c r="AH25" s="15">
        <f t="shared" si="9"/>
        <v>1.1087197000000085E-2</v>
      </c>
      <c r="AI25" s="15">
        <f t="shared" si="9"/>
        <v>1.4685963999999968E-2</v>
      </c>
      <c r="AJ25" s="15">
        <f t="shared" si="9"/>
        <v>1.7323966000000014E-2</v>
      </c>
      <c r="AK25" s="15">
        <f t="shared" si="9"/>
        <v>1.6124172999999804E-2</v>
      </c>
      <c r="AL25" s="15">
        <f t="shared" si="9"/>
        <v>1.5362798000000066E-2</v>
      </c>
      <c r="AM25" s="15">
        <f t="shared" si="9"/>
        <v>1.9353123999999639E-2</v>
      </c>
      <c r="AN25" s="15">
        <f t="shared" si="9"/>
        <v>6.3189140000000046E-2</v>
      </c>
      <c r="AO25" s="15">
        <f t="shared" si="9"/>
        <v>6.7316339999999558E-2</v>
      </c>
      <c r="AP25" s="15">
        <f t="shared" si="9"/>
        <v>6.4122286999999709E-2</v>
      </c>
      <c r="AQ25" s="15">
        <f t="shared" si="9"/>
        <v>8.1353065999999891E-2</v>
      </c>
      <c r="AR25" s="15">
        <f t="shared" si="9"/>
        <v>7.3357840000000299E-2</v>
      </c>
      <c r="AS25" s="15">
        <f t="shared" si="9"/>
        <v>0.11870365799999957</v>
      </c>
      <c r="AT25" s="15">
        <f t="shared" si="9"/>
        <v>0.13904695100000031</v>
      </c>
      <c r="AU25" s="15">
        <f t="shared" si="9"/>
        <v>0.13121494799999942</v>
      </c>
      <c r="AV25" s="15">
        <f t="shared" si="9"/>
        <v>0</v>
      </c>
      <c r="AW25" s="15">
        <f t="shared" si="9"/>
        <v>0</v>
      </c>
      <c r="AX25" s="15">
        <f t="shared" si="9"/>
        <v>0</v>
      </c>
      <c r="AY25" s="15">
        <f t="shared" si="9"/>
        <v>0</v>
      </c>
      <c r="AZ25" s="15">
        <f t="shared" si="9"/>
        <v>0</v>
      </c>
      <c r="BA25" s="15">
        <f t="shared" si="9"/>
        <v>0</v>
      </c>
      <c r="BB25" s="15">
        <f t="shared" si="9"/>
        <v>0</v>
      </c>
      <c r="BC25" s="15">
        <f t="shared" si="9"/>
        <v>0</v>
      </c>
      <c r="BD25" s="108"/>
    </row>
    <row r="26" spans="2:56" ht="13" thickTop="1">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2:56">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2:56">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2:56">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2:56">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2:56">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2:56">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30:55">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row r="63" spans="30:55">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row>
    <row r="64" spans="30:55">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row>
    <row r="65" spans="30:55">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row>
    <row r="66" spans="30:55">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row>
    <row r="67" spans="30:55">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row>
    <row r="68" spans="30:55">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row>
    <row r="69" spans="30:55">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row>
    <row r="70" spans="30:55">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row>
    <row r="71" spans="30:55">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row>
  </sheetData>
  <mergeCells count="5">
    <mergeCell ref="B2:B4"/>
    <mergeCell ref="C2:AB2"/>
    <mergeCell ref="C3:AB3"/>
    <mergeCell ref="AD2:BC2"/>
    <mergeCell ref="AD3:BC3"/>
  </mergeCells>
  <phoneticPr fontId="2" type="noConversion"/>
  <pageMargins left="0.75" right="0.75" top="1" bottom="1" header="0.5" footer="0.5"/>
  <pageSetup scale="7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64"/>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v>1</v>
      </c>
      <c r="B1" s="104"/>
    </row>
    <row r="2" spans="1:56" s="107" customFormat="1" ht="16" thickTop="1">
      <c r="A2" s="9"/>
      <c r="B2" s="226" t="s">
        <v>175</v>
      </c>
      <c r="C2" s="220" t="s">
        <v>203</v>
      </c>
      <c r="D2" s="221"/>
      <c r="E2" s="221"/>
      <c r="F2" s="221"/>
      <c r="G2" s="221"/>
      <c r="H2" s="221"/>
      <c r="I2" s="221"/>
      <c r="J2" s="221"/>
      <c r="K2" s="221"/>
      <c r="L2" s="221"/>
      <c r="M2" s="221"/>
      <c r="N2" s="221"/>
      <c r="O2" s="221"/>
      <c r="P2" s="221"/>
      <c r="Q2" s="221"/>
      <c r="R2" s="221"/>
      <c r="S2" s="221"/>
      <c r="T2" s="221"/>
      <c r="U2" s="221"/>
      <c r="V2" s="221"/>
      <c r="W2" s="221"/>
      <c r="X2" s="221"/>
      <c r="Y2" s="221"/>
      <c r="Z2" s="221"/>
      <c r="AA2" s="221"/>
      <c r="AB2" s="221"/>
      <c r="AC2" s="134"/>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190</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10">
        <f>1/$A$1*[1]CoreVPAExp!B$263</f>
        <v>3.663457731959071E-2</v>
      </c>
      <c r="D5" s="111">
        <f>1/$A$1*[1]CoreVPAExp!C$263</f>
        <v>2.2448375566520871E-2</v>
      </c>
      <c r="E5" s="111">
        <f>1/$A$1*[1]CoreVPAExp!D$263</f>
        <v>6.4938503612006468E-2</v>
      </c>
      <c r="F5" s="111">
        <f>1/$A$1*[1]CoreVPAExp!E$263</f>
        <v>8.7290421155060943E-2</v>
      </c>
      <c r="G5" s="111">
        <f>1/$A$1*[1]CoreVPAExp!F$263</f>
        <v>0.11239171491772432</v>
      </c>
      <c r="H5" s="111">
        <f>1/$A$1*[1]CoreVPAExp!G$263</f>
        <v>0.15720686557275859</v>
      </c>
      <c r="I5" s="111">
        <f>1/$A$1*[1]CoreVPAExp!H$263</f>
        <v>0.2879985785111866</v>
      </c>
      <c r="J5" s="111">
        <f>1/$A$1*[1]CoreVPAExp!I$263</f>
        <v>0.46324680264359475</v>
      </c>
      <c r="K5" s="111">
        <f>1/$A$1*[1]CoreVPAExp!J$263</f>
        <v>0.38639780180319716</v>
      </c>
      <c r="L5" s="111">
        <f>1/$A$1*[1]CoreVPAExp!K$263</f>
        <v>0.4899597916793178</v>
      </c>
      <c r="M5" s="52">
        <f>1/$A$1*[1]CoreVPAExp!L$263</f>
        <v>0.86980909929135719</v>
      </c>
      <c r="N5" s="52">
        <f>1/$A$1*[1]CoreVPAExp!M$263</f>
        <v>1.3059226260482888</v>
      </c>
      <c r="O5" s="52">
        <f>1/$A$1*[1]CoreVPAExp!N$263</f>
        <v>1.4381559320686885</v>
      </c>
      <c r="P5" s="52">
        <f>1/$A$1*[1]CoreVPAExp!O$263</f>
        <v>2.1265453068440396</v>
      </c>
      <c r="Q5" s="54">
        <f>1/$A$1*[1]CoreVPAExp!P$263</f>
        <v>2.959289252672122</v>
      </c>
      <c r="R5" s="54">
        <f>1/$A$1*[1]CoreVPAExp!Q$263</f>
        <v>3.0743824314428134</v>
      </c>
      <c r="S5" s="54">
        <f>1/$A$1*[1]CoreVPAExp!R$263</f>
        <v>3.8223568281125737</v>
      </c>
      <c r="T5" s="54">
        <f>1/$A$1*[1]CoreVPAExp!S$263</f>
        <v>4.6228232063589418</v>
      </c>
      <c r="U5" s="54">
        <f>1/$A$1*[1]CoreVPAExp!T$263</f>
        <v>3.6202239984383331</v>
      </c>
      <c r="V5" s="54">
        <f>1/$A$1*[1]CoreVPAExp!U$263</f>
        <v>2.3352E-4</v>
      </c>
      <c r="W5" s="54">
        <f>1/$A$1*[1]CoreVPAExp!V$263</f>
        <v>2.3352E-4</v>
      </c>
      <c r="X5" s="54">
        <f>1/$A$1*[1]CoreVPAExp!W$263</f>
        <v>2.3352E-4</v>
      </c>
      <c r="Y5" s="54">
        <f>1/$A$1*[1]CoreVPAExp!X$263</f>
        <v>2.3352E-4</v>
      </c>
      <c r="Z5" s="54">
        <f>1/$A$1*[1]CoreVPAExp!Y$263</f>
        <v>2.3352E-4</v>
      </c>
      <c r="AA5" s="54">
        <f>1/$A$1*[1]CoreVPAExp!Z$263</f>
        <v>2.3352E-4</v>
      </c>
      <c r="AB5" s="54">
        <f>1/$A$1*[1]CoreVPAExp!AA$263</f>
        <v>2.3352E-4</v>
      </c>
      <c r="AC5" s="95"/>
      <c r="AD5" s="66">
        <f>1/1000*[1]CoreVPAExp!AB$263</f>
        <v>8.6609999999999986E-3</v>
      </c>
      <c r="AE5" s="67">
        <f>1/1000*[1]CoreVPAExp!AC$263</f>
        <v>8.6832560000000003E-3</v>
      </c>
      <c r="AF5" s="67">
        <f>1/1000*[1]CoreVPAExp!AD$263</f>
        <v>1.7337313E-2</v>
      </c>
      <c r="AG5" s="67">
        <f>1/1000*[1]CoreVPAExp!AE$263</f>
        <v>2.7427406999999997E-2</v>
      </c>
      <c r="AH5" s="67">
        <f>1/1000*[1]CoreVPAExp!AF$263</f>
        <v>4.9176945999999999E-2</v>
      </c>
      <c r="AI5" s="67">
        <f>1/1000*[1]CoreVPAExp!AG$263</f>
        <v>4.801935299999998E-2</v>
      </c>
      <c r="AJ5" s="67">
        <f>1/1000*[1]CoreVPAExp!AH$263</f>
        <v>7.9672216000000004E-2</v>
      </c>
      <c r="AK5" s="67">
        <f>1/1000*[1]CoreVPAExp!AI$263</f>
        <v>0.11476729000000005</v>
      </c>
      <c r="AL5" s="67">
        <f>1/1000*[1]CoreVPAExp!AJ$263</f>
        <v>8.6879464000000003E-2</v>
      </c>
      <c r="AM5" s="67">
        <f>1/1000*[1]CoreVPAExp!AK$263</f>
        <v>8.8055989000000001E-2</v>
      </c>
      <c r="AN5" s="67">
        <f>1/1000*[1]CoreVPAExp!AL$263</f>
        <v>0.18880191600000007</v>
      </c>
      <c r="AO5" s="67">
        <f>1/1000*[1]CoreVPAExp!AM$263</f>
        <v>0.31472411099999997</v>
      </c>
      <c r="AP5" s="67">
        <f>1/1000*[1]CoreVPAExp!AN$263</f>
        <v>0.34563148999999999</v>
      </c>
      <c r="AQ5" s="67">
        <f>1/1000*[1]CoreVPAExp!AO$263</f>
        <v>0.54994415799999996</v>
      </c>
      <c r="AR5" s="67">
        <f>1/1000*[1]CoreVPAExp!AP$263</f>
        <v>0.53468559400000004</v>
      </c>
      <c r="AS5" s="67">
        <f>1/1000*[1]CoreVPAExp!AQ$263</f>
        <v>0.68250323100000032</v>
      </c>
      <c r="AT5" s="67">
        <f>1/1000*[1]CoreVPAExp!AR$263</f>
        <v>0.58186653499999985</v>
      </c>
      <c r="AU5" s="67">
        <f>1/1000*[1]CoreVPAExp!AS$263</f>
        <v>0.59608142699999989</v>
      </c>
      <c r="AV5" s="67">
        <f>1/1000*[1]CoreVPAExp!AT$263</f>
        <v>0</v>
      </c>
      <c r="AW5" s="67">
        <f>1/1000*[1]CoreVPAExp!AU$263</f>
        <v>0</v>
      </c>
      <c r="AX5" s="67">
        <f>1/1000*[1]CoreVPAExp!AV$263</f>
        <v>0</v>
      </c>
      <c r="AY5" s="67">
        <f>1/1000*[1]CoreVPAExp!AW$263</f>
        <v>0</v>
      </c>
      <c r="AZ5" s="67">
        <f>1/1000*[1]CoreVPAExp!AX$263</f>
        <v>0</v>
      </c>
      <c r="BA5" s="67">
        <f>1/1000*[1]CoreVPAExp!AY$263</f>
        <v>0</v>
      </c>
      <c r="BB5" s="67">
        <f>1/1000*[1]CoreVPAExp!AZ$263</f>
        <v>0</v>
      </c>
      <c r="BC5" s="67">
        <f>1/1000*[1]CoreVPAExp!BA$263</f>
        <v>0</v>
      </c>
      <c r="BD5" s="108"/>
    </row>
    <row r="6" spans="1:56" ht="17.149999999999999" customHeight="1" thickTop="1">
      <c r="B6" s="112" t="s">
        <v>91</v>
      </c>
      <c r="C6" s="113">
        <f>1/$A$1*[1]CoreVPAExp!B$266</f>
        <v>0</v>
      </c>
      <c r="D6" s="30">
        <f>1/$A$1*[1]CoreVPAExp!C$266</f>
        <v>0</v>
      </c>
      <c r="E6" s="30">
        <f>1/$A$1*[1]CoreVPAExp!D$266</f>
        <v>8.0176499999999994E-5</v>
      </c>
      <c r="F6" s="30">
        <f>1/$A$1*[1]CoreVPAExp!E$266</f>
        <v>0</v>
      </c>
      <c r="G6" s="30">
        <f>1/$A$1*[1]CoreVPAExp!F$266</f>
        <v>0</v>
      </c>
      <c r="H6" s="30">
        <f>1/$A$1*[1]CoreVPAExp!G$266</f>
        <v>1.4994087675356139E-3</v>
      </c>
      <c r="I6" s="30">
        <f>1/$A$1*[1]CoreVPAExp!H$266</f>
        <v>5.9801953490497121E-4</v>
      </c>
      <c r="J6" s="30">
        <f>1/$A$1*[1]CoreVPAExp!I$266</f>
        <v>0</v>
      </c>
      <c r="K6" s="30">
        <f>1/$A$1*[1]CoreVPAExp!J$266</f>
        <v>0</v>
      </c>
      <c r="L6" s="30">
        <f>1/$A$1*[1]CoreVPAExp!K$266</f>
        <v>0</v>
      </c>
      <c r="M6" s="30">
        <f>1/$A$1*[1]CoreVPAExp!L$266</f>
        <v>0</v>
      </c>
      <c r="N6" s="30">
        <f>1/$A$1*[1]CoreVPAExp!M$266</f>
        <v>0</v>
      </c>
      <c r="O6" s="30">
        <f>1/$A$1*[1]CoreVPAExp!N$266</f>
        <v>1.0241046049730596E-3</v>
      </c>
      <c r="P6" s="30">
        <f>1/$A$1*[1]CoreVPAExp!O$266</f>
        <v>9.5089333999999991E-4</v>
      </c>
      <c r="Q6" s="30">
        <f>1/$A$1*[1]CoreVPAExp!P$266</f>
        <v>7.2857152799999996E-3</v>
      </c>
      <c r="R6" s="30">
        <f>1/$A$1*[1]CoreVPAExp!Q$266</f>
        <v>1.0390952838292175E-2</v>
      </c>
      <c r="S6" s="30">
        <f>1/$A$1*[1]CoreVPAExp!R$266</f>
        <v>7.37458374199101E-3</v>
      </c>
      <c r="T6" s="30">
        <f>1/$A$1*[1]CoreVPAExp!S$266</f>
        <v>3.6067421419705972E-3</v>
      </c>
      <c r="U6" s="30">
        <f>1/$A$1*[1]CoreVPAExp!T$266</f>
        <v>0</v>
      </c>
      <c r="V6" s="30">
        <f>1/$A$1*[1]CoreVPAExp!U$266</f>
        <v>0</v>
      </c>
      <c r="W6" s="30">
        <f>1/$A$1*[1]CoreVPAExp!V$266</f>
        <v>0</v>
      </c>
      <c r="X6" s="30">
        <f>1/$A$1*[1]CoreVPAExp!W$266</f>
        <v>0</v>
      </c>
      <c r="Y6" s="30">
        <f>1/$A$1*[1]CoreVPAExp!X$266</f>
        <v>0</v>
      </c>
      <c r="Z6" s="30">
        <f>1/$A$1*[1]CoreVPAExp!Y$266</f>
        <v>0</v>
      </c>
      <c r="AA6" s="30">
        <f>1/$A$1*[1]CoreVPAExp!Z$266</f>
        <v>0</v>
      </c>
      <c r="AB6" s="30">
        <f>1/$A$1*[1]CoreVPAExp!AA$266</f>
        <v>0</v>
      </c>
      <c r="AC6" s="59"/>
      <c r="AD6" s="68">
        <f>1/1000*[1]CoreVPAExp!AB$266</f>
        <v>0</v>
      </c>
      <c r="AE6" s="30">
        <f>1/1000*[1]CoreVPAExp!AC$266</f>
        <v>6.0000000000000002E-6</v>
      </c>
      <c r="AF6" s="30">
        <f>1/1000*[1]CoreVPAExp!AD$266</f>
        <v>2.0988199999999999E-4</v>
      </c>
      <c r="AG6" s="30">
        <f>1/1000*[1]CoreVPAExp!AE$266</f>
        <v>2.6069999999999999E-5</v>
      </c>
      <c r="AH6" s="30">
        <f>1/1000*[1]CoreVPAExp!AF$266</f>
        <v>1.0849299999999999E-4</v>
      </c>
      <c r="AI6" s="30">
        <f>1/1000*[1]CoreVPAExp!AG$266</f>
        <v>8.8747000000000001E-4</v>
      </c>
      <c r="AJ6" s="30">
        <f>1/1000*[1]CoreVPAExp!AH$266</f>
        <v>3.1262899999999998E-4</v>
      </c>
      <c r="AK6" s="30">
        <f>1/1000*[1]CoreVPAExp!AI$266</f>
        <v>3.0549999999999997E-5</v>
      </c>
      <c r="AL6" s="30">
        <f>1/1000*[1]CoreVPAExp!AJ$266</f>
        <v>7.7089999999999995E-5</v>
      </c>
      <c r="AM6" s="30">
        <f>1/1000*[1]CoreVPAExp!AK$266</f>
        <v>6.4418000000000006E-5</v>
      </c>
      <c r="AN6" s="30">
        <f>1/1000*[1]CoreVPAExp!AL$266</f>
        <v>1.5414000000000001E-4</v>
      </c>
      <c r="AO6" s="30">
        <f>1/1000*[1]CoreVPAExp!AM$266</f>
        <v>1.2056399999999999E-4</v>
      </c>
      <c r="AP6" s="30">
        <f>1/1000*[1]CoreVPAExp!AN$266</f>
        <v>2.3986400000000001E-4</v>
      </c>
      <c r="AQ6" s="30">
        <f>1/1000*[1]CoreVPAExp!AO$266</f>
        <v>3.4874E-4</v>
      </c>
      <c r="AR6" s="30">
        <f>1/1000*[1]CoreVPAExp!AP$266</f>
        <v>1.2373740000000001E-3</v>
      </c>
      <c r="AS6" s="30">
        <f>1/1000*[1]CoreVPAExp!AQ$266</f>
        <v>2.484329E-3</v>
      </c>
      <c r="AT6" s="30">
        <f>1/1000*[1]CoreVPAExp!AR$266</f>
        <v>1.9102559999999999E-3</v>
      </c>
      <c r="AU6" s="30">
        <f>1/1000*[1]CoreVPAExp!AS$266</f>
        <v>1.4204840000000001E-3</v>
      </c>
      <c r="AV6" s="30">
        <f>1/1000*[1]CoreVPAExp!AT$266</f>
        <v>0</v>
      </c>
      <c r="AW6" s="30">
        <f>1/1000*[1]CoreVPAExp!AU$266</f>
        <v>0</v>
      </c>
      <c r="AX6" s="30">
        <f>1/1000*[1]CoreVPAExp!AV$266</f>
        <v>0</v>
      </c>
      <c r="AY6" s="30">
        <f>1/1000*[1]CoreVPAExp!AW$266</f>
        <v>0</v>
      </c>
      <c r="AZ6" s="30">
        <f>1/1000*[1]CoreVPAExp!AX$266</f>
        <v>0</v>
      </c>
      <c r="BA6" s="30">
        <f>1/1000*[1]CoreVPAExp!AY$266</f>
        <v>0</v>
      </c>
      <c r="BB6" s="30">
        <f>1/1000*[1]CoreVPAExp!AZ$266</f>
        <v>0</v>
      </c>
      <c r="BC6" s="30">
        <f>1/1000*[1]CoreVPAExp!BA$266</f>
        <v>0</v>
      </c>
      <c r="BD6" s="108"/>
    </row>
    <row r="7" spans="1:56" ht="17.149999999999999" customHeight="1">
      <c r="B7" s="119" t="s">
        <v>73</v>
      </c>
      <c r="C7" s="20">
        <f>1/$A$1*[1]CoreVPAExp!B$268</f>
        <v>0</v>
      </c>
      <c r="D7" s="31">
        <f>1/$A$1*[1]CoreVPAExp!C$268</f>
        <v>0</v>
      </c>
      <c r="E7" s="31">
        <f>1/$A$1*[1]CoreVPAExp!D$268</f>
        <v>0</v>
      </c>
      <c r="F7" s="31">
        <f>1/$A$1*[1]CoreVPAExp!E$268</f>
        <v>6.7340000000000011E-4</v>
      </c>
      <c r="G7" s="31">
        <f>1/$A$1*[1]CoreVPAExp!F$268</f>
        <v>1.5886310497654536E-2</v>
      </c>
      <c r="H7" s="31">
        <f>1/$A$1*[1]CoreVPAExp!G$268</f>
        <v>3.1856048350465641E-2</v>
      </c>
      <c r="I7" s="31">
        <f>1/$A$1*[1]CoreVPAExp!H$268</f>
        <v>2.5100816525769891E-2</v>
      </c>
      <c r="J7" s="31">
        <f>1/$A$1*[1]CoreVPAExp!I$268</f>
        <v>1.0985538303058347E-2</v>
      </c>
      <c r="K7" s="31">
        <f>1/$A$1*[1]CoreVPAExp!J$268</f>
        <v>1.7159367259999999E-2</v>
      </c>
      <c r="L7" s="31">
        <f>1/$A$1*[1]CoreVPAExp!K$268</f>
        <v>2.0281267019999997E-2</v>
      </c>
      <c r="M7" s="31">
        <f>1/$A$1*[1]CoreVPAExp!L$268</f>
        <v>2.0132169559999996E-2</v>
      </c>
      <c r="N7" s="31">
        <f>1/$A$1*[1]CoreVPAExp!M$268</f>
        <v>2.3024032239999999E-2</v>
      </c>
      <c r="O7" s="31">
        <f>1/$A$1*[1]CoreVPAExp!N$268</f>
        <v>2.8418444419999998E-2</v>
      </c>
      <c r="P7" s="31">
        <f>1/$A$1*[1]CoreVPAExp!O$268</f>
        <v>4.6137990226666675E-2</v>
      </c>
      <c r="Q7" s="31">
        <f>1/$A$1*[1]CoreVPAExp!P$268</f>
        <v>5.9838336239999998E-2</v>
      </c>
      <c r="R7" s="31">
        <f>1/$A$1*[1]CoreVPAExp!Q$268</f>
        <v>5.2838451411346486E-2</v>
      </c>
      <c r="S7" s="31">
        <f>1/$A$1*[1]CoreVPAExp!R$268</f>
        <v>7.3295325806857117E-2</v>
      </c>
      <c r="T7" s="31">
        <f>1/$A$1*[1]CoreVPAExp!S$268</f>
        <v>0.16392663294483281</v>
      </c>
      <c r="U7" s="31">
        <f>1/$A$1*[1]CoreVPAExp!T$268</f>
        <v>0.7197249830000001</v>
      </c>
      <c r="V7" s="31">
        <f>1/$A$1*[1]CoreVPAExp!U$268</f>
        <v>0</v>
      </c>
      <c r="W7" s="31">
        <f>1/$A$1*[1]CoreVPAExp!V$268</f>
        <v>0</v>
      </c>
      <c r="X7" s="31">
        <f>1/$A$1*[1]CoreVPAExp!W$268</f>
        <v>0</v>
      </c>
      <c r="Y7" s="31">
        <f>1/$A$1*[1]CoreVPAExp!X$268</f>
        <v>0</v>
      </c>
      <c r="Z7" s="31">
        <f>1/$A$1*[1]CoreVPAExp!Y$268</f>
        <v>0</v>
      </c>
      <c r="AA7" s="31">
        <f>1/$A$1*[1]CoreVPAExp!Z$268</f>
        <v>0</v>
      </c>
      <c r="AB7" s="31">
        <f>1/$A$1*[1]CoreVPAExp!AA$268</f>
        <v>0</v>
      </c>
      <c r="AC7" s="59"/>
      <c r="AD7" s="20">
        <f>1/1000*[1]CoreVPAExp!AB$268</f>
        <v>0</v>
      </c>
      <c r="AE7" s="31">
        <f>1/1000*[1]CoreVPAExp!AC$268</f>
        <v>6.5719999999999999E-6</v>
      </c>
      <c r="AF7" s="31">
        <f>1/1000*[1]CoreVPAExp!AD$268</f>
        <v>1.0044000000000001E-5</v>
      </c>
      <c r="AG7" s="31">
        <f>1/1000*[1]CoreVPAExp!AE$268</f>
        <v>2.04265E-3</v>
      </c>
      <c r="AH7" s="31">
        <f>1/1000*[1]CoreVPAExp!AF$268</f>
        <v>8.112869E-3</v>
      </c>
      <c r="AI7" s="31">
        <f>1/1000*[1]CoreVPAExp!AG$268</f>
        <v>1.6950696000000001E-2</v>
      </c>
      <c r="AJ7" s="31">
        <f>1/1000*[1]CoreVPAExp!AH$268</f>
        <v>1.1387118E-2</v>
      </c>
      <c r="AK7" s="31">
        <f>1/1000*[1]CoreVPAExp!AI$268</f>
        <v>3.5401930000000001E-3</v>
      </c>
      <c r="AL7" s="31">
        <f>1/1000*[1]CoreVPAExp!AJ$268</f>
        <v>4.5507799999999999E-3</v>
      </c>
      <c r="AM7" s="31">
        <f>1/1000*[1]CoreVPAExp!AK$268</f>
        <v>5.5656450000000001E-3</v>
      </c>
      <c r="AN7" s="31">
        <f>1/1000*[1]CoreVPAExp!AL$268</f>
        <v>6.0491489999999993E-3</v>
      </c>
      <c r="AO7" s="31">
        <f>1/1000*[1]CoreVPAExp!AM$268</f>
        <v>7.6740490000000005E-3</v>
      </c>
      <c r="AP7" s="31">
        <f>1/1000*[1]CoreVPAExp!AN$268</f>
        <v>6.3790449999999999E-3</v>
      </c>
      <c r="AQ7" s="31">
        <f>1/1000*[1]CoreVPAExp!AO$268</f>
        <v>8.4043669999999994E-3</v>
      </c>
      <c r="AR7" s="31">
        <f>1/1000*[1]CoreVPAExp!AP$268</f>
        <v>9.7710220000000007E-3</v>
      </c>
      <c r="AS7" s="31">
        <f>1/1000*[1]CoreVPAExp!AQ$268</f>
        <v>1.1128653999999998E-2</v>
      </c>
      <c r="AT7" s="31">
        <f>1/1000*[1]CoreVPAExp!AR$268</f>
        <v>9.8586639999999996E-3</v>
      </c>
      <c r="AU7" s="31">
        <f>1/1000*[1]CoreVPAExp!AS$268</f>
        <v>5.1960489999999991E-2</v>
      </c>
      <c r="AV7" s="31">
        <f>1/1000*[1]CoreVPAExp!AT$268</f>
        <v>0</v>
      </c>
      <c r="AW7" s="31">
        <f>1/1000*[1]CoreVPAExp!AU$268</f>
        <v>0</v>
      </c>
      <c r="AX7" s="31">
        <f>1/1000*[1]CoreVPAExp!AV$268</f>
        <v>0</v>
      </c>
      <c r="AY7" s="31">
        <f>1/1000*[1]CoreVPAExp!AW$268</f>
        <v>0</v>
      </c>
      <c r="AZ7" s="31">
        <f>1/1000*[1]CoreVPAExp!AX$268</f>
        <v>0</v>
      </c>
      <c r="BA7" s="31">
        <f>1/1000*[1]CoreVPAExp!AY$268</f>
        <v>0</v>
      </c>
      <c r="BB7" s="31">
        <f>1/1000*[1]CoreVPAExp!AZ$268</f>
        <v>0</v>
      </c>
      <c r="BC7" s="31">
        <f>1/1000*[1]CoreVPAExp!BA$268</f>
        <v>0</v>
      </c>
      <c r="BD7" s="108"/>
    </row>
    <row r="8" spans="1:56">
      <c r="B8" s="115" t="s">
        <v>75</v>
      </c>
      <c r="C8" s="16">
        <f>1/$A$1*[1]CoreVPAExp!B$247</f>
        <v>0</v>
      </c>
      <c r="D8" s="12">
        <f>1/$A$1*[1]CoreVPAExp!C$247</f>
        <v>0</v>
      </c>
      <c r="E8" s="12">
        <f>1/$A$1*[1]CoreVPAExp!D$247</f>
        <v>0</v>
      </c>
      <c r="F8" s="12">
        <f>1/$A$1*[1]CoreVPAExp!E$247</f>
        <v>6.7340000000000011E-4</v>
      </c>
      <c r="G8" s="12">
        <f>1/$A$1*[1]CoreVPAExp!F$247</f>
        <v>1.5886310497654536E-2</v>
      </c>
      <c r="H8" s="12">
        <f>1/$A$1*[1]CoreVPAExp!G$247</f>
        <v>3.1856048350465641E-2</v>
      </c>
      <c r="I8" s="12">
        <f>1/$A$1*[1]CoreVPAExp!H$247</f>
        <v>2.5100816525769891E-2</v>
      </c>
      <c r="J8" s="12">
        <f>1/$A$1*[1]CoreVPAExp!I$247</f>
        <v>1.0985538303058347E-2</v>
      </c>
      <c r="K8" s="12">
        <f>1/$A$1*[1]CoreVPAExp!J$247</f>
        <v>1.6735440000000001E-2</v>
      </c>
      <c r="L8" s="12">
        <f>1/$A$1*[1]CoreVPAExp!K$247</f>
        <v>1.9666919999999997E-2</v>
      </c>
      <c r="M8" s="12">
        <f>1/$A$1*[1]CoreVPAExp!L$247</f>
        <v>1.8427599999999995E-2</v>
      </c>
      <c r="N8" s="12">
        <f>1/$A$1*[1]CoreVPAExp!M$247</f>
        <v>1.8121699999999998E-2</v>
      </c>
      <c r="O8" s="12">
        <f>1/$A$1*[1]CoreVPAExp!N$247</f>
        <v>2.3487599999999997E-2</v>
      </c>
      <c r="P8" s="12">
        <f>1/$A$1*[1]CoreVPAExp!O$247</f>
        <v>4.3802940000000005E-2</v>
      </c>
      <c r="Q8" s="12">
        <f>1/$A$1*[1]CoreVPAExp!P$247</f>
        <v>5.8093408879999996E-2</v>
      </c>
      <c r="R8" s="12">
        <f>1/$A$1*[1]CoreVPAExp!Q$247</f>
        <v>5.1071252351346484E-2</v>
      </c>
      <c r="S8" s="12">
        <f>1/$A$1*[1]CoreVPAExp!R$247</f>
        <v>7.0352999999999971E-2</v>
      </c>
      <c r="T8" s="12">
        <f>1/$A$1*[1]CoreVPAExp!S$247</f>
        <v>0.16153590000000001</v>
      </c>
      <c r="U8" s="12">
        <f>1/$A$1*[1]CoreVPAExp!T$247</f>
        <v>0.7197249830000001</v>
      </c>
      <c r="V8" s="12">
        <f>1/$A$1*[1]CoreVPAExp!U$247</f>
        <v>0</v>
      </c>
      <c r="W8" s="12">
        <f>1/$A$1*[1]CoreVPAExp!V$247</f>
        <v>0</v>
      </c>
      <c r="X8" s="12">
        <f>1/$A$1*[1]CoreVPAExp!W$247</f>
        <v>0</v>
      </c>
      <c r="Y8" s="12">
        <f>1/$A$1*[1]CoreVPAExp!X$247</f>
        <v>0</v>
      </c>
      <c r="Z8" s="12">
        <f>1/$A$1*[1]CoreVPAExp!Y$247</f>
        <v>0</v>
      </c>
      <c r="AA8" s="12">
        <f>1/$A$1*[1]CoreVPAExp!Z$247</f>
        <v>0</v>
      </c>
      <c r="AB8" s="12">
        <f>1/$A$1*[1]CoreVPAExp!AA$247</f>
        <v>0</v>
      </c>
      <c r="AC8" s="59"/>
      <c r="AD8" s="16">
        <f>1/1000*[1]CoreVPAExp!AB$247</f>
        <v>0</v>
      </c>
      <c r="AE8" s="12">
        <f>1/1000*[1]CoreVPAExp!AC$247</f>
        <v>6.5719999999999999E-6</v>
      </c>
      <c r="AF8" s="12">
        <f>1/1000*[1]CoreVPAExp!AD$247</f>
        <v>1.0044000000000001E-5</v>
      </c>
      <c r="AG8" s="12">
        <f>1/1000*[1]CoreVPAExp!AE$247</f>
        <v>2.04265E-3</v>
      </c>
      <c r="AH8" s="12">
        <f>1/1000*[1]CoreVPAExp!AF$247</f>
        <v>8.112869E-3</v>
      </c>
      <c r="AI8" s="12">
        <f>1/1000*[1]CoreVPAExp!AG$247</f>
        <v>1.6950696000000001E-2</v>
      </c>
      <c r="AJ8" s="12">
        <f>1/1000*[1]CoreVPAExp!AH$247</f>
        <v>1.1387118E-2</v>
      </c>
      <c r="AK8" s="12">
        <f>1/1000*[1]CoreVPAExp!AI$247</f>
        <v>3.5401930000000001E-3</v>
      </c>
      <c r="AL8" s="12">
        <f>1/1000*[1]CoreVPAExp!AJ$247</f>
        <v>4.4169589999999998E-3</v>
      </c>
      <c r="AM8" s="12">
        <f>1/1000*[1]CoreVPAExp!AK$247</f>
        <v>5.2393149999999996E-3</v>
      </c>
      <c r="AN8" s="12">
        <f>1/1000*[1]CoreVPAExp!AL$247</f>
        <v>5.7081769999999992E-3</v>
      </c>
      <c r="AO8" s="12">
        <f>1/1000*[1]CoreVPAExp!AM$247</f>
        <v>6.8497849999999997E-3</v>
      </c>
      <c r="AP8" s="12">
        <f>1/1000*[1]CoreVPAExp!AN$247</f>
        <v>5.5849209999999996E-3</v>
      </c>
      <c r="AQ8" s="12">
        <f>1/1000*[1]CoreVPAExp!AO$247</f>
        <v>7.8671790000000002E-3</v>
      </c>
      <c r="AR8" s="12">
        <f>1/1000*[1]CoreVPAExp!AP$247</f>
        <v>9.3299550000000009E-3</v>
      </c>
      <c r="AS8" s="12">
        <f>1/1000*[1]CoreVPAExp!AQ$247</f>
        <v>1.0398872999999998E-2</v>
      </c>
      <c r="AT8" s="12">
        <f>1/1000*[1]CoreVPAExp!AR$247</f>
        <v>8.9502959999999999E-3</v>
      </c>
      <c r="AU8" s="12">
        <f>1/1000*[1]CoreVPAExp!AS$247</f>
        <v>5.1378890999999996E-2</v>
      </c>
      <c r="AV8" s="12">
        <f>1/1000*[1]CoreVPAExp!AT$247</f>
        <v>0</v>
      </c>
      <c r="AW8" s="12">
        <f>1/1000*[1]CoreVPAExp!AU$247</f>
        <v>0</v>
      </c>
      <c r="AX8" s="12">
        <f>1/1000*[1]CoreVPAExp!AV$247</f>
        <v>0</v>
      </c>
      <c r="AY8" s="12">
        <f>1/1000*[1]CoreVPAExp!AW$247</f>
        <v>0</v>
      </c>
      <c r="AZ8" s="12">
        <f>1/1000*[1]CoreVPAExp!AX$247</f>
        <v>0</v>
      </c>
      <c r="BA8" s="12">
        <f>1/1000*[1]CoreVPAExp!AY$247</f>
        <v>0</v>
      </c>
      <c r="BB8" s="12">
        <f>1/1000*[1]CoreVPAExp!AZ$247</f>
        <v>0</v>
      </c>
      <c r="BC8" s="12">
        <f>1/1000*[1]CoreVPAExp!BA$247</f>
        <v>0</v>
      </c>
      <c r="BD8" s="108"/>
    </row>
    <row r="9" spans="1:56">
      <c r="B9" s="116" t="s">
        <v>20</v>
      </c>
      <c r="C9" s="88">
        <f t="shared" ref="C9:AB9" si="2">SUM(C7:C7)-SUM(C8:C8)</f>
        <v>0</v>
      </c>
      <c r="D9" s="45">
        <f t="shared" si="2"/>
        <v>0</v>
      </c>
      <c r="E9" s="45">
        <f t="shared" si="2"/>
        <v>0</v>
      </c>
      <c r="F9" s="45">
        <f t="shared" si="2"/>
        <v>0</v>
      </c>
      <c r="G9" s="45">
        <f t="shared" si="2"/>
        <v>0</v>
      </c>
      <c r="H9" s="45">
        <f t="shared" si="2"/>
        <v>0</v>
      </c>
      <c r="I9" s="45">
        <f t="shared" si="2"/>
        <v>0</v>
      </c>
      <c r="J9" s="45">
        <f t="shared" si="2"/>
        <v>0</v>
      </c>
      <c r="K9" s="45">
        <f t="shared" si="2"/>
        <v>4.2392725999999825E-4</v>
      </c>
      <c r="L9" s="45">
        <f t="shared" si="2"/>
        <v>6.1434701999999938E-4</v>
      </c>
      <c r="M9" s="45">
        <f t="shared" si="2"/>
        <v>1.7045695600000008E-3</v>
      </c>
      <c r="N9" s="45">
        <f t="shared" si="2"/>
        <v>4.9023322400000013E-3</v>
      </c>
      <c r="O9" s="45">
        <f t="shared" si="2"/>
        <v>4.9308444200000003E-3</v>
      </c>
      <c r="P9" s="45">
        <f t="shared" si="2"/>
        <v>2.3350502266666698E-3</v>
      </c>
      <c r="Q9" s="13">
        <f t="shared" si="2"/>
        <v>1.7449273600000023E-3</v>
      </c>
      <c r="R9" s="13">
        <f t="shared" si="2"/>
        <v>1.767199060000002E-3</v>
      </c>
      <c r="S9" s="13">
        <f t="shared" si="2"/>
        <v>2.9423258068571462E-3</v>
      </c>
      <c r="T9" s="13">
        <f t="shared" si="2"/>
        <v>2.3907329448328019E-3</v>
      </c>
      <c r="U9" s="13">
        <f t="shared" si="2"/>
        <v>0</v>
      </c>
      <c r="V9" s="13">
        <f t="shared" si="2"/>
        <v>0</v>
      </c>
      <c r="W9" s="13">
        <f t="shared" si="2"/>
        <v>0</v>
      </c>
      <c r="X9" s="13">
        <f t="shared" si="2"/>
        <v>0</v>
      </c>
      <c r="Y9" s="13">
        <f t="shared" si="2"/>
        <v>0</v>
      </c>
      <c r="Z9" s="13">
        <f t="shared" si="2"/>
        <v>0</v>
      </c>
      <c r="AA9" s="13">
        <f t="shared" si="2"/>
        <v>0</v>
      </c>
      <c r="AB9" s="13">
        <f t="shared" si="2"/>
        <v>0</v>
      </c>
      <c r="AC9" s="59"/>
      <c r="AD9" s="88">
        <f t="shared" ref="AD9:BC9" si="3">SUM(AD7:AD7)-SUM(AD8:AD8)</f>
        <v>0</v>
      </c>
      <c r="AE9" s="45">
        <f t="shared" si="3"/>
        <v>0</v>
      </c>
      <c r="AF9" s="45">
        <f t="shared" si="3"/>
        <v>0</v>
      </c>
      <c r="AG9" s="45">
        <f t="shared" si="3"/>
        <v>0</v>
      </c>
      <c r="AH9" s="45">
        <f t="shared" si="3"/>
        <v>0</v>
      </c>
      <c r="AI9" s="45">
        <f t="shared" si="3"/>
        <v>0</v>
      </c>
      <c r="AJ9" s="45">
        <f t="shared" si="3"/>
        <v>0</v>
      </c>
      <c r="AK9" s="45">
        <f t="shared" si="3"/>
        <v>0</v>
      </c>
      <c r="AL9" s="45">
        <f t="shared" si="3"/>
        <v>1.3382100000000011E-4</v>
      </c>
      <c r="AM9" s="45">
        <f t="shared" si="3"/>
        <v>3.2633000000000054E-4</v>
      </c>
      <c r="AN9" s="45">
        <f t="shared" si="3"/>
        <v>3.4097200000000015E-4</v>
      </c>
      <c r="AO9" s="45">
        <f t="shared" si="3"/>
        <v>8.2426400000000077E-4</v>
      </c>
      <c r="AP9" s="45">
        <f t="shared" si="3"/>
        <v>7.9412400000000022E-4</v>
      </c>
      <c r="AQ9" s="45">
        <f t="shared" si="3"/>
        <v>5.3718799999999921E-4</v>
      </c>
      <c r="AR9" s="45">
        <f t="shared" si="3"/>
        <v>4.4106699999999985E-4</v>
      </c>
      <c r="AS9" s="45">
        <f t="shared" si="3"/>
        <v>7.2978100000000053E-4</v>
      </c>
      <c r="AT9" s="45">
        <f t="shared" si="3"/>
        <v>9.0836799999999968E-4</v>
      </c>
      <c r="AU9" s="45">
        <f t="shared" si="3"/>
        <v>5.8159899999999515E-4</v>
      </c>
      <c r="AV9" s="45">
        <f t="shared" si="3"/>
        <v>0</v>
      </c>
      <c r="AW9" s="45">
        <f t="shared" si="3"/>
        <v>0</v>
      </c>
      <c r="AX9" s="45">
        <f t="shared" si="3"/>
        <v>0</v>
      </c>
      <c r="AY9" s="45">
        <f t="shared" si="3"/>
        <v>0</v>
      </c>
      <c r="AZ9" s="45">
        <f t="shared" si="3"/>
        <v>0</v>
      </c>
      <c r="BA9" s="45">
        <f t="shared" si="3"/>
        <v>0</v>
      </c>
      <c r="BB9" s="45">
        <f t="shared" si="3"/>
        <v>0</v>
      </c>
      <c r="BC9" s="45">
        <f t="shared" si="3"/>
        <v>0</v>
      </c>
      <c r="BD9" s="108"/>
    </row>
    <row r="10" spans="1:56" ht="17.149999999999999" customHeight="1">
      <c r="B10" s="118" t="s">
        <v>94</v>
      </c>
      <c r="C10" s="69">
        <f>1/$A$1*[1]CoreVPAExp!B$269</f>
        <v>0</v>
      </c>
      <c r="D10" s="43">
        <f>1/$A$1*[1]CoreVPAExp!C$269</f>
        <v>0</v>
      </c>
      <c r="E10" s="43">
        <f>1/$A$1*[1]CoreVPAExp!D$269</f>
        <v>0</v>
      </c>
      <c r="F10" s="43">
        <f>1/$A$1*[1]CoreVPAExp!E$269</f>
        <v>0</v>
      </c>
      <c r="G10" s="43">
        <f>1/$A$1*[1]CoreVPAExp!F$269</f>
        <v>0</v>
      </c>
      <c r="H10" s="43">
        <f>1/$A$1*[1]CoreVPAExp!G$269</f>
        <v>0</v>
      </c>
      <c r="I10" s="43">
        <f>1/$A$1*[1]CoreVPAExp!H$269</f>
        <v>0</v>
      </c>
      <c r="J10" s="43">
        <f>1/$A$1*[1]CoreVPAExp!I$269</f>
        <v>0</v>
      </c>
      <c r="K10" s="43">
        <f>1/$A$1*[1]CoreVPAExp!J$269</f>
        <v>2.5303189666046368E-4</v>
      </c>
      <c r="L10" s="43">
        <f>1/$A$1*[1]CoreVPAExp!K$269</f>
        <v>0</v>
      </c>
      <c r="M10" s="43">
        <f>1/$A$1*[1]CoreVPAExp!L$269</f>
        <v>0</v>
      </c>
      <c r="N10" s="43">
        <f>1/$A$1*[1]CoreVPAExp!M$269</f>
        <v>0</v>
      </c>
      <c r="O10" s="43">
        <f>1/$A$1*[1]CoreVPAExp!N$269</f>
        <v>0</v>
      </c>
      <c r="P10" s="43">
        <f>1/$A$1*[1]CoreVPAExp!O$269</f>
        <v>0</v>
      </c>
      <c r="Q10" s="43">
        <f>1/$A$1*[1]CoreVPAExp!P$269</f>
        <v>0</v>
      </c>
      <c r="R10" s="43">
        <f>1/$A$1*[1]CoreVPAExp!Q$269</f>
        <v>2.645782177509018E-4</v>
      </c>
      <c r="S10" s="43">
        <f>1/$A$1*[1]CoreVPAExp!R$269</f>
        <v>1.3831999999999998E-7</v>
      </c>
      <c r="T10" s="43">
        <f>1/$A$1*[1]CoreVPAExp!S$269</f>
        <v>3.6428433831225374E-3</v>
      </c>
      <c r="U10" s="43">
        <f>1/$A$1*[1]CoreVPAExp!T$269</f>
        <v>0</v>
      </c>
      <c r="V10" s="43">
        <f>1/$A$1*[1]CoreVPAExp!U$269</f>
        <v>0</v>
      </c>
      <c r="W10" s="43">
        <f>1/$A$1*[1]CoreVPAExp!V$269</f>
        <v>0</v>
      </c>
      <c r="X10" s="43">
        <f>1/$A$1*[1]CoreVPAExp!W$269</f>
        <v>0</v>
      </c>
      <c r="Y10" s="43">
        <f>1/$A$1*[1]CoreVPAExp!X$269</f>
        <v>0</v>
      </c>
      <c r="Z10" s="43">
        <f>1/$A$1*[1]CoreVPAExp!Y$269</f>
        <v>0</v>
      </c>
      <c r="AA10" s="43">
        <f>1/$A$1*[1]CoreVPAExp!Z$269</f>
        <v>0</v>
      </c>
      <c r="AB10" s="43">
        <f>1/$A$1*[1]CoreVPAExp!AA$269</f>
        <v>0</v>
      </c>
      <c r="AC10" s="59"/>
      <c r="AD10" s="69">
        <f>1/1000*[1]CoreVPAExp!AB$269</f>
        <v>0</v>
      </c>
      <c r="AE10" s="43">
        <f>1/1000*[1]CoreVPAExp!AC$269</f>
        <v>3.8563999999999999E-5</v>
      </c>
      <c r="AF10" s="43">
        <f>1/1000*[1]CoreVPAExp!AD$269</f>
        <v>0</v>
      </c>
      <c r="AG10" s="43">
        <f>1/1000*[1]CoreVPAExp!AE$269</f>
        <v>0</v>
      </c>
      <c r="AH10" s="43">
        <f>1/1000*[1]CoreVPAExp!AF$269</f>
        <v>9.3131E-5</v>
      </c>
      <c r="AI10" s="43">
        <f>1/1000*[1]CoreVPAExp!AG$269</f>
        <v>0</v>
      </c>
      <c r="AJ10" s="43">
        <f>1/1000*[1]CoreVPAExp!AH$269</f>
        <v>0</v>
      </c>
      <c r="AK10" s="43">
        <f>1/1000*[1]CoreVPAExp!AI$269</f>
        <v>0</v>
      </c>
      <c r="AL10" s="43">
        <f>1/1000*[1]CoreVPAExp!AJ$269</f>
        <v>1.0745E-4</v>
      </c>
      <c r="AM10" s="43">
        <f>1/1000*[1]CoreVPAExp!AK$269</f>
        <v>6.3640000000000007E-5</v>
      </c>
      <c r="AN10" s="43">
        <f>1/1000*[1]CoreVPAExp!AL$269</f>
        <v>2.3070000000000001E-5</v>
      </c>
      <c r="AO10" s="43">
        <f>1/1000*[1]CoreVPAExp!AM$269</f>
        <v>6.793E-6</v>
      </c>
      <c r="AP10" s="43">
        <f>1/1000*[1]CoreVPAExp!AN$269</f>
        <v>0</v>
      </c>
      <c r="AQ10" s="43">
        <f>1/1000*[1]CoreVPAExp!AO$269</f>
        <v>0</v>
      </c>
      <c r="AR10" s="43">
        <f>1/1000*[1]CoreVPAExp!AP$269</f>
        <v>9.1781000000000008E-5</v>
      </c>
      <c r="AS10" s="43">
        <f>1/1000*[1]CoreVPAExp!AQ$269</f>
        <v>1.6206700000000001E-4</v>
      </c>
      <c r="AT10" s="43">
        <f>1/1000*[1]CoreVPAExp!AR$269</f>
        <v>0</v>
      </c>
      <c r="AU10" s="43">
        <f>1/1000*[1]CoreVPAExp!AS$269</f>
        <v>5.0425200000000006E-4</v>
      </c>
      <c r="AV10" s="43">
        <f>1/1000*[1]CoreVPAExp!AT$269</f>
        <v>0</v>
      </c>
      <c r="AW10" s="43">
        <f>1/1000*[1]CoreVPAExp!AU$269</f>
        <v>0</v>
      </c>
      <c r="AX10" s="43">
        <f>1/1000*[1]CoreVPAExp!AV$269</f>
        <v>0</v>
      </c>
      <c r="AY10" s="43">
        <f>1/1000*[1]CoreVPAExp!AW$269</f>
        <v>0</v>
      </c>
      <c r="AZ10" s="43">
        <f>1/1000*[1]CoreVPAExp!AX$269</f>
        <v>0</v>
      </c>
      <c r="BA10" s="43">
        <f>1/1000*[1]CoreVPAExp!AY$269</f>
        <v>0</v>
      </c>
      <c r="BB10" s="43">
        <f>1/1000*[1]CoreVPAExp!AZ$269</f>
        <v>0</v>
      </c>
      <c r="BC10" s="43">
        <f>1/1000*[1]CoreVPAExp!BA$269</f>
        <v>0</v>
      </c>
      <c r="BD10" s="108"/>
    </row>
    <row r="11" spans="1:56" ht="17.149999999999999" customHeight="1">
      <c r="B11" s="119" t="s">
        <v>84</v>
      </c>
      <c r="C11" s="20">
        <f>1/$A$1*[1]CoreVPAExp!B$267</f>
        <v>3.3887423754810637E-2</v>
      </c>
      <c r="D11" s="31">
        <f>1/$A$1*[1]CoreVPAExp!C$267</f>
        <v>2.2448375566520871E-2</v>
      </c>
      <c r="E11" s="31">
        <f>1/$A$1*[1]CoreVPAExp!D$267</f>
        <v>5.8951718300000004E-2</v>
      </c>
      <c r="F11" s="31">
        <f>1/$A$1*[1]CoreVPAExp!E$267</f>
        <v>8.3380547828135115E-2</v>
      </c>
      <c r="G11" s="31">
        <f>1/$A$1*[1]CoreVPAExp!F$267</f>
        <v>8.9243366167352664E-2</v>
      </c>
      <c r="H11" s="31">
        <f>1/$A$1*[1]CoreVPAExp!G$267</f>
        <v>0.12254776830740764</v>
      </c>
      <c r="I11" s="31">
        <f>1/$A$1*[1]CoreVPAExp!H$267</f>
        <v>0.25726213468927112</v>
      </c>
      <c r="J11" s="31">
        <f>1/$A$1*[1]CoreVPAExp!I$267</f>
        <v>0.44069236882642138</v>
      </c>
      <c r="K11" s="31">
        <f>1/$A$1*[1]CoreVPAExp!J$267</f>
        <v>0.35171012791000017</v>
      </c>
      <c r="L11" s="31">
        <f>1/$A$1*[1]CoreVPAExp!K$267</f>
        <v>0.44434363653050324</v>
      </c>
      <c r="M11" s="32">
        <f>1/$A$1*[1]CoreVPAExp!L$267</f>
        <v>0.8235248093717592</v>
      </c>
      <c r="N11" s="32">
        <f>1/$A$1*[1]CoreVPAExp!M$267</f>
        <v>1.1995918513086514</v>
      </c>
      <c r="O11" s="32">
        <f>1/$A$1*[1]CoreVPAExp!N$267</f>
        <v>1.1582068850838831</v>
      </c>
      <c r="P11" s="32">
        <f>1/$A$1*[1]CoreVPAExp!O$267</f>
        <v>1.7783226796385911</v>
      </c>
      <c r="Q11" s="32">
        <f>1/$A$1*[1]CoreVPAExp!P$267</f>
        <v>2.5835802345672487</v>
      </c>
      <c r="R11" s="32">
        <f>1/$A$1*[1]CoreVPAExp!Q$267</f>
        <v>2.672279348495822</v>
      </c>
      <c r="S11" s="32">
        <f>1/$A$1*[1]CoreVPAExp!R$267</f>
        <v>3.4701959794019728</v>
      </c>
      <c r="T11" s="32">
        <f>1/$A$1*[1]CoreVPAExp!S$267</f>
        <v>4.1916424618276809</v>
      </c>
      <c r="U11" s="32">
        <f>1/$A$1*[1]CoreVPAExp!T$267</f>
        <v>2.8547585306783327</v>
      </c>
      <c r="V11" s="32">
        <f>1/$A$1*[1]CoreVPAExp!U$267</f>
        <v>0</v>
      </c>
      <c r="W11" s="32">
        <f>1/$A$1*[1]CoreVPAExp!V$267</f>
        <v>0</v>
      </c>
      <c r="X11" s="32">
        <f>1/$A$1*[1]CoreVPAExp!W$267</f>
        <v>0</v>
      </c>
      <c r="Y11" s="32">
        <f>1/$A$1*[1]CoreVPAExp!X$267</f>
        <v>0</v>
      </c>
      <c r="Z11" s="32">
        <f>1/$A$1*[1]CoreVPAExp!Y$267</f>
        <v>0</v>
      </c>
      <c r="AA11" s="32">
        <f>1/$A$1*[1]CoreVPAExp!Z$267</f>
        <v>0</v>
      </c>
      <c r="AB11" s="32">
        <f>1/$A$1*[1]CoreVPAExp!AA$267</f>
        <v>0</v>
      </c>
      <c r="AC11" s="95"/>
      <c r="AD11" s="20">
        <f>1/1000*[1]CoreVPAExp!AB$267</f>
        <v>8.4249999999999985E-3</v>
      </c>
      <c r="AE11" s="31">
        <f>1/1000*[1]CoreVPAExp!AC$267</f>
        <v>8.4058429999999996E-3</v>
      </c>
      <c r="AF11" s="31">
        <f>1/1000*[1]CoreVPAExp!AD$267</f>
        <v>1.5921079999999997E-2</v>
      </c>
      <c r="AG11" s="31">
        <f>1/1000*[1]CoreVPAExp!AE$267</f>
        <v>2.3994750999999995E-2</v>
      </c>
      <c r="AH11" s="31">
        <f>1/1000*[1]CoreVPAExp!AF$267</f>
        <v>3.6834974999999992E-2</v>
      </c>
      <c r="AI11" s="31">
        <f>1/1000*[1]CoreVPAExp!AG$267</f>
        <v>2.9018371999999994E-2</v>
      </c>
      <c r="AJ11" s="31">
        <f>1/1000*[1]CoreVPAExp!AH$267</f>
        <v>6.5008419999999983E-2</v>
      </c>
      <c r="AK11" s="31">
        <f>1/1000*[1]CoreVPAExp!AI$267</f>
        <v>0.10680477700000002</v>
      </c>
      <c r="AL11" s="31">
        <f>1/1000*[1]CoreVPAExp!AJ$267</f>
        <v>7.6095770000000007E-2</v>
      </c>
      <c r="AM11" s="31">
        <f>1/1000*[1]CoreVPAExp!AK$267</f>
        <v>7.3812471000000004E-2</v>
      </c>
      <c r="AN11" s="31">
        <f>1/1000*[1]CoreVPAExp!AL$267</f>
        <v>0.17386648200000002</v>
      </c>
      <c r="AO11" s="31">
        <f>1/1000*[1]CoreVPAExp!AM$267</f>
        <v>0.28019539399999999</v>
      </c>
      <c r="AP11" s="31">
        <f>1/1000*[1]CoreVPAExp!AN$267</f>
        <v>0.29379050199999995</v>
      </c>
      <c r="AQ11" s="31">
        <f>1/1000*[1]CoreVPAExp!AO$267</f>
        <v>0.49302649199999993</v>
      </c>
      <c r="AR11" s="31">
        <f>1/1000*[1]CoreVPAExp!AP$267</f>
        <v>0.46816667900000003</v>
      </c>
      <c r="AS11" s="31">
        <f>1/1000*[1]CoreVPAExp!AQ$267</f>
        <v>0.56941610300000012</v>
      </c>
      <c r="AT11" s="31">
        <f>1/1000*[1]CoreVPAExp!AR$267</f>
        <v>0.52268930499999999</v>
      </c>
      <c r="AU11" s="31">
        <f>1/1000*[1]CoreVPAExp!AS$267</f>
        <v>0.49551509499999996</v>
      </c>
      <c r="AV11" s="31">
        <f>1/1000*[1]CoreVPAExp!AT$267</f>
        <v>0</v>
      </c>
      <c r="AW11" s="31">
        <f>1/1000*[1]CoreVPAExp!AU$267</f>
        <v>0</v>
      </c>
      <c r="AX11" s="31">
        <f>1/1000*[1]CoreVPAExp!AV$267</f>
        <v>0</v>
      </c>
      <c r="AY11" s="31">
        <f>1/1000*[1]CoreVPAExp!AW$267</f>
        <v>0</v>
      </c>
      <c r="AZ11" s="31">
        <f>1/1000*[1]CoreVPAExp!AX$267</f>
        <v>0</v>
      </c>
      <c r="BA11" s="31">
        <f>1/1000*[1]CoreVPAExp!AY$267</f>
        <v>0</v>
      </c>
      <c r="BB11" s="31">
        <f>1/1000*[1]CoreVPAExp!AZ$267</f>
        <v>0</v>
      </c>
      <c r="BC11" s="31">
        <f>1/1000*[1]CoreVPAExp!BA$267</f>
        <v>0</v>
      </c>
      <c r="BD11" s="108"/>
    </row>
    <row r="12" spans="1:56">
      <c r="B12" s="115" t="s">
        <v>40</v>
      </c>
      <c r="C12" s="70">
        <f>1/$A$1*(SUM([1]CoreVPAExp!B$47:B$47)+SUM([1]CoreVPAExp!B$105:B$105))</f>
        <v>5.0615450662110208E-3</v>
      </c>
      <c r="D12" s="12">
        <f>1/$A$1*(SUM([1]CoreVPAExp!C$47:C$47)+SUM([1]CoreVPAExp!C$105:C$105))</f>
        <v>6.1327705797413054E-3</v>
      </c>
      <c r="E12" s="12">
        <f>1/$A$1*(SUM([1]CoreVPAExp!D$47:D$47)+SUM([1]CoreVPAExp!D$105:D$105))</f>
        <v>4.3426898300000003E-2</v>
      </c>
      <c r="F12" s="12">
        <f>1/$A$1*(SUM([1]CoreVPAExp!E$47:E$47)+SUM([1]CoreVPAExp!E$105:E$105))</f>
        <v>5.4188134000000006E-2</v>
      </c>
      <c r="G12" s="12">
        <f>1/$A$1*(SUM([1]CoreVPAExp!F$47:F$47)+SUM([1]CoreVPAExp!F$105:F$105))</f>
        <v>5.5347950419999993E-2</v>
      </c>
      <c r="H12" s="12">
        <f>1/$A$1*(SUM([1]CoreVPAExp!G$47:G$47)+SUM([1]CoreVPAExp!G$105:G$105))</f>
        <v>8.0318264091434652E-2</v>
      </c>
      <c r="I12" s="12">
        <f>1/$A$1*(SUM([1]CoreVPAExp!H$47:H$47)+SUM([1]CoreVPAExp!H$105:H$105))</f>
        <v>0.19542850632567652</v>
      </c>
      <c r="J12" s="12">
        <f>1/$A$1*(SUM([1]CoreVPAExp!I$47:I$47)+SUM([1]CoreVPAExp!I$105:I$105))</f>
        <v>0.28039914031251156</v>
      </c>
      <c r="K12" s="12">
        <f>1/$A$1*(SUM([1]CoreVPAExp!J$47:J$47)+SUM([1]CoreVPAExp!J$105:J$105))</f>
        <v>0.10778620449012359</v>
      </c>
      <c r="L12" s="12">
        <f>1/$A$1*(SUM([1]CoreVPAExp!K$47:K$47)+SUM([1]CoreVPAExp!K$105:K$105))</f>
        <v>8.6100276134504897E-2</v>
      </c>
      <c r="M12" s="12">
        <f>1/$A$1*(SUM([1]CoreVPAExp!L$47:L$47)+SUM([1]CoreVPAExp!L$105:L$105))</f>
        <v>0.21619998263052639</v>
      </c>
      <c r="N12" s="12">
        <f>1/$A$1*(SUM([1]CoreVPAExp!M$47:M$47)+SUM([1]CoreVPAExp!M$105:M$105))</f>
        <v>0.33693279417796473</v>
      </c>
      <c r="O12" s="12">
        <f>1/$A$1*(SUM([1]CoreVPAExp!N$47:N$47)+SUM([1]CoreVPAExp!N$105:N$105))</f>
        <v>0.31829285381381911</v>
      </c>
      <c r="P12" s="12">
        <f>1/$A$1*(SUM([1]CoreVPAExp!O$47:O$47)+SUM([1]CoreVPAExp!O$105:O$105))</f>
        <v>0.55046863172525273</v>
      </c>
      <c r="Q12" s="12">
        <f>1/$A$1*(SUM([1]CoreVPAExp!P$47:P$47)+SUM([1]CoreVPAExp!P$105:P$105))</f>
        <v>0.96373781202494502</v>
      </c>
      <c r="R12" s="12">
        <f>1/$A$1*(SUM([1]CoreVPAExp!Q$47:Q$47)+SUM([1]CoreVPAExp!Q$105:Q$105))</f>
        <v>0.75236288924639916</v>
      </c>
      <c r="S12" s="12">
        <f>1/$A$1*(SUM([1]CoreVPAExp!R$47:R$47)+SUM([1]CoreVPAExp!R$105:R$105))</f>
        <v>1.1731992390492822</v>
      </c>
      <c r="T12" s="12">
        <f>1/$A$1*(SUM([1]CoreVPAExp!S$47:S$47)+SUM([1]CoreVPAExp!S$105:S$105))</f>
        <v>1.4353122132333809</v>
      </c>
      <c r="U12" s="12">
        <f>1/$A$1*(SUM([1]CoreVPAExp!T$47:T$47)+SUM([1]CoreVPAExp!T$105:T$105))</f>
        <v>0</v>
      </c>
      <c r="V12" s="12">
        <f>1/$A$1*(SUM([1]CoreVPAExp!U$47:U$47)+SUM([1]CoreVPAExp!U$105:U$105))</f>
        <v>0</v>
      </c>
      <c r="W12" s="12">
        <f>1/$A$1*(SUM([1]CoreVPAExp!V$47:V$47)+SUM([1]CoreVPAExp!V$105:V$105))</f>
        <v>0</v>
      </c>
      <c r="X12" s="12">
        <f>1/$A$1*(SUM([1]CoreVPAExp!W$47:W$47)+SUM([1]CoreVPAExp!W$105:W$105))</f>
        <v>0</v>
      </c>
      <c r="Y12" s="12">
        <f>1/$A$1*(SUM([1]CoreVPAExp!X$47:X$47)+SUM([1]CoreVPAExp!X$105:X$105))</f>
        <v>0</v>
      </c>
      <c r="Z12" s="12">
        <f>1/$A$1*(SUM([1]CoreVPAExp!Y$47:Y$47)+SUM([1]CoreVPAExp!Y$105:Y$105))</f>
        <v>0</v>
      </c>
      <c r="AA12" s="12">
        <f>1/$A$1*(SUM([1]CoreVPAExp!Z$47:Z$47)+SUM([1]CoreVPAExp!Z$105:Z$105))</f>
        <v>0</v>
      </c>
      <c r="AB12" s="12">
        <f>1/$A$1*(SUM([1]CoreVPAExp!AA$47:AA$47)+SUM([1]CoreVPAExp!AA$105:AA$105))</f>
        <v>0</v>
      </c>
      <c r="AC12" s="59"/>
      <c r="AD12" s="70">
        <f>1/1000*(SUM([1]CoreVPAExp!AB$47:AB$47)+SUM([1]CoreVPAExp!AB$105:AB$105))</f>
        <v>3.3300000000000001E-3</v>
      </c>
      <c r="AE12" s="12">
        <f>1/1000*(SUM([1]CoreVPAExp!AC$47:AC$47)+SUM([1]CoreVPAExp!AC$105:AC$105))</f>
        <v>2.856758E-3</v>
      </c>
      <c r="AF12" s="12">
        <f>1/1000*(SUM([1]CoreVPAExp!AD$47:AD$47)+SUM([1]CoreVPAExp!AD$105:AD$105))</f>
        <v>9.2539449999999995E-3</v>
      </c>
      <c r="AG12" s="12">
        <f>1/1000*(SUM([1]CoreVPAExp!AE$47:AE$47)+SUM([1]CoreVPAExp!AE$105:AE$105))</f>
        <v>1.2604443999999999E-2</v>
      </c>
      <c r="AH12" s="12">
        <f>1/1000*(SUM([1]CoreVPAExp!AF$47:AF$47)+SUM([1]CoreVPAExp!AF$105:AF$105))</f>
        <v>2.4929778999999999E-2</v>
      </c>
      <c r="AI12" s="12">
        <f>1/1000*(SUM([1]CoreVPAExp!AG$47:AG$47)+SUM([1]CoreVPAExp!AG$105:AG$105))</f>
        <v>1.7592401999999997E-2</v>
      </c>
      <c r="AJ12" s="12">
        <f>1/1000*(SUM([1]CoreVPAExp!AH$47:AH$47)+SUM([1]CoreVPAExp!AH$105:AH$105))</f>
        <v>4.5977243999999994E-2</v>
      </c>
      <c r="AK12" s="12">
        <f>1/1000*(SUM([1]CoreVPAExp!AI$47:AI$47)+SUM([1]CoreVPAExp!AI$105:AI$105))</f>
        <v>7.9748016000000005E-2</v>
      </c>
      <c r="AL12" s="12">
        <f>1/1000*(SUM([1]CoreVPAExp!AJ$47:AJ$47)+SUM([1]CoreVPAExp!AJ$105:AJ$105))</f>
        <v>3.9894889999999995E-2</v>
      </c>
      <c r="AM12" s="12">
        <f>1/1000*(SUM([1]CoreVPAExp!AK$47:AK$47)+SUM([1]CoreVPAExp!AK$105:AK$105))</f>
        <v>3.9062072999999996E-2</v>
      </c>
      <c r="AN12" s="12">
        <f>1/1000*(SUM([1]CoreVPAExp!AL$47:AL$47)+SUM([1]CoreVPAExp!AL$105:AL$105))</f>
        <v>9.8123751999999981E-2</v>
      </c>
      <c r="AO12" s="12">
        <f>1/1000*(SUM([1]CoreVPAExp!AM$47:AM$47)+SUM([1]CoreVPAExp!AM$105:AM$105))</f>
        <v>0.18393549800000003</v>
      </c>
      <c r="AP12" s="12">
        <f>1/1000*(SUM([1]CoreVPAExp!AN$47:AN$47)+SUM([1]CoreVPAExp!AN$105:AN$105))</f>
        <v>0.18540767700000002</v>
      </c>
      <c r="AQ12" s="12">
        <f>1/1000*(SUM([1]CoreVPAExp!AO$47:AO$47)+SUM([1]CoreVPAExp!AO$105:AO$105))</f>
        <v>0.32398615199999997</v>
      </c>
      <c r="AR12" s="12">
        <f>1/1000*(SUM([1]CoreVPAExp!AP$47:AP$47)+SUM([1]CoreVPAExp!AP$105:AP$105))</f>
        <v>0.25650570099999997</v>
      </c>
      <c r="AS12" s="12">
        <f>1/1000*(SUM([1]CoreVPAExp!AQ$47:AQ$47)+SUM([1]CoreVPAExp!AQ$105:AQ$105))</f>
        <v>0.32524307000000002</v>
      </c>
      <c r="AT12" s="12">
        <f>1/1000*(SUM([1]CoreVPAExp!AR$47:AR$47)+SUM([1]CoreVPAExp!AR$105:AR$105))</f>
        <v>0.24733162</v>
      </c>
      <c r="AU12" s="12">
        <f>1/1000*(SUM([1]CoreVPAExp!AS$47:AS$47)+SUM([1]CoreVPAExp!AS$105:AS$105))</f>
        <v>0.182173538</v>
      </c>
      <c r="AV12" s="12">
        <f>1/1000*(SUM([1]CoreVPAExp!AT$47:AT$47)+SUM([1]CoreVPAExp!AT$105:AT$105))</f>
        <v>0</v>
      </c>
      <c r="AW12" s="12">
        <f>1/1000*(SUM([1]CoreVPAExp!AU$47:AU$47)+SUM([1]CoreVPAExp!AU$105:AU$105))</f>
        <v>0</v>
      </c>
      <c r="AX12" s="12">
        <f>1/1000*(SUM([1]CoreVPAExp!AV$47:AV$47)+SUM([1]CoreVPAExp!AV$105:AV$105))</f>
        <v>0</v>
      </c>
      <c r="AY12" s="12">
        <f>1/1000*(SUM([1]CoreVPAExp!AW$47:AW$47)+SUM([1]CoreVPAExp!AW$105:AW$105))</f>
        <v>0</v>
      </c>
      <c r="AZ12" s="12">
        <f>1/1000*(SUM([1]CoreVPAExp!AX$47:AX$47)+SUM([1]CoreVPAExp!AX$105:AX$105))</f>
        <v>0</v>
      </c>
      <c r="BA12" s="12">
        <f>1/1000*(SUM([1]CoreVPAExp!AY$47:AY$47)+SUM([1]CoreVPAExp!AY$105:AY$105))</f>
        <v>0</v>
      </c>
      <c r="BB12" s="12">
        <f>1/1000*(SUM([1]CoreVPAExp!AZ$47:AZ$47)+SUM([1]CoreVPAExp!AZ$105:AZ$105))</f>
        <v>0</v>
      </c>
      <c r="BC12" s="12">
        <f>1/1000*(SUM([1]CoreVPAExp!BA$47:BA$47)+SUM([1]CoreVPAExp!BA$105:BA$105))</f>
        <v>0</v>
      </c>
      <c r="BD12" s="108"/>
    </row>
    <row r="13" spans="1:56">
      <c r="B13" s="115" t="s">
        <v>65</v>
      </c>
      <c r="C13" s="16">
        <f>1/$A$1*[1]CoreVPAExp!B$116</f>
        <v>7.807699999999999E-3</v>
      </c>
      <c r="D13" s="12">
        <f>1/$A$1*[1]CoreVPAExp!C$116</f>
        <v>5.8057999999999998E-3</v>
      </c>
      <c r="E13" s="12">
        <f>1/$A$1*[1]CoreVPAExp!D$116</f>
        <v>3.8183600000000007E-3</v>
      </c>
      <c r="F13" s="12">
        <f>1/$A$1*[1]CoreVPAExp!E$116</f>
        <v>9.3099202035111343E-3</v>
      </c>
      <c r="G13" s="12">
        <f>1/$A$1*[1]CoreVPAExp!F$116</f>
        <v>6.600927065293305E-3</v>
      </c>
      <c r="H13" s="12">
        <f>1/$A$1*[1]CoreVPAExp!G$116</f>
        <v>1.9625060000000003E-2</v>
      </c>
      <c r="I13" s="12">
        <f>1/$A$1*[1]CoreVPAExp!H$116</f>
        <v>4.3787432141856476E-3</v>
      </c>
      <c r="J13" s="12">
        <f>1/$A$1*[1]CoreVPAExp!I$116</f>
        <v>2.6505080652602268E-2</v>
      </c>
      <c r="K13" s="12">
        <f>1/$A$1*[1]CoreVPAExp!J$116</f>
        <v>1.5895965665217608E-2</v>
      </c>
      <c r="L13" s="12">
        <f>1/$A$1*[1]CoreVPAExp!K$116</f>
        <v>2.4603859999999998E-2</v>
      </c>
      <c r="M13" s="12">
        <f>1/$A$1*[1]CoreVPAExp!L$116</f>
        <v>6.8187600000000001E-2</v>
      </c>
      <c r="N13" s="12">
        <f>1/$A$1*[1]CoreVPAExp!M$116</f>
        <v>9.2394639999999986E-2</v>
      </c>
      <c r="O13" s="12">
        <f>1/$A$1*[1]CoreVPAExp!N$116</f>
        <v>0.11826928</v>
      </c>
      <c r="P13" s="12">
        <f>1/$A$1*[1]CoreVPAExp!O$116</f>
        <v>0.22020712932635472</v>
      </c>
      <c r="Q13" s="12">
        <f>1/$A$1*[1]CoreVPAExp!P$116</f>
        <v>0.338049946859447</v>
      </c>
      <c r="R13" s="12">
        <f>1/$A$1*[1]CoreVPAExp!Q$116</f>
        <v>0.32860459602780862</v>
      </c>
      <c r="S13" s="12">
        <f>1/$A$1*[1]CoreVPAExp!R$116</f>
        <v>0.30383738571432894</v>
      </c>
      <c r="T13" s="12">
        <f>1/$A$1*[1]CoreVPAExp!S$116</f>
        <v>0.35725659999999998</v>
      </c>
      <c r="U13" s="12">
        <f>1/$A$1*[1]CoreVPAExp!T$116</f>
        <v>0.50633807999999991</v>
      </c>
      <c r="V13" s="12">
        <f>1/$A$1*[1]CoreVPAExp!U$116</f>
        <v>0</v>
      </c>
      <c r="W13" s="12">
        <f>1/$A$1*[1]CoreVPAExp!V$116</f>
        <v>0</v>
      </c>
      <c r="X13" s="12">
        <f>1/$A$1*[1]CoreVPAExp!W$116</f>
        <v>0</v>
      </c>
      <c r="Y13" s="12">
        <f>1/$A$1*[1]CoreVPAExp!X$116</f>
        <v>0</v>
      </c>
      <c r="Z13" s="12">
        <f>1/$A$1*[1]CoreVPAExp!Y$116</f>
        <v>0</v>
      </c>
      <c r="AA13" s="12">
        <f>1/$A$1*[1]CoreVPAExp!Z$116</f>
        <v>0</v>
      </c>
      <c r="AB13" s="12">
        <f>1/$A$1*[1]CoreVPAExp!AA$116</f>
        <v>0</v>
      </c>
      <c r="AC13" s="59"/>
      <c r="AD13" s="16">
        <f>1/1000*[1]CoreVPAExp!AB$116</f>
        <v>1.9710000000000001E-3</v>
      </c>
      <c r="AE13" s="12">
        <f>1/1000*[1]CoreVPAExp!AC$116</f>
        <v>1.326395E-3</v>
      </c>
      <c r="AF13" s="12">
        <f>1/1000*[1]CoreVPAExp!AD$116</f>
        <v>2.1281310000000001E-3</v>
      </c>
      <c r="AG13" s="12">
        <f>1/1000*[1]CoreVPAExp!AE$116</f>
        <v>3.2139359999999997E-3</v>
      </c>
      <c r="AH13" s="12">
        <f>1/1000*[1]CoreVPAExp!AF$116</f>
        <v>5.0876550000000008E-3</v>
      </c>
      <c r="AI13" s="12">
        <f>1/1000*[1]CoreVPAExp!AG$116</f>
        <v>3.8411179999999997E-3</v>
      </c>
      <c r="AJ13" s="12">
        <f>1/1000*[1]CoreVPAExp!AH$116</f>
        <v>3.884481E-3</v>
      </c>
      <c r="AK13" s="12">
        <f>1/1000*[1]CoreVPAExp!AI$116</f>
        <v>8.7416230000000004E-3</v>
      </c>
      <c r="AL13" s="12">
        <f>1/1000*[1]CoreVPAExp!AJ$116</f>
        <v>4.2479990000000006E-3</v>
      </c>
      <c r="AM13" s="12">
        <f>1/1000*[1]CoreVPAExp!AK$116</f>
        <v>3.9019089999999998E-3</v>
      </c>
      <c r="AN13" s="12">
        <f>1/1000*[1]CoreVPAExp!AL$116</f>
        <v>1.0164401E-2</v>
      </c>
      <c r="AO13" s="12">
        <f>1/1000*[1]CoreVPAExp!AM$116</f>
        <v>1.6970038999999999E-2</v>
      </c>
      <c r="AP13" s="12">
        <f>1/1000*[1]CoreVPAExp!AN$116</f>
        <v>2.3729410999999999E-2</v>
      </c>
      <c r="AQ13" s="12">
        <f>1/1000*[1]CoreVPAExp!AO$116</f>
        <v>4.4248791999999995E-2</v>
      </c>
      <c r="AR13" s="12">
        <f>1/1000*[1]CoreVPAExp!AP$116</f>
        <v>5.2449211000000003E-2</v>
      </c>
      <c r="AS13" s="12">
        <f>1/1000*[1]CoreVPAExp!AQ$116</f>
        <v>5.8439837000000001E-2</v>
      </c>
      <c r="AT13" s="12">
        <f>1/1000*[1]CoreVPAExp!AR$116</f>
        <v>4.6009293E-2</v>
      </c>
      <c r="AU13" s="12">
        <f>1/1000*[1]CoreVPAExp!AS$116</f>
        <v>4.3050668E-2</v>
      </c>
      <c r="AV13" s="12">
        <f>1/1000*[1]CoreVPAExp!AT$116</f>
        <v>0</v>
      </c>
      <c r="AW13" s="12">
        <f>1/1000*[1]CoreVPAExp!AU$116</f>
        <v>0</v>
      </c>
      <c r="AX13" s="12">
        <f>1/1000*[1]CoreVPAExp!AV$116</f>
        <v>0</v>
      </c>
      <c r="AY13" s="12">
        <f>1/1000*[1]CoreVPAExp!AW$116</f>
        <v>0</v>
      </c>
      <c r="AZ13" s="12">
        <f>1/1000*[1]CoreVPAExp!AX$116</f>
        <v>0</v>
      </c>
      <c r="BA13" s="12">
        <f>1/1000*[1]CoreVPAExp!AY$116</f>
        <v>0</v>
      </c>
      <c r="BB13" s="12">
        <f>1/1000*[1]CoreVPAExp!AZ$116</f>
        <v>0</v>
      </c>
      <c r="BC13" s="12">
        <f>1/1000*[1]CoreVPAExp!BA$116</f>
        <v>0</v>
      </c>
      <c r="BD13" s="108"/>
    </row>
    <row r="14" spans="1:56">
      <c r="B14" s="115" t="s">
        <v>79</v>
      </c>
      <c r="C14" s="16">
        <f>1/$A$1*[1]CoreVPAExp!B$138</f>
        <v>0</v>
      </c>
      <c r="D14" s="12">
        <f>1/$A$1*[1]CoreVPAExp!C$138</f>
        <v>0</v>
      </c>
      <c r="E14" s="12">
        <f>1/$A$1*[1]CoreVPAExp!D$138</f>
        <v>1.2396999999999998E-3</v>
      </c>
      <c r="F14" s="12">
        <f>1/$A$1*[1]CoreVPAExp!E$138</f>
        <v>2.2821899999999999E-3</v>
      </c>
      <c r="G14" s="12">
        <f>1/$A$1*[1]CoreVPAExp!F$138</f>
        <v>1.4647219999999999E-2</v>
      </c>
      <c r="H14" s="12">
        <f>1/$A$1*[1]CoreVPAExp!G$138</f>
        <v>1.9589955539164859E-3</v>
      </c>
      <c r="I14" s="12">
        <f>1/$A$1*[1]CoreVPAExp!H$138</f>
        <v>1.6261348384521004E-2</v>
      </c>
      <c r="J14" s="12">
        <f>1/$A$1*[1]CoreVPAExp!I$138</f>
        <v>2.6339729999999999E-2</v>
      </c>
      <c r="K14" s="12">
        <f>1/$A$1*[1]CoreVPAExp!J$138</f>
        <v>2.1224439937777458E-2</v>
      </c>
      <c r="L14" s="12">
        <f>1/$A$1*[1]CoreVPAExp!K$138</f>
        <v>2.4400298033333327E-2</v>
      </c>
      <c r="M14" s="12">
        <f>1/$A$1*[1]CoreVPAExp!L$138</f>
        <v>6.4787522682135334E-2</v>
      </c>
      <c r="N14" s="12">
        <f>1/$A$1*[1]CoreVPAExp!M$138</f>
        <v>0.18742102147999995</v>
      </c>
      <c r="O14" s="12">
        <f>1/$A$1*[1]CoreVPAExp!N$138</f>
        <v>7.4422837035982986E-2</v>
      </c>
      <c r="P14" s="12">
        <f>1/$A$1*[1]CoreVPAExp!O$138</f>
        <v>0.12454091639666665</v>
      </c>
      <c r="Q14" s="12">
        <f>1/$A$1*[1]CoreVPAExp!P$138</f>
        <v>0.35424053247999998</v>
      </c>
      <c r="R14" s="12">
        <f>1/$A$1*[1]CoreVPAExp!Q$138</f>
        <v>0.33249924539999992</v>
      </c>
      <c r="S14" s="12">
        <f>1/$A$1*[1]CoreVPAExp!R$138</f>
        <v>0.26556730412000001</v>
      </c>
      <c r="T14" s="12">
        <f>1/$A$1*[1]CoreVPAExp!S$138</f>
        <v>0.31681448321999994</v>
      </c>
      <c r="U14" s="12">
        <f>1/$A$1*[1]CoreVPAExp!T$138</f>
        <v>0</v>
      </c>
      <c r="V14" s="12">
        <f>1/$A$1*[1]CoreVPAExp!U$138</f>
        <v>0</v>
      </c>
      <c r="W14" s="12">
        <f>1/$A$1*[1]CoreVPAExp!V$138</f>
        <v>0</v>
      </c>
      <c r="X14" s="12">
        <f>1/$A$1*[1]CoreVPAExp!W$138</f>
        <v>0</v>
      </c>
      <c r="Y14" s="12">
        <f>1/$A$1*[1]CoreVPAExp!X$138</f>
        <v>0</v>
      </c>
      <c r="Z14" s="12">
        <f>1/$A$1*[1]CoreVPAExp!Y$138</f>
        <v>0</v>
      </c>
      <c r="AA14" s="12">
        <f>1/$A$1*[1]CoreVPAExp!Z$138</f>
        <v>0</v>
      </c>
      <c r="AB14" s="12">
        <f>1/$A$1*[1]CoreVPAExp!AA$138</f>
        <v>0</v>
      </c>
      <c r="AC14" s="59"/>
      <c r="AD14" s="16">
        <f>1/1000*[1]CoreVPAExp!AB$138</f>
        <v>0</v>
      </c>
      <c r="AE14" s="12">
        <f>1/1000*[1]CoreVPAExp!AC$138</f>
        <v>3.4505999999999998E-5</v>
      </c>
      <c r="AF14" s="12">
        <f>1/1000*[1]CoreVPAExp!AD$138</f>
        <v>3.8592700000000005E-4</v>
      </c>
      <c r="AG14" s="12">
        <f>1/1000*[1]CoreVPAExp!AE$138</f>
        <v>3.8167300000000002E-4</v>
      </c>
      <c r="AH14" s="12">
        <f>1/1000*[1]CoreVPAExp!AF$138</f>
        <v>2.1031019999999999E-3</v>
      </c>
      <c r="AI14" s="12">
        <f>1/1000*[1]CoreVPAExp!AG$138</f>
        <v>1.6140939999999999E-3</v>
      </c>
      <c r="AJ14" s="12">
        <f>1/1000*[1]CoreVPAExp!AH$138</f>
        <v>2.7780709999999996E-3</v>
      </c>
      <c r="AK14" s="12">
        <f>1/1000*[1]CoreVPAExp!AI$138</f>
        <v>2.4592480000000002E-3</v>
      </c>
      <c r="AL14" s="12">
        <f>1/1000*[1]CoreVPAExp!AJ$138</f>
        <v>4.5138169999999998E-3</v>
      </c>
      <c r="AM14" s="12">
        <f>1/1000*[1]CoreVPAExp!AK$138</f>
        <v>2.1987690000000002E-3</v>
      </c>
      <c r="AN14" s="12">
        <f>1/1000*[1]CoreVPAExp!AL$138</f>
        <v>1.5501245E-2</v>
      </c>
      <c r="AO14" s="12">
        <f>1/1000*[1]CoreVPAExp!AM$138</f>
        <v>1.6639994000000002E-2</v>
      </c>
      <c r="AP14" s="12">
        <f>1/1000*[1]CoreVPAExp!AN$138</f>
        <v>1.3952916000000001E-2</v>
      </c>
      <c r="AQ14" s="12">
        <f>1/1000*[1]CoreVPAExp!AO$138</f>
        <v>2.7288666E-2</v>
      </c>
      <c r="AR14" s="12">
        <f>1/1000*[1]CoreVPAExp!AP$138</f>
        <v>3.7653968000000003E-2</v>
      </c>
      <c r="AS14" s="12">
        <f>1/1000*[1]CoreVPAExp!AQ$138</f>
        <v>3.3950651999999998E-2</v>
      </c>
      <c r="AT14" s="12">
        <f>1/1000*[1]CoreVPAExp!AR$138</f>
        <v>2.7179554999999998E-2</v>
      </c>
      <c r="AU14" s="12">
        <f>1/1000*[1]CoreVPAExp!AS$138</f>
        <v>3.4693214E-2</v>
      </c>
      <c r="AV14" s="12">
        <f>1/1000*[1]CoreVPAExp!AT$138</f>
        <v>0</v>
      </c>
      <c r="AW14" s="12">
        <f>1/1000*[1]CoreVPAExp!AU$138</f>
        <v>0</v>
      </c>
      <c r="AX14" s="12">
        <f>1/1000*[1]CoreVPAExp!AV$138</f>
        <v>0</v>
      </c>
      <c r="AY14" s="12">
        <f>1/1000*[1]CoreVPAExp!AW$138</f>
        <v>0</v>
      </c>
      <c r="AZ14" s="12">
        <f>1/1000*[1]CoreVPAExp!AX$138</f>
        <v>0</v>
      </c>
      <c r="BA14" s="12">
        <f>1/1000*[1]CoreVPAExp!AY$138</f>
        <v>0</v>
      </c>
      <c r="BB14" s="12">
        <f>1/1000*[1]CoreVPAExp!AZ$138</f>
        <v>0</v>
      </c>
      <c r="BC14" s="12">
        <f>1/1000*[1]CoreVPAExp!BA$138</f>
        <v>0</v>
      </c>
      <c r="BD14" s="108"/>
    </row>
    <row r="15" spans="1:56">
      <c r="B15" s="190" t="s">
        <v>35</v>
      </c>
      <c r="C15" s="16">
        <f>1/$A$1*[1]CoreVPAExp!B$206</f>
        <v>5.4810508329773591E-4</v>
      </c>
      <c r="D15" s="12">
        <f>1/$A$1*[1]CoreVPAExp!C$206</f>
        <v>0</v>
      </c>
      <c r="E15" s="12">
        <f>1/$A$1*[1]CoreVPAExp!D$206</f>
        <v>0</v>
      </c>
      <c r="F15" s="12">
        <f>1/$A$1*[1]CoreVPAExp!E$206</f>
        <v>0</v>
      </c>
      <c r="G15" s="12">
        <f>1/$A$1*[1]CoreVPAExp!F$206</f>
        <v>0</v>
      </c>
      <c r="H15" s="12">
        <f>1/$A$1*[1]CoreVPAExp!G$206</f>
        <v>0</v>
      </c>
      <c r="I15" s="12">
        <f>1/$A$1*[1]CoreVPAExp!H$206</f>
        <v>0</v>
      </c>
      <c r="J15" s="12">
        <f>1/$A$1*[1]CoreVPAExp!I$206</f>
        <v>0</v>
      </c>
      <c r="K15" s="12">
        <f>1/$A$1*[1]CoreVPAExp!J$206</f>
        <v>2.6939369799999996E-3</v>
      </c>
      <c r="L15" s="12">
        <f>1/$A$1*[1]CoreVPAExp!K$206</f>
        <v>8.566672459999999E-3</v>
      </c>
      <c r="M15" s="12">
        <f>1/$A$1*[1]CoreVPAExp!L$206</f>
        <v>2.2436935406527848E-2</v>
      </c>
      <c r="N15" s="12">
        <f>1/$A$1*[1]CoreVPAExp!M$206</f>
        <v>3.1261128276464968E-2</v>
      </c>
      <c r="O15" s="12">
        <f>1/$A$1*[1]CoreVPAExp!N$206</f>
        <v>4.5978951095827211E-2</v>
      </c>
      <c r="P15" s="12">
        <f>1/$A$1*[1]CoreVPAExp!O$206</f>
        <v>4.6807307026666661E-2</v>
      </c>
      <c r="Q15" s="12">
        <f>1/$A$1*[1]CoreVPAExp!P$206</f>
        <v>5.255272837999999E-2</v>
      </c>
      <c r="R15" s="12">
        <f>1/$A$1*[1]CoreVPAExp!Q$206</f>
        <v>4.245370577999999E-2</v>
      </c>
      <c r="S15" s="12">
        <f>1/$A$1*[1]CoreVPAExp!R$206</f>
        <v>5.6119000419999995E-2</v>
      </c>
      <c r="T15" s="12">
        <f>1/$A$1*[1]CoreVPAExp!S$206</f>
        <v>3.521403775999999E-2</v>
      </c>
      <c r="U15" s="12">
        <f>1/$A$1*[1]CoreVPAExp!T$206</f>
        <v>0</v>
      </c>
      <c r="V15" s="12">
        <f>1/$A$1*[1]CoreVPAExp!U$206</f>
        <v>0</v>
      </c>
      <c r="W15" s="12">
        <f>1/$A$1*[1]CoreVPAExp!V$206</f>
        <v>0</v>
      </c>
      <c r="X15" s="12">
        <f>1/$A$1*[1]CoreVPAExp!W$206</f>
        <v>0</v>
      </c>
      <c r="Y15" s="12">
        <f>1/$A$1*[1]CoreVPAExp!X$206</f>
        <v>0</v>
      </c>
      <c r="Z15" s="12">
        <f>1/$A$1*[1]CoreVPAExp!Y$206</f>
        <v>0</v>
      </c>
      <c r="AA15" s="12">
        <f>1/$A$1*[1]CoreVPAExp!Z$206</f>
        <v>0</v>
      </c>
      <c r="AB15" s="12">
        <f>1/$A$1*[1]CoreVPAExp!AA$206</f>
        <v>0</v>
      </c>
      <c r="AC15" s="59"/>
      <c r="AD15" s="16">
        <f>1/1000*[1]CoreVPAExp!AB$206</f>
        <v>1.9599999999999999E-4</v>
      </c>
      <c r="AE15" s="12">
        <f>1/1000*[1]CoreVPAExp!AC$206</f>
        <v>1.1947799999999998E-4</v>
      </c>
      <c r="AF15" s="12">
        <f>1/1000*[1]CoreVPAExp!AD$206</f>
        <v>6.7705999999999992E-5</v>
      </c>
      <c r="AG15" s="12">
        <f>1/1000*[1]CoreVPAExp!AE$206</f>
        <v>1.1311599999999999E-4</v>
      </c>
      <c r="AH15" s="12">
        <f>1/1000*[1]CoreVPAExp!AF$206</f>
        <v>4.4243999999999999E-5</v>
      </c>
      <c r="AI15" s="12">
        <f>1/1000*[1]CoreVPAExp!AG$206</f>
        <v>4.0877999999999997E-5</v>
      </c>
      <c r="AJ15" s="12">
        <f>1/1000*[1]CoreVPAExp!AH$206</f>
        <v>7.4727000000000005E-5</v>
      </c>
      <c r="AK15" s="12">
        <f>1/1000*[1]CoreVPAExp!AI$206</f>
        <v>8.562600000000001E-5</v>
      </c>
      <c r="AL15" s="12">
        <f>1/1000*[1]CoreVPAExp!AJ$206</f>
        <v>7.9010099999999998E-4</v>
      </c>
      <c r="AM15" s="12">
        <f>1/1000*[1]CoreVPAExp!AK$206</f>
        <v>1.1462249999999998E-3</v>
      </c>
      <c r="AN15" s="12">
        <f>1/1000*[1]CoreVPAExp!AL$206</f>
        <v>2.7725550000000003E-3</v>
      </c>
      <c r="AO15" s="12">
        <f>1/1000*[1]CoreVPAExp!AM$206</f>
        <v>6.2883180000000002E-3</v>
      </c>
      <c r="AP15" s="12">
        <f>1/1000*[1]CoreVPAExp!AN$206</f>
        <v>5.8182590000000001E-3</v>
      </c>
      <c r="AQ15" s="12">
        <f>1/1000*[1]CoreVPAExp!AO$206</f>
        <v>8.4646499999999989E-3</v>
      </c>
      <c r="AR15" s="12">
        <f>1/1000*[1]CoreVPAExp!AP$206</f>
        <v>8.4547240000000003E-3</v>
      </c>
      <c r="AS15" s="12">
        <f>1/1000*[1]CoreVPAExp!AQ$206</f>
        <v>7.8335179999999994E-3</v>
      </c>
      <c r="AT15" s="12">
        <f>1/1000*[1]CoreVPAExp!AR$206</f>
        <v>8.470502999999999E-3</v>
      </c>
      <c r="AU15" s="12">
        <f>1/1000*[1]CoreVPAExp!AS$206</f>
        <v>8.5628790000000007E-3</v>
      </c>
      <c r="AV15" s="12">
        <f>1/1000*[1]CoreVPAExp!AT$206</f>
        <v>0</v>
      </c>
      <c r="AW15" s="12">
        <f>1/1000*[1]CoreVPAExp!AU$206</f>
        <v>0</v>
      </c>
      <c r="AX15" s="12">
        <f>1/1000*[1]CoreVPAExp!AV$206</f>
        <v>0</v>
      </c>
      <c r="AY15" s="12">
        <f>1/1000*[1]CoreVPAExp!AW$206</f>
        <v>0</v>
      </c>
      <c r="AZ15" s="12">
        <f>1/1000*[1]CoreVPAExp!AX$206</f>
        <v>0</v>
      </c>
      <c r="BA15" s="12">
        <f>1/1000*[1]CoreVPAExp!AY$206</f>
        <v>0</v>
      </c>
      <c r="BB15" s="12">
        <f>1/1000*[1]CoreVPAExp!AZ$206</f>
        <v>0</v>
      </c>
      <c r="BC15" s="12">
        <f>1/1000*[1]CoreVPAExp!BA$206</f>
        <v>0</v>
      </c>
      <c r="BD15" s="108"/>
    </row>
    <row r="16" spans="1:56">
      <c r="B16" s="115" t="s">
        <v>37</v>
      </c>
      <c r="C16" s="16">
        <f>1/$A$1*[1]CoreVPAExp!B$121</f>
        <v>4.2141505672248052E-3</v>
      </c>
      <c r="D16" s="12">
        <f>1/$A$1*[1]CoreVPAExp!C$121</f>
        <v>0</v>
      </c>
      <c r="E16" s="12">
        <f>1/$A$1*[1]CoreVPAExp!D$121</f>
        <v>0</v>
      </c>
      <c r="F16" s="12">
        <f>1/$A$1*[1]CoreVPAExp!E$121</f>
        <v>0</v>
      </c>
      <c r="G16" s="12">
        <f>1/$A$1*[1]CoreVPAExp!F$121</f>
        <v>2.7713E-3</v>
      </c>
      <c r="H16" s="12">
        <f>1/$A$1*[1]CoreVPAExp!G$121</f>
        <v>8.4932065152139632E-3</v>
      </c>
      <c r="I16" s="12">
        <f>1/$A$1*[1]CoreVPAExp!H$121</f>
        <v>2.2555718469999996E-2</v>
      </c>
      <c r="J16" s="12">
        <f>1/$A$1*[1]CoreVPAExp!I$121</f>
        <v>8.2687411958835305E-2</v>
      </c>
      <c r="K16" s="12">
        <f>1/$A$1*[1]CoreVPAExp!J$121</f>
        <v>0.17332737503730136</v>
      </c>
      <c r="L16" s="12">
        <f>1/$A$1*[1]CoreVPAExp!K$121</f>
        <v>0.27452278563764854</v>
      </c>
      <c r="M16" s="12">
        <f>1/$A$1*[1]CoreVPAExp!L$121</f>
        <v>0.36240692074400005</v>
      </c>
      <c r="N16" s="12">
        <f>1/$A$1*[1]CoreVPAExp!M$121</f>
        <v>0.40388216090000006</v>
      </c>
      <c r="O16" s="12">
        <f>1/$A$1*[1]CoreVPAExp!N$121</f>
        <v>0.40393587920753399</v>
      </c>
      <c r="P16" s="12">
        <f>1/$A$1*[1]CoreVPAExp!O$121</f>
        <v>0.55020453321999985</v>
      </c>
      <c r="Q16" s="12">
        <f>1/$A$1*[1]CoreVPAExp!P$121</f>
        <v>0.4865732425687529</v>
      </c>
      <c r="R16" s="12">
        <f>1/$A$1*[1]CoreVPAExp!Q$121</f>
        <v>0.71688921101781333</v>
      </c>
      <c r="S16" s="12">
        <f>1/$A$1*[1]CoreVPAExp!R$121</f>
        <v>1.3185709354197461</v>
      </c>
      <c r="T16" s="12">
        <f>1/$A$1*[1]CoreVPAExp!S$121</f>
        <v>1.7369670128545196</v>
      </c>
      <c r="U16" s="12">
        <f>1/$A$1*[1]CoreVPAExp!T$121</f>
        <v>2.0800656750199997</v>
      </c>
      <c r="V16" s="12">
        <f>1/$A$1*[1]CoreVPAExp!U$121</f>
        <v>0</v>
      </c>
      <c r="W16" s="12">
        <f>1/$A$1*[1]CoreVPAExp!V$121</f>
        <v>0</v>
      </c>
      <c r="X16" s="12">
        <f>1/$A$1*[1]CoreVPAExp!W$121</f>
        <v>0</v>
      </c>
      <c r="Y16" s="12">
        <f>1/$A$1*[1]CoreVPAExp!X$121</f>
        <v>0</v>
      </c>
      <c r="Z16" s="12">
        <f>1/$A$1*[1]CoreVPAExp!Y$121</f>
        <v>0</v>
      </c>
      <c r="AA16" s="12">
        <f>1/$A$1*[1]CoreVPAExp!Z$121</f>
        <v>0</v>
      </c>
      <c r="AB16" s="12">
        <f>1/$A$1*[1]CoreVPAExp!AA$121</f>
        <v>0</v>
      </c>
      <c r="AC16" s="59"/>
      <c r="AD16" s="16">
        <f>1/1000*[1]CoreVPAExp!AB$121</f>
        <v>8.0199999999999998E-4</v>
      </c>
      <c r="AE16" s="12">
        <f>1/1000*[1]CoreVPAExp!AC$121</f>
        <v>1.03836E-4</v>
      </c>
      <c r="AF16" s="12">
        <f>1/1000*[1]CoreVPAExp!AD$121</f>
        <v>1.87448E-4</v>
      </c>
      <c r="AG16" s="12">
        <f>1/1000*[1]CoreVPAExp!AE$121</f>
        <v>1.2391099999999999E-4</v>
      </c>
      <c r="AH16" s="12">
        <f>1/1000*[1]CoreVPAExp!AF$121</f>
        <v>3.9671999999999998E-4</v>
      </c>
      <c r="AI16" s="12">
        <f>1/1000*[1]CoreVPAExp!AG$121</f>
        <v>7.9760399999999993E-4</v>
      </c>
      <c r="AJ16" s="12">
        <f>1/1000*[1]CoreVPAExp!AH$121</f>
        <v>4.9442649999999998E-3</v>
      </c>
      <c r="AK16" s="12">
        <f>1/1000*[1]CoreVPAExp!AI$121</f>
        <v>7.8958110000000008E-3</v>
      </c>
      <c r="AL16" s="12">
        <f>1/1000*[1]CoreVPAExp!AJ$121</f>
        <v>1.9179006999999998E-2</v>
      </c>
      <c r="AM16" s="12">
        <f>1/1000*[1]CoreVPAExp!AK$121</f>
        <v>2.1575925999999999E-2</v>
      </c>
      <c r="AN16" s="12">
        <f>1/1000*[1]CoreVPAExp!AL$121</f>
        <v>3.4398801E-2</v>
      </c>
      <c r="AO16" s="12">
        <f>1/1000*[1]CoreVPAExp!AM$121</f>
        <v>3.8105601999999995E-2</v>
      </c>
      <c r="AP16" s="12">
        <f>1/1000*[1]CoreVPAExp!AN$121</f>
        <v>4.3077068999999996E-2</v>
      </c>
      <c r="AQ16" s="12">
        <f>1/1000*[1]CoreVPAExp!AO$121</f>
        <v>5.8446705999999994E-2</v>
      </c>
      <c r="AR16" s="12">
        <f>1/1000*[1]CoreVPAExp!AP$121</f>
        <v>7.6693366999999998E-2</v>
      </c>
      <c r="AS16" s="12">
        <f>1/1000*[1]CoreVPAExp!AQ$121</f>
        <v>8.0401967000000005E-2</v>
      </c>
      <c r="AT16" s="12">
        <f>1/1000*[1]CoreVPAExp!AR$121</f>
        <v>0.13820306299999999</v>
      </c>
      <c r="AU16" s="12">
        <f>1/1000*[1]CoreVPAExp!AS$121</f>
        <v>0.17727238000000001</v>
      </c>
      <c r="AV16" s="12">
        <f>1/1000*[1]CoreVPAExp!AT$121</f>
        <v>0</v>
      </c>
      <c r="AW16" s="12">
        <f>1/1000*[1]CoreVPAExp!AU$121</f>
        <v>0</v>
      </c>
      <c r="AX16" s="12">
        <f>1/1000*[1]CoreVPAExp!AV$121</f>
        <v>0</v>
      </c>
      <c r="AY16" s="12">
        <f>1/1000*[1]CoreVPAExp!AW$121</f>
        <v>0</v>
      </c>
      <c r="AZ16" s="12">
        <f>1/1000*[1]CoreVPAExp!AX$121</f>
        <v>0</v>
      </c>
      <c r="BA16" s="12">
        <f>1/1000*[1]CoreVPAExp!AY$121</f>
        <v>0</v>
      </c>
      <c r="BB16" s="12">
        <f>1/1000*[1]CoreVPAExp!AZ$121</f>
        <v>0</v>
      </c>
      <c r="BC16" s="12">
        <f>1/1000*[1]CoreVPAExp!BA$121</f>
        <v>0</v>
      </c>
      <c r="BD16" s="108"/>
    </row>
    <row r="17" spans="2:56">
      <c r="B17" s="115" t="s">
        <v>30</v>
      </c>
      <c r="C17" s="16">
        <f>1/$A$1*[1]CoreVPAExp!B$228</f>
        <v>1.4719923038077074E-2</v>
      </c>
      <c r="D17" s="12">
        <f>1/$A$1*[1]CoreVPAExp!C$228</f>
        <v>8.3302169010375134E-3</v>
      </c>
      <c r="E17" s="12">
        <f>1/$A$1*[1]CoreVPAExp!D$228</f>
        <v>8.9289199999999999E-3</v>
      </c>
      <c r="F17" s="12">
        <f>1/$A$1*[1]CoreVPAExp!E$228</f>
        <v>1.6974924699655388E-2</v>
      </c>
      <c r="G17" s="12">
        <f>1/$A$1*[1]CoreVPAExp!F$228</f>
        <v>7.223900000000001E-3</v>
      </c>
      <c r="H17" s="12">
        <f>1/$A$1*[1]CoreVPAExp!G$228</f>
        <v>1.1387164639999999E-2</v>
      </c>
      <c r="I17" s="12">
        <f>1/$A$1*[1]CoreVPAExp!H$228</f>
        <v>1.514434014E-2</v>
      </c>
      <c r="J17" s="12">
        <f>1/$A$1*[1]CoreVPAExp!I$228</f>
        <v>2.035730115E-2</v>
      </c>
      <c r="K17" s="12">
        <f>1/$A$1*[1]CoreVPAExp!J$228</f>
        <v>2.2309985012985142E-2</v>
      </c>
      <c r="L17" s="12">
        <f>1/$A$1*[1]CoreVPAExp!K$228</f>
        <v>2.0627859633114778E-2</v>
      </c>
      <c r="M17" s="12">
        <f>1/$A$1*[1]CoreVPAExp!L$228</f>
        <v>8.3613975000000007E-2</v>
      </c>
      <c r="N17" s="12">
        <f>1/$A$1*[1]CoreVPAExp!M$228</f>
        <v>0.13248634500000001</v>
      </c>
      <c r="O17" s="12">
        <f>1/$A$1*[1]CoreVPAExp!N$228</f>
        <v>0.14600120784801626</v>
      </c>
      <c r="P17" s="12">
        <f>1/$A$1*[1]CoreVPAExp!O$228</f>
        <v>0.16908766999999997</v>
      </c>
      <c r="Q17" s="12">
        <f>1/$A$1*[1]CoreVPAExp!P$228</f>
        <v>0.22846167719999999</v>
      </c>
      <c r="R17" s="12">
        <f>1/$A$1*[1]CoreVPAExp!Q$228</f>
        <v>0.20548807999999999</v>
      </c>
      <c r="S17" s="12">
        <f>1/$A$1*[1]CoreVPAExp!R$228</f>
        <v>0.10863310608158247</v>
      </c>
      <c r="T17" s="12">
        <f>1/$A$1*[1]CoreVPAExp!S$228</f>
        <v>0.11366373537737147</v>
      </c>
      <c r="U17" s="12">
        <f>1/$A$1*[1]CoreVPAExp!T$228</f>
        <v>0</v>
      </c>
      <c r="V17" s="12">
        <f>1/$A$1*[1]CoreVPAExp!U$228</f>
        <v>0</v>
      </c>
      <c r="W17" s="12">
        <f>1/$A$1*[1]CoreVPAExp!V$228</f>
        <v>0</v>
      </c>
      <c r="X17" s="12">
        <f>1/$A$1*[1]CoreVPAExp!W$228</f>
        <v>0</v>
      </c>
      <c r="Y17" s="12">
        <f>1/$A$1*[1]CoreVPAExp!X$228</f>
        <v>0</v>
      </c>
      <c r="Z17" s="12">
        <f>1/$A$1*[1]CoreVPAExp!Y$228</f>
        <v>0</v>
      </c>
      <c r="AA17" s="12">
        <f>1/$A$1*[1]CoreVPAExp!Z$228</f>
        <v>0</v>
      </c>
      <c r="AB17" s="12">
        <f>1/$A$1*[1]CoreVPAExp!AA$228</f>
        <v>0</v>
      </c>
      <c r="AC17" s="59"/>
      <c r="AD17" s="16">
        <f>1/1000*[1]CoreVPAExp!AB$228</f>
        <v>1.7600000000000001E-3</v>
      </c>
      <c r="AE17" s="12">
        <f>1/1000*[1]CoreVPAExp!AC$228</f>
        <v>1.85403E-3</v>
      </c>
      <c r="AF17" s="12">
        <f>1/1000*[1]CoreVPAExp!AD$228</f>
        <v>1.7041979999999999E-3</v>
      </c>
      <c r="AG17" s="12">
        <f>1/1000*[1]CoreVPAExp!AE$228</f>
        <v>6.9989679999999995E-3</v>
      </c>
      <c r="AH17" s="12">
        <f>1/1000*[1]CoreVPAExp!AF$228</f>
        <v>2.7843280000000004E-3</v>
      </c>
      <c r="AI17" s="12">
        <f>1/1000*[1]CoreVPAExp!AG$228</f>
        <v>4.5082860000000002E-3</v>
      </c>
      <c r="AJ17" s="12">
        <f>1/1000*[1]CoreVPAExp!AH$228</f>
        <v>6.5376289999999997E-3</v>
      </c>
      <c r="AK17" s="12">
        <f>1/1000*[1]CoreVPAExp!AI$228</f>
        <v>6.1543519999999992E-3</v>
      </c>
      <c r="AL17" s="12">
        <f>1/1000*[1]CoreVPAExp!AJ$228</f>
        <v>4.5099889999999998E-3</v>
      </c>
      <c r="AM17" s="12">
        <f>1/1000*[1]CoreVPAExp!AK$228</f>
        <v>4.2621130000000005E-3</v>
      </c>
      <c r="AN17" s="12">
        <f>1/1000*[1]CoreVPAExp!AL$228</f>
        <v>1.1693843999999998E-2</v>
      </c>
      <c r="AO17" s="12">
        <f>1/1000*[1]CoreVPAExp!AM$228</f>
        <v>1.5243463E-2</v>
      </c>
      <c r="AP17" s="12">
        <f>1/1000*[1]CoreVPAExp!AN$228</f>
        <v>1.2968261999999999E-2</v>
      </c>
      <c r="AQ17" s="12">
        <f>1/1000*[1]CoreVPAExp!AO$228</f>
        <v>1.3744937999999998E-2</v>
      </c>
      <c r="AR17" s="12">
        <f>1/1000*[1]CoreVPAExp!AP$228</f>
        <v>2.0390705000000002E-2</v>
      </c>
      <c r="AS17" s="12">
        <f>1/1000*[1]CoreVPAExp!AQ$228</f>
        <v>1.6086016000000002E-2</v>
      </c>
      <c r="AT17" s="12">
        <f>1/1000*[1]CoreVPAExp!AR$228</f>
        <v>1.5850392999999997E-2</v>
      </c>
      <c r="AU17" s="12">
        <f>1/1000*[1]CoreVPAExp!AS$228</f>
        <v>1.4146791999999998E-2</v>
      </c>
      <c r="AV17" s="12">
        <f>1/1000*[1]CoreVPAExp!AT$228</f>
        <v>0</v>
      </c>
      <c r="AW17" s="12">
        <f>1/1000*[1]CoreVPAExp!AU$228</f>
        <v>0</v>
      </c>
      <c r="AX17" s="12">
        <f>1/1000*[1]CoreVPAExp!AV$228</f>
        <v>0</v>
      </c>
      <c r="AY17" s="12">
        <f>1/1000*[1]CoreVPAExp!AW$228</f>
        <v>0</v>
      </c>
      <c r="AZ17" s="12">
        <f>1/1000*[1]CoreVPAExp!AX$228</f>
        <v>0</v>
      </c>
      <c r="BA17" s="12">
        <f>1/1000*[1]CoreVPAExp!AY$228</f>
        <v>0</v>
      </c>
      <c r="BB17" s="12">
        <f>1/1000*[1]CoreVPAExp!AZ$228</f>
        <v>0</v>
      </c>
      <c r="BC17" s="12">
        <f>1/1000*[1]CoreVPAExp!BA$228</f>
        <v>0</v>
      </c>
      <c r="BD17" s="108"/>
    </row>
    <row r="18" spans="2:56">
      <c r="B18" s="190" t="s">
        <v>27</v>
      </c>
      <c r="C18" s="16">
        <f>1/$A$1*[1]CoreVPAExp!B$231</f>
        <v>1.536E-3</v>
      </c>
      <c r="D18" s="12">
        <f>1/$A$1*[1]CoreVPAExp!C$231</f>
        <v>0</v>
      </c>
      <c r="E18" s="12">
        <f>1/$A$1*[1]CoreVPAExp!D$231</f>
        <v>1.53784E-3</v>
      </c>
      <c r="F18" s="12">
        <f>1/$A$1*[1]CoreVPAExp!E$231</f>
        <v>1.7023999999999997E-4</v>
      </c>
      <c r="G18" s="12">
        <f>1/$A$1*[1]CoreVPAExp!F$231</f>
        <v>1.4611786469455204E-3</v>
      </c>
      <c r="H18" s="12">
        <f>1/$A$1*[1]CoreVPAExp!G$231</f>
        <v>7.3126199999999978E-5</v>
      </c>
      <c r="I18" s="12">
        <f>1/$A$1*[1]CoreVPAExp!H$231</f>
        <v>2.9632673917143414E-3</v>
      </c>
      <c r="J18" s="12">
        <f>1/$A$1*[1]CoreVPAExp!I$231</f>
        <v>9.7988601999999983E-4</v>
      </c>
      <c r="K18" s="12">
        <f>1/$A$1*[1]CoreVPAExp!J$231</f>
        <v>6.0008285179584562E-3</v>
      </c>
      <c r="L18" s="12">
        <f>1/$A$1*[1]CoreVPAExp!K$231</f>
        <v>1.0808241129483462E-3</v>
      </c>
      <c r="M18" s="12">
        <f>1/$A$1*[1]CoreVPAExp!L$231</f>
        <v>2.7134203999999994E-4</v>
      </c>
      <c r="N18" s="12">
        <f>1/$A$1*[1]CoreVPAExp!M$231</f>
        <v>7.3999223109717854E-3</v>
      </c>
      <c r="O18" s="12">
        <f>1/$A$1*[1]CoreVPAExp!N$231</f>
        <v>3.4723563072628569E-2</v>
      </c>
      <c r="P18" s="12">
        <f>1/$A$1*[1]CoreVPAExp!O$231</f>
        <v>7.031342509928569E-2</v>
      </c>
      <c r="Q18" s="12">
        <f>1/$A$1*[1]CoreVPAExp!P$231</f>
        <v>0.1144099955933333</v>
      </c>
      <c r="R18" s="12">
        <f>1/$A$1*[1]CoreVPAExp!Q$231</f>
        <v>0.1872818907493333</v>
      </c>
      <c r="S18" s="12">
        <f>1/$A$1*[1]CoreVPAExp!R$231</f>
        <v>0.13786961556674199</v>
      </c>
      <c r="T18" s="12">
        <f>1/$A$1*[1]CoreVPAExp!S$231</f>
        <v>9.0437601888888872E-2</v>
      </c>
      <c r="U18" s="12">
        <f>1/$A$1*[1]CoreVPAExp!T$231</f>
        <v>0.25873985873833327</v>
      </c>
      <c r="V18" s="12">
        <f>1/$A$1*[1]CoreVPAExp!U$231</f>
        <v>0</v>
      </c>
      <c r="W18" s="12">
        <f>1/$A$1*[1]CoreVPAExp!V$231</f>
        <v>0</v>
      </c>
      <c r="X18" s="12">
        <f>1/$A$1*[1]CoreVPAExp!W$231</f>
        <v>0</v>
      </c>
      <c r="Y18" s="12">
        <f>1/$A$1*[1]CoreVPAExp!X$231</f>
        <v>0</v>
      </c>
      <c r="Z18" s="12">
        <f>1/$A$1*[1]CoreVPAExp!Y$231</f>
        <v>0</v>
      </c>
      <c r="AA18" s="12">
        <f>1/$A$1*[1]CoreVPAExp!Z$231</f>
        <v>0</v>
      </c>
      <c r="AB18" s="12">
        <f>1/$A$1*[1]CoreVPAExp!AA$231</f>
        <v>0</v>
      </c>
      <c r="AC18" s="59"/>
      <c r="AD18" s="16">
        <f>1/1000*[1]CoreVPAExp!AB$231</f>
        <v>3.3799999999999998E-4</v>
      </c>
      <c r="AE18" s="12">
        <f>1/1000*[1]CoreVPAExp!AC$231</f>
        <v>1.4126199999999999E-4</v>
      </c>
      <c r="AF18" s="12">
        <f>1/1000*[1]CoreVPAExp!AD$231</f>
        <v>2.1698860000000002E-3</v>
      </c>
      <c r="AG18" s="12">
        <f>1/1000*[1]CoreVPAExp!AE$231</f>
        <v>2.9486599999999996E-4</v>
      </c>
      <c r="AH18" s="12">
        <f>1/1000*[1]CoreVPAExp!AF$231</f>
        <v>7.0087999999999997E-4</v>
      </c>
      <c r="AI18" s="12">
        <f>1/1000*[1]CoreVPAExp!AG$231</f>
        <v>1.6357599999999999E-4</v>
      </c>
      <c r="AJ18" s="12">
        <f>1/1000*[1]CoreVPAExp!AH$231</f>
        <v>3.4868799999999999E-4</v>
      </c>
      <c r="AK18" s="12">
        <f>1/1000*[1]CoreVPAExp!AI$231</f>
        <v>4.9976900000000006E-4</v>
      </c>
      <c r="AL18" s="12">
        <f>1/1000*[1]CoreVPAExp!AJ$231</f>
        <v>1.4531570000000001E-3</v>
      </c>
      <c r="AM18" s="12">
        <f>1/1000*[1]CoreVPAExp!AK$231</f>
        <v>6.508620000000001E-4</v>
      </c>
      <c r="AN18" s="12">
        <f>1/1000*[1]CoreVPAExp!AL$231</f>
        <v>3.7329099999999999E-4</v>
      </c>
      <c r="AO18" s="12">
        <f>1/1000*[1]CoreVPAExp!AM$231</f>
        <v>1.3023080000000001E-3</v>
      </c>
      <c r="AP18" s="12">
        <f>1/1000*[1]CoreVPAExp!AN$231</f>
        <v>4.138667999999999E-3</v>
      </c>
      <c r="AQ18" s="12">
        <f>1/1000*[1]CoreVPAExp!AO$231</f>
        <v>8.1640999999999988E-3</v>
      </c>
      <c r="AR18" s="12">
        <f>1/1000*[1]CoreVPAExp!AP$231</f>
        <v>1.0237219999999998E-2</v>
      </c>
      <c r="AS18" s="12">
        <f>1/1000*[1]CoreVPAExp!AQ$231</f>
        <v>1.7245321999999997E-2</v>
      </c>
      <c r="AT18" s="12">
        <f>1/1000*[1]CoreVPAExp!AR$231</f>
        <v>1.9371883999999999E-2</v>
      </c>
      <c r="AU18" s="12">
        <f>1/1000*[1]CoreVPAExp!AS$231</f>
        <v>1.8506321999999999E-2</v>
      </c>
      <c r="AV18" s="12">
        <f>1/1000*[1]CoreVPAExp!AT$231</f>
        <v>0</v>
      </c>
      <c r="AW18" s="12">
        <f>1/1000*[1]CoreVPAExp!AU$231</f>
        <v>0</v>
      </c>
      <c r="AX18" s="12">
        <f>1/1000*[1]CoreVPAExp!AV$231</f>
        <v>0</v>
      </c>
      <c r="AY18" s="12">
        <f>1/1000*[1]CoreVPAExp!AW$231</f>
        <v>0</v>
      </c>
      <c r="AZ18" s="12">
        <f>1/1000*[1]CoreVPAExp!AX$231</f>
        <v>0</v>
      </c>
      <c r="BA18" s="12">
        <f>1/1000*[1]CoreVPAExp!AY$231</f>
        <v>0</v>
      </c>
      <c r="BB18" s="12">
        <f>1/1000*[1]CoreVPAExp!AZ$231</f>
        <v>0</v>
      </c>
      <c r="BC18" s="12">
        <f>1/1000*[1]CoreVPAExp!BA$231</f>
        <v>0</v>
      </c>
      <c r="BD18" s="108"/>
    </row>
    <row r="19" spans="2:56">
      <c r="B19" s="116" t="s">
        <v>20</v>
      </c>
      <c r="C19" s="117">
        <f t="shared" ref="C19:AB19" si="4">SUM(C11:C11)-SUM(C12:C18)</f>
        <v>0</v>
      </c>
      <c r="D19" s="45">
        <f t="shared" si="4"/>
        <v>2.179588085742052E-3</v>
      </c>
      <c r="E19" s="45">
        <f t="shared" si="4"/>
        <v>0</v>
      </c>
      <c r="F19" s="45">
        <f t="shared" si="4"/>
        <v>4.5513892496858166E-4</v>
      </c>
      <c r="G19" s="45">
        <f t="shared" si="4"/>
        <v>1.1908900351138424E-3</v>
      </c>
      <c r="H19" s="45">
        <f t="shared" si="4"/>
        <v>6.9195130684254758E-4</v>
      </c>
      <c r="I19" s="45">
        <f t="shared" si="4"/>
        <v>5.3021076317361082E-4</v>
      </c>
      <c r="J19" s="45">
        <f t="shared" si="4"/>
        <v>3.4238187324722169E-3</v>
      </c>
      <c r="K19" s="45">
        <f t="shared" si="4"/>
        <v>2.4713922686365741E-3</v>
      </c>
      <c r="L19" s="45">
        <f t="shared" si="4"/>
        <v>4.4410605189533769E-3</v>
      </c>
      <c r="M19" s="45">
        <f t="shared" si="4"/>
        <v>5.6205308685696176E-3</v>
      </c>
      <c r="N19" s="45">
        <f t="shared" si="4"/>
        <v>7.8138391632500692E-3</v>
      </c>
      <c r="O19" s="45">
        <f t="shared" si="4"/>
        <v>1.6582313010075067E-2</v>
      </c>
      <c r="P19" s="45">
        <f t="shared" si="4"/>
        <v>4.6693066844365028E-2</v>
      </c>
      <c r="Q19" s="13">
        <f t="shared" si="4"/>
        <v>4.5554299460770498E-2</v>
      </c>
      <c r="R19" s="13">
        <f t="shared" si="4"/>
        <v>0.10669973027446789</v>
      </c>
      <c r="S19" s="13">
        <f t="shared" si="4"/>
        <v>0.10639939303029156</v>
      </c>
      <c r="T19" s="13">
        <f t="shared" si="4"/>
        <v>0.1059767774935203</v>
      </c>
      <c r="U19" s="13">
        <f t="shared" si="4"/>
        <v>9.6149169199999385E-3</v>
      </c>
      <c r="V19" s="13">
        <f t="shared" si="4"/>
        <v>0</v>
      </c>
      <c r="W19" s="13">
        <f t="shared" si="4"/>
        <v>0</v>
      </c>
      <c r="X19" s="13">
        <f t="shared" si="4"/>
        <v>0</v>
      </c>
      <c r="Y19" s="13">
        <f t="shared" si="4"/>
        <v>0</v>
      </c>
      <c r="Z19" s="13">
        <f t="shared" si="4"/>
        <v>0</v>
      </c>
      <c r="AA19" s="13">
        <f t="shared" si="4"/>
        <v>0</v>
      </c>
      <c r="AB19" s="13">
        <f t="shared" si="4"/>
        <v>0</v>
      </c>
      <c r="AC19" s="59"/>
      <c r="AD19" s="17">
        <f t="shared" ref="AD19:BC19" si="5">SUM(AD11:AD11)-SUM(AD12:AD18)</f>
        <v>2.7999999999998512E-5</v>
      </c>
      <c r="AE19" s="13">
        <f t="shared" si="5"/>
        <v>1.9695779999999996E-3</v>
      </c>
      <c r="AF19" s="13">
        <f t="shared" si="5"/>
        <v>2.3838999999997723E-5</v>
      </c>
      <c r="AG19" s="13">
        <f t="shared" si="5"/>
        <v>2.6383699999999247E-4</v>
      </c>
      <c r="AH19" s="13">
        <f t="shared" si="5"/>
        <v>7.8826699999998834E-4</v>
      </c>
      <c r="AI19" s="13">
        <f t="shared" si="5"/>
        <v>4.604139999999958E-4</v>
      </c>
      <c r="AJ19" s="13">
        <f t="shared" si="5"/>
        <v>4.6331499999999193E-4</v>
      </c>
      <c r="AK19" s="13">
        <f t="shared" si="5"/>
        <v>1.2203320000000045E-3</v>
      </c>
      <c r="AL19" s="13">
        <f t="shared" si="5"/>
        <v>1.5068100000000112E-3</v>
      </c>
      <c r="AM19" s="13">
        <f t="shared" si="5"/>
        <v>1.0145940000000075E-3</v>
      </c>
      <c r="AN19" s="13">
        <f t="shared" si="5"/>
        <v>8.3859300000002635E-4</v>
      </c>
      <c r="AO19" s="13">
        <f t="shared" si="5"/>
        <v>1.7101720000000098E-3</v>
      </c>
      <c r="AP19" s="13">
        <f t="shared" si="5"/>
        <v>4.6982399999999092E-3</v>
      </c>
      <c r="AQ19" s="13">
        <f t="shared" si="5"/>
        <v>8.6824879999999327E-3</v>
      </c>
      <c r="AR19" s="13">
        <f t="shared" si="5"/>
        <v>5.7817830000000403E-3</v>
      </c>
      <c r="AS19" s="13">
        <f t="shared" si="5"/>
        <v>3.021572100000014E-2</v>
      </c>
      <c r="AT19" s="13">
        <f t="shared" si="5"/>
        <v>2.0272993999999933E-2</v>
      </c>
      <c r="AU19" s="13">
        <f t="shared" si="5"/>
        <v>1.7109301999999937E-2</v>
      </c>
      <c r="AV19" s="13">
        <f t="shared" si="5"/>
        <v>0</v>
      </c>
      <c r="AW19" s="13">
        <f t="shared" si="5"/>
        <v>0</v>
      </c>
      <c r="AX19" s="13">
        <f t="shared" si="5"/>
        <v>0</v>
      </c>
      <c r="AY19" s="13">
        <f t="shared" si="5"/>
        <v>0</v>
      </c>
      <c r="AZ19" s="13">
        <f t="shared" si="5"/>
        <v>0</v>
      </c>
      <c r="BA19" s="13">
        <f t="shared" si="5"/>
        <v>0</v>
      </c>
      <c r="BB19" s="13">
        <f t="shared" si="5"/>
        <v>0</v>
      </c>
      <c r="BC19" s="13">
        <f t="shared" si="5"/>
        <v>0</v>
      </c>
      <c r="BD19" s="108"/>
    </row>
    <row r="20" spans="2:56" ht="17.149999999999999" customHeight="1">
      <c r="B20" s="140" t="s">
        <v>219</v>
      </c>
      <c r="C20" s="93">
        <f>1/$A$1*[1]CoreVPAExp!B$264</f>
        <v>2.7471535647800695E-3</v>
      </c>
      <c r="D20" s="46">
        <f>1/$A$1*[1]CoreVPAExp!C$264</f>
        <v>0</v>
      </c>
      <c r="E20" s="46">
        <f>1/$A$1*[1]CoreVPAExp!D$264</f>
        <v>0</v>
      </c>
      <c r="F20" s="46">
        <f>1/$A$1*[1]CoreVPAExp!E$264</f>
        <v>1.1104775567431747E-3</v>
      </c>
      <c r="G20" s="46">
        <f>1/$A$1*[1]CoreVPAExp!F$264</f>
        <v>7.9146899171905652E-4</v>
      </c>
      <c r="H20" s="46">
        <f>1/$A$1*[1]CoreVPAExp!G$264</f>
        <v>6.6943025917295756E-4</v>
      </c>
      <c r="I20" s="46">
        <f>1/$A$1*[1]CoreVPAExp!H$264</f>
        <v>3.7346736146740434E-3</v>
      </c>
      <c r="J20" s="46">
        <f>1/$A$1*[1]CoreVPAExp!I$264</f>
        <v>1.5234199999999999E-3</v>
      </c>
      <c r="K20" s="46">
        <f>1/$A$1*[1]CoreVPAExp!J$264</f>
        <v>2.3232999999999999E-3</v>
      </c>
      <c r="L20" s="46">
        <f>1/$A$1*[1]CoreVPAExp!K$264</f>
        <v>1.210182264881458E-2</v>
      </c>
      <c r="M20" s="46">
        <f>1/$A$1*[1]CoreVPAExp!L$264</f>
        <v>9.2811871959814888E-4</v>
      </c>
      <c r="N20" s="46">
        <f>1/$A$1*[1]CoreVPAExp!M$264</f>
        <v>1.1340255201389926E-2</v>
      </c>
      <c r="O20" s="46">
        <f>1/$A$1*[1]CoreVPAExp!N$264</f>
        <v>5.471560728943823E-2</v>
      </c>
      <c r="P20" s="46">
        <f>1/$A$1*[1]CoreVPAExp!O$264</f>
        <v>3.9742866558026127E-2</v>
      </c>
      <c r="Q20" s="33">
        <f>1/$A$1*[1]CoreVPAExp!P$264</f>
        <v>1.1310837033333332E-2</v>
      </c>
      <c r="R20" s="33">
        <f>1/$A$1*[1]CoreVPAExp!Q$264</f>
        <v>1.1554406304941599E-2</v>
      </c>
      <c r="S20" s="33">
        <f>1/$A$1*[1]CoreVPAExp!R$264</f>
        <v>2.2557749824476066E-2</v>
      </c>
      <c r="T20" s="33">
        <f>1/$A$1*[1]CoreVPAExp!S$264</f>
        <v>2.4511747342843573E-2</v>
      </c>
      <c r="U20" s="33">
        <f>1/$A$1*[1]CoreVPAExp!T$264</f>
        <v>2.3352E-4</v>
      </c>
      <c r="V20" s="33">
        <f>1/$A$1*[1]CoreVPAExp!U$264</f>
        <v>2.3352E-4</v>
      </c>
      <c r="W20" s="33">
        <f>1/$A$1*[1]CoreVPAExp!V$264</f>
        <v>2.3352E-4</v>
      </c>
      <c r="X20" s="33">
        <f>1/$A$1*[1]CoreVPAExp!W$264</f>
        <v>2.3352E-4</v>
      </c>
      <c r="Y20" s="33">
        <f>1/$A$1*[1]CoreVPAExp!X$264</f>
        <v>2.3352E-4</v>
      </c>
      <c r="Z20" s="33">
        <f>1/$A$1*[1]CoreVPAExp!Y$264</f>
        <v>2.3352E-4</v>
      </c>
      <c r="AA20" s="33">
        <f>1/$A$1*[1]CoreVPAExp!Z$264</f>
        <v>2.3352E-4</v>
      </c>
      <c r="AB20" s="33">
        <f>1/$A$1*[1]CoreVPAExp!AA$264</f>
        <v>2.3352E-4</v>
      </c>
      <c r="AC20" s="59"/>
      <c r="AD20" s="93">
        <f>1/1000*[1]CoreVPAExp!AB$264</f>
        <v>2.3599999999999999E-4</v>
      </c>
      <c r="AE20" s="46">
        <f>1/1000*[1]CoreVPAExp!AC$264</f>
        <v>1.7026500000000001E-4</v>
      </c>
      <c r="AF20" s="46">
        <f>1/1000*[1]CoreVPAExp!AD$264</f>
        <v>8.2517999999999998E-5</v>
      </c>
      <c r="AG20" s="46">
        <f>1/1000*[1]CoreVPAExp!AE$264</f>
        <v>5.6680299999999995E-4</v>
      </c>
      <c r="AH20" s="46">
        <f>1/1000*[1]CoreVPAExp!AF$264</f>
        <v>6.8919499999999998E-4</v>
      </c>
      <c r="AI20" s="46">
        <f>1/1000*[1]CoreVPAExp!AG$264</f>
        <v>7.1075099999999992E-4</v>
      </c>
      <c r="AJ20" s="46">
        <f>1/1000*[1]CoreVPAExp!AH$264</f>
        <v>2.1653340000000001E-3</v>
      </c>
      <c r="AK20" s="46">
        <f>1/1000*[1]CoreVPAExp!AI$264</f>
        <v>2.3353019999999996E-3</v>
      </c>
      <c r="AL20" s="46">
        <f>1/1000*[1]CoreVPAExp!AJ$264</f>
        <v>2.6278590000000002E-3</v>
      </c>
      <c r="AM20" s="46">
        <f>1/1000*[1]CoreVPAExp!AK$264</f>
        <v>4.6903329999999988E-3</v>
      </c>
      <c r="AN20" s="46">
        <f>1/1000*[1]CoreVPAExp!AL$264</f>
        <v>1.7519440000000001E-3</v>
      </c>
      <c r="AO20" s="46">
        <f>1/1000*[1]CoreVPAExp!AM$264</f>
        <v>5.4535819999999994E-3</v>
      </c>
      <c r="AP20" s="46">
        <f>1/1000*[1]CoreVPAExp!AN$264</f>
        <v>1.0000370999999999E-2</v>
      </c>
      <c r="AQ20" s="46">
        <f>1/1000*[1]CoreVPAExp!AO$264</f>
        <v>8.4533820000000006E-3</v>
      </c>
      <c r="AR20" s="46">
        <f>1/1000*[1]CoreVPAExp!AP$264</f>
        <v>3.2468889999999989E-3</v>
      </c>
      <c r="AS20" s="46">
        <f>1/1000*[1]CoreVPAExp!AQ$264</f>
        <v>3.7693630000000004E-3</v>
      </c>
      <c r="AT20" s="46">
        <f>1/1000*[1]CoreVPAExp!AR$264</f>
        <v>3.407766E-3</v>
      </c>
      <c r="AU20" s="46">
        <f>1/1000*[1]CoreVPAExp!AS$264</f>
        <v>5.038255000000001E-3</v>
      </c>
      <c r="AV20" s="46">
        <f>1/1000*[1]CoreVPAExp!AT$264</f>
        <v>0</v>
      </c>
      <c r="AW20" s="46">
        <f>1/1000*[1]CoreVPAExp!AU$264</f>
        <v>0</v>
      </c>
      <c r="AX20" s="46">
        <f>1/1000*[1]CoreVPAExp!AV$264</f>
        <v>0</v>
      </c>
      <c r="AY20" s="46">
        <f>1/1000*[1]CoreVPAExp!AW$264</f>
        <v>0</v>
      </c>
      <c r="AZ20" s="46">
        <f>1/1000*[1]CoreVPAExp!AX$264</f>
        <v>0</v>
      </c>
      <c r="BA20" s="46">
        <f>1/1000*[1]CoreVPAExp!AY$264</f>
        <v>0</v>
      </c>
      <c r="BB20" s="46">
        <f>1/1000*[1]CoreVPAExp!AZ$264</f>
        <v>0</v>
      </c>
      <c r="BC20" s="46">
        <f>1/1000*[1]CoreVPAExp!BA$264</f>
        <v>0</v>
      </c>
      <c r="BD20" s="108"/>
    </row>
    <row r="21" spans="2:56" ht="17.149999999999999" customHeight="1">
      <c r="B21" s="141" t="s">
        <v>92</v>
      </c>
      <c r="C21" s="100">
        <f t="shared" ref="C21:AB21" si="6">C5-SUM(C6,C7,C10,C11,C20)</f>
        <v>0</v>
      </c>
      <c r="D21" s="99">
        <f t="shared" si="6"/>
        <v>0</v>
      </c>
      <c r="E21" s="99">
        <f t="shared" si="6"/>
        <v>5.9066088120064628E-3</v>
      </c>
      <c r="F21" s="99">
        <f t="shared" si="6"/>
        <v>2.1259957701826454E-3</v>
      </c>
      <c r="G21" s="99">
        <f t="shared" si="6"/>
        <v>6.4705692609980658E-3</v>
      </c>
      <c r="H21" s="99">
        <f t="shared" si="6"/>
        <v>6.342098881767233E-4</v>
      </c>
      <c r="I21" s="99">
        <f t="shared" si="6"/>
        <v>1.30293414656657E-3</v>
      </c>
      <c r="J21" s="99">
        <f t="shared" si="6"/>
        <v>1.0045475514114999E-2</v>
      </c>
      <c r="K21" s="99">
        <f t="shared" si="6"/>
        <v>1.4951974736536533E-2</v>
      </c>
      <c r="L21" s="99">
        <f t="shared" si="6"/>
        <v>1.3233065479999973E-2</v>
      </c>
      <c r="M21" s="99">
        <f t="shared" si="6"/>
        <v>2.5224001639999827E-2</v>
      </c>
      <c r="N21" s="99">
        <f t="shared" si="6"/>
        <v>7.1966487298247506E-2</v>
      </c>
      <c r="O21" s="99">
        <f t="shared" si="6"/>
        <v>0.19579089067039424</v>
      </c>
      <c r="P21" s="99">
        <f t="shared" si="6"/>
        <v>0.26139087708075559</v>
      </c>
      <c r="Q21" s="99">
        <f t="shared" si="6"/>
        <v>0.29727412955153998</v>
      </c>
      <c r="R21" s="99">
        <f t="shared" si="6"/>
        <v>0.32705469417466038</v>
      </c>
      <c r="S21" s="99">
        <f t="shared" si="6"/>
        <v>0.2489330510172767</v>
      </c>
      <c r="T21" s="99">
        <f t="shared" si="6"/>
        <v>0.23549277871849128</v>
      </c>
      <c r="U21" s="99">
        <f t="shared" si="6"/>
        <v>4.5506964760000379E-2</v>
      </c>
      <c r="V21" s="99">
        <f t="shared" si="6"/>
        <v>0</v>
      </c>
      <c r="W21" s="99">
        <f t="shared" si="6"/>
        <v>0</v>
      </c>
      <c r="X21" s="99">
        <f t="shared" si="6"/>
        <v>0</v>
      </c>
      <c r="Y21" s="99">
        <f t="shared" si="6"/>
        <v>0</v>
      </c>
      <c r="Z21" s="99">
        <f t="shared" si="6"/>
        <v>0</v>
      </c>
      <c r="AA21" s="99">
        <f t="shared" si="6"/>
        <v>0</v>
      </c>
      <c r="AB21" s="99">
        <f t="shared" si="6"/>
        <v>0</v>
      </c>
      <c r="AC21" s="61"/>
      <c r="AD21" s="100">
        <f t="shared" ref="AD21:BC21" si="7">AD5-SUM(AD6,AD7,AD10,AD11,AD20)</f>
        <v>0</v>
      </c>
      <c r="AE21" s="99">
        <f t="shared" si="7"/>
        <v>5.6012000000001116E-5</v>
      </c>
      <c r="AF21" s="99">
        <f t="shared" si="7"/>
        <v>1.1137890000000039E-3</v>
      </c>
      <c r="AG21" s="99">
        <f t="shared" si="7"/>
        <v>7.9713300000000195E-4</v>
      </c>
      <c r="AH21" s="99">
        <f t="shared" si="7"/>
        <v>3.3382830000000113E-3</v>
      </c>
      <c r="AI21" s="99">
        <f t="shared" si="7"/>
        <v>4.520639999999812E-4</v>
      </c>
      <c r="AJ21" s="99">
        <f t="shared" si="7"/>
        <v>7.9871500000001927E-4</v>
      </c>
      <c r="AK21" s="99">
        <f t="shared" si="7"/>
        <v>2.0564680000000335E-3</v>
      </c>
      <c r="AL21" s="99">
        <f t="shared" si="7"/>
        <v>3.420514999999999E-3</v>
      </c>
      <c r="AM21" s="99">
        <f t="shared" si="7"/>
        <v>3.8594819999999974E-3</v>
      </c>
      <c r="AN21" s="99">
        <f t="shared" si="7"/>
        <v>6.9571310000000608E-3</v>
      </c>
      <c r="AO21" s="99">
        <f t="shared" si="7"/>
        <v>2.1273728999999963E-2</v>
      </c>
      <c r="AP21" s="99">
        <f t="shared" si="7"/>
        <v>3.5221708000000018E-2</v>
      </c>
      <c r="AQ21" s="99">
        <f t="shared" si="7"/>
        <v>3.9711177000000042E-2</v>
      </c>
      <c r="AR21" s="99">
        <f t="shared" si="7"/>
        <v>5.2171849000000048E-2</v>
      </c>
      <c r="AS21" s="99">
        <f t="shared" si="7"/>
        <v>9.5542715000000222E-2</v>
      </c>
      <c r="AT21" s="99">
        <f t="shared" si="7"/>
        <v>4.4000543999999864E-2</v>
      </c>
      <c r="AU21" s="99">
        <f t="shared" si="7"/>
        <v>4.1642850999999981E-2</v>
      </c>
      <c r="AV21" s="99">
        <f t="shared" si="7"/>
        <v>0</v>
      </c>
      <c r="AW21" s="99">
        <f t="shared" si="7"/>
        <v>0</v>
      </c>
      <c r="AX21" s="99">
        <f t="shared" si="7"/>
        <v>0</v>
      </c>
      <c r="AY21" s="99">
        <f t="shared" si="7"/>
        <v>0</v>
      </c>
      <c r="AZ21" s="99">
        <f t="shared" si="7"/>
        <v>0</v>
      </c>
      <c r="BA21" s="99">
        <f t="shared" si="7"/>
        <v>0</v>
      </c>
      <c r="BB21" s="99">
        <f t="shared" si="7"/>
        <v>0</v>
      </c>
      <c r="BC21" s="99">
        <f t="shared" si="7"/>
        <v>0</v>
      </c>
      <c r="BD21" s="108"/>
    </row>
    <row r="22" spans="2:56">
      <c r="B22" s="115" t="s">
        <v>183</v>
      </c>
      <c r="C22" s="16">
        <f>1/$A$1*[1]CoreVPAExp!B$108</f>
        <v>0</v>
      </c>
      <c r="D22" s="12">
        <f>1/$A$1*[1]CoreVPAExp!C$108</f>
        <v>0</v>
      </c>
      <c r="E22" s="12">
        <f>1/$A$1*[1]CoreVPAExp!D$108</f>
        <v>0</v>
      </c>
      <c r="F22" s="12">
        <f>1/$A$1*[1]CoreVPAExp!E$108</f>
        <v>0</v>
      </c>
      <c r="G22" s="12">
        <f>1/$A$1*[1]CoreVPAExp!F$108</f>
        <v>0</v>
      </c>
      <c r="H22" s="12">
        <f>1/$A$1*[1]CoreVPAExp!G$108</f>
        <v>0</v>
      </c>
      <c r="I22" s="12">
        <f>1/$A$1*[1]CoreVPAExp!H$108</f>
        <v>6.2972000000000006E-4</v>
      </c>
      <c r="J22" s="12">
        <f>1/$A$1*[1]CoreVPAExp!I$108</f>
        <v>0</v>
      </c>
      <c r="K22" s="12">
        <f>1/$A$1*[1]CoreVPAExp!J$108</f>
        <v>5.9659999999999999E-3</v>
      </c>
      <c r="L22" s="12">
        <f>1/$A$1*[1]CoreVPAExp!K$108</f>
        <v>1.1323E-2</v>
      </c>
      <c r="M22" s="12">
        <f>1/$A$1*[1]CoreVPAExp!L$108</f>
        <v>1.7286715899999999E-2</v>
      </c>
      <c r="N22" s="12">
        <f>1/$A$1*[1]CoreVPAExp!M$108</f>
        <v>6.2213204839999987E-2</v>
      </c>
      <c r="O22" s="12">
        <f>1/$A$1*[1]CoreVPAExp!N$108</f>
        <v>0.17501652211999999</v>
      </c>
      <c r="P22" s="12">
        <f>1/$A$1*[1]CoreVPAExp!O$108</f>
        <v>0.22955821450898239</v>
      </c>
      <c r="Q22" s="12">
        <f>1/$A$1*[1]CoreVPAExp!P$108</f>
        <v>0.21218403495999999</v>
      </c>
      <c r="R22" s="12">
        <f>1/$A$1*[1]CoreVPAExp!Q$108</f>
        <v>0.22396211444560454</v>
      </c>
      <c r="S22" s="12">
        <f>1/$A$1*[1]CoreVPAExp!R$108</f>
        <v>0.13653345658000002</v>
      </c>
      <c r="T22" s="12">
        <f>1/$A$1*[1]CoreVPAExp!S$108</f>
        <v>0.11583080801999998</v>
      </c>
      <c r="U22" s="12">
        <f>1/$A$1*[1]CoreVPAExp!T$108</f>
        <v>3.4700000000000004E-3</v>
      </c>
      <c r="V22" s="12">
        <f>1/$A$1*[1]CoreVPAExp!U$108</f>
        <v>0</v>
      </c>
      <c r="W22" s="12">
        <f>1/$A$1*[1]CoreVPAExp!V$108</f>
        <v>0</v>
      </c>
      <c r="X22" s="12">
        <f>1/$A$1*[1]CoreVPAExp!W$108</f>
        <v>0</v>
      </c>
      <c r="Y22" s="12">
        <f>1/$A$1*[1]CoreVPAExp!X$108</f>
        <v>0</v>
      </c>
      <c r="Z22" s="12">
        <f>1/$A$1*[1]CoreVPAExp!Y$108</f>
        <v>0</v>
      </c>
      <c r="AA22" s="12">
        <f>1/$A$1*[1]CoreVPAExp!Z$108</f>
        <v>0</v>
      </c>
      <c r="AB22" s="12">
        <f>1/$A$1*[1]CoreVPAExp!AA$108</f>
        <v>0</v>
      </c>
      <c r="AC22" s="61"/>
      <c r="AD22" s="16">
        <f>1/1000*[1]CoreVPAExp!AB$108</f>
        <v>0</v>
      </c>
      <c r="AE22" s="12">
        <f>1/1000*[1]CoreVPAExp!AC$108</f>
        <v>1.7246999999999999E-5</v>
      </c>
      <c r="AF22" s="12">
        <f>1/1000*[1]CoreVPAExp!AD$108</f>
        <v>0</v>
      </c>
      <c r="AG22" s="12">
        <f>1/1000*[1]CoreVPAExp!AE$108</f>
        <v>0</v>
      </c>
      <c r="AH22" s="12">
        <f>1/1000*[1]CoreVPAExp!AF$108</f>
        <v>0</v>
      </c>
      <c r="AI22" s="12">
        <f>1/1000*[1]CoreVPAExp!AG$108</f>
        <v>5.3432999999999995E-5</v>
      </c>
      <c r="AJ22" s="12">
        <f>1/1000*[1]CoreVPAExp!AH$108</f>
        <v>2.9000699999999995E-4</v>
      </c>
      <c r="AK22" s="12">
        <f>1/1000*[1]CoreVPAExp!AI$108</f>
        <v>1.1341699999999999E-4</v>
      </c>
      <c r="AL22" s="12">
        <f>1/1000*[1]CoreVPAExp!AJ$108</f>
        <v>1.559703E-3</v>
      </c>
      <c r="AM22" s="12">
        <f>1/1000*[1]CoreVPAExp!AK$108</f>
        <v>2.8642669999999998E-3</v>
      </c>
      <c r="AN22" s="12">
        <f>1/1000*[1]CoreVPAExp!AL$108</f>
        <v>5.3646479999999996E-3</v>
      </c>
      <c r="AO22" s="12">
        <f>1/1000*[1]CoreVPAExp!AM$108</f>
        <v>1.8253034000000001E-2</v>
      </c>
      <c r="AP22" s="12">
        <f>1/1000*[1]CoreVPAExp!AN$108</f>
        <v>3.0335613999999997E-2</v>
      </c>
      <c r="AQ22" s="12">
        <f>1/1000*[1]CoreVPAExp!AO$108</f>
        <v>3.0263547000000002E-2</v>
      </c>
      <c r="AR22" s="12">
        <f>1/1000*[1]CoreVPAExp!AP$108</f>
        <v>3.4057147999999995E-2</v>
      </c>
      <c r="AS22" s="12">
        <f>1/1000*[1]CoreVPAExp!AQ$108</f>
        <v>7.5611833000000003E-2</v>
      </c>
      <c r="AT22" s="12">
        <f>1/1000*[1]CoreVPAExp!AR$108</f>
        <v>2.5927910999999998E-2</v>
      </c>
      <c r="AU22" s="12">
        <f>1/1000*[1]CoreVPAExp!AS$108</f>
        <v>2.2584844999999999E-2</v>
      </c>
      <c r="AV22" s="12">
        <f>1/1000*[1]CoreVPAExp!AT$108</f>
        <v>0</v>
      </c>
      <c r="AW22" s="12">
        <f>1/1000*[1]CoreVPAExp!AU$108</f>
        <v>0</v>
      </c>
      <c r="AX22" s="12">
        <f>1/1000*[1]CoreVPAExp!AV$108</f>
        <v>0</v>
      </c>
      <c r="AY22" s="12">
        <f>1/1000*[1]CoreVPAExp!AW$108</f>
        <v>0</v>
      </c>
      <c r="AZ22" s="12">
        <f>1/1000*[1]CoreVPAExp!AX$108</f>
        <v>0</v>
      </c>
      <c r="BA22" s="12">
        <f>1/1000*[1]CoreVPAExp!AY$108</f>
        <v>0</v>
      </c>
      <c r="BB22" s="12">
        <f>1/1000*[1]CoreVPAExp!AZ$108</f>
        <v>0</v>
      </c>
      <c r="BC22" s="12">
        <f>1/1000*[1]CoreVPAExp!BA$108</f>
        <v>0</v>
      </c>
      <c r="BD22" s="108"/>
    </row>
    <row r="23" spans="2:56">
      <c r="B23" s="190" t="s">
        <v>193</v>
      </c>
      <c r="C23" s="16">
        <f>1/$A$1*[1]CoreVPAExp!B$238</f>
        <v>0</v>
      </c>
      <c r="D23" s="12">
        <f>1/$A$1*[1]CoreVPAExp!C$238</f>
        <v>0</v>
      </c>
      <c r="E23" s="12">
        <f>1/$A$1*[1]CoreVPAExp!D$238</f>
        <v>0</v>
      </c>
      <c r="F23" s="12">
        <f>1/$A$1*[1]CoreVPAExp!E$238</f>
        <v>0</v>
      </c>
      <c r="G23" s="12">
        <f>1/$A$1*[1]CoreVPAExp!F$238</f>
        <v>0</v>
      </c>
      <c r="H23" s="12">
        <f>1/$A$1*[1]CoreVPAExp!G$238</f>
        <v>0</v>
      </c>
      <c r="I23" s="12">
        <f>1/$A$1*[1]CoreVPAExp!H$238</f>
        <v>0</v>
      </c>
      <c r="J23" s="12">
        <f>1/$A$1*[1]CoreVPAExp!I$238</f>
        <v>0</v>
      </c>
      <c r="K23" s="12">
        <f>1/$A$1*[1]CoreVPAExp!J$238</f>
        <v>5.8768725999999998E-4</v>
      </c>
      <c r="L23" s="12">
        <f>1/$A$1*[1]CoreVPAExp!K$238</f>
        <v>1.54506548E-3</v>
      </c>
      <c r="M23" s="12">
        <f>1/$A$1*[1]CoreVPAExp!L$238</f>
        <v>7.9372857399999993E-3</v>
      </c>
      <c r="N23" s="12">
        <f>1/$A$1*[1]CoreVPAExp!M$238</f>
        <v>5.4394999999999999E-3</v>
      </c>
      <c r="O23" s="12">
        <f>1/$A$1*[1]CoreVPAExp!N$238</f>
        <v>1.1458599999999998E-2</v>
      </c>
      <c r="P23" s="12">
        <f>1/$A$1*[1]CoreVPAExp!O$238</f>
        <v>2.3952758899999999E-2</v>
      </c>
      <c r="Q23" s="12">
        <f>1/$A$1*[1]CoreVPAExp!P$238</f>
        <v>5.6270419999999995E-2</v>
      </c>
      <c r="R23" s="12">
        <f>1/$A$1*[1]CoreVPAExp!Q$238</f>
        <v>4.3729899999999995E-2</v>
      </c>
      <c r="S23" s="12">
        <f>1/$A$1*[1]CoreVPAExp!R$238</f>
        <v>5.8706186699999996E-2</v>
      </c>
      <c r="T23" s="12">
        <f>1/$A$1*[1]CoreVPAExp!S$238</f>
        <v>7.4672218899999976E-2</v>
      </c>
      <c r="U23" s="12">
        <f>1/$A$1*[1]CoreVPAExp!T$238</f>
        <v>4.119529999999999E-2</v>
      </c>
      <c r="V23" s="12">
        <f>1/$A$1*[1]CoreVPAExp!U$238</f>
        <v>0</v>
      </c>
      <c r="W23" s="12">
        <f>1/$A$1*[1]CoreVPAExp!V$238</f>
        <v>0</v>
      </c>
      <c r="X23" s="12">
        <f>1/$A$1*[1]CoreVPAExp!W$238</f>
        <v>0</v>
      </c>
      <c r="Y23" s="12">
        <f>1/$A$1*[1]CoreVPAExp!X$238</f>
        <v>0</v>
      </c>
      <c r="Z23" s="12">
        <f>1/$A$1*[1]CoreVPAExp!Y$238</f>
        <v>0</v>
      </c>
      <c r="AA23" s="12">
        <f>1/$A$1*[1]CoreVPAExp!Z$238</f>
        <v>0</v>
      </c>
      <c r="AB23" s="12">
        <f>1/$A$1*[1]CoreVPAExp!AA$238</f>
        <v>0</v>
      </c>
      <c r="AC23" s="61"/>
      <c r="AD23" s="16">
        <f>1/1000*[1]CoreVPAExp!AB$238</f>
        <v>0</v>
      </c>
      <c r="AE23" s="12">
        <f>1/1000*[1]CoreVPAExp!AC$238</f>
        <v>0</v>
      </c>
      <c r="AF23" s="12">
        <f>1/1000*[1]CoreVPAExp!AD$238</f>
        <v>0</v>
      </c>
      <c r="AG23" s="12">
        <f>1/1000*[1]CoreVPAExp!AE$238</f>
        <v>0</v>
      </c>
      <c r="AH23" s="12">
        <f>1/1000*[1]CoreVPAExp!AF$238</f>
        <v>0</v>
      </c>
      <c r="AI23" s="12">
        <f>1/1000*[1]CoreVPAExp!AG$238</f>
        <v>5.9899999999999994E-6</v>
      </c>
      <c r="AJ23" s="12">
        <f>1/1000*[1]CoreVPAExp!AH$238</f>
        <v>0</v>
      </c>
      <c r="AK23" s="12">
        <f>1/1000*[1]CoreVPAExp!AI$238</f>
        <v>1.6515E-5</v>
      </c>
      <c r="AL23" s="12">
        <f>1/1000*[1]CoreVPAExp!AJ$238</f>
        <v>1.0741900000000001E-4</v>
      </c>
      <c r="AM23" s="12">
        <f>1/1000*[1]CoreVPAExp!AK$238</f>
        <v>4.1305199999999996E-4</v>
      </c>
      <c r="AN23" s="12">
        <f>1/1000*[1]CoreVPAExp!AL$238</f>
        <v>1.0949039999999998E-3</v>
      </c>
      <c r="AO23" s="12">
        <f>1/1000*[1]CoreVPAExp!AM$238</f>
        <v>1.1276720000000001E-3</v>
      </c>
      <c r="AP23" s="12">
        <f>1/1000*[1]CoreVPAExp!AN$238</f>
        <v>2.5020739999999995E-3</v>
      </c>
      <c r="AQ23" s="12">
        <f>1/1000*[1]CoreVPAExp!AO$238</f>
        <v>6.232866000000001E-3</v>
      </c>
      <c r="AR23" s="12">
        <f>1/1000*[1]CoreVPAExp!AP$238</f>
        <v>1.2331561E-2</v>
      </c>
      <c r="AS23" s="12">
        <f>1/1000*[1]CoreVPAExp!AQ$238</f>
        <v>7.8925009999999997E-3</v>
      </c>
      <c r="AT23" s="12">
        <f>1/1000*[1]CoreVPAExp!AR$238</f>
        <v>1.1809521E-2</v>
      </c>
      <c r="AU23" s="12">
        <f>1/1000*[1]CoreVPAExp!AS$238</f>
        <v>1.2958589999999999E-2</v>
      </c>
      <c r="AV23" s="12">
        <f>1/1000*[1]CoreVPAExp!AT$238</f>
        <v>0</v>
      </c>
      <c r="AW23" s="12">
        <f>1/1000*[1]CoreVPAExp!AU$238</f>
        <v>0</v>
      </c>
      <c r="AX23" s="12">
        <f>1/1000*[1]CoreVPAExp!AV$238</f>
        <v>0</v>
      </c>
      <c r="AY23" s="12">
        <f>1/1000*[1]CoreVPAExp!AW$238</f>
        <v>0</v>
      </c>
      <c r="AZ23" s="12">
        <f>1/1000*[1]CoreVPAExp!AX$238</f>
        <v>0</v>
      </c>
      <c r="BA23" s="12">
        <f>1/1000*[1]CoreVPAExp!AY$238</f>
        <v>0</v>
      </c>
      <c r="BB23" s="12">
        <f>1/1000*[1]CoreVPAExp!AZ$238</f>
        <v>0</v>
      </c>
      <c r="BC23" s="12">
        <f>1/1000*[1]CoreVPAExp!BA$238</f>
        <v>0</v>
      </c>
      <c r="BD23" s="108"/>
    </row>
    <row r="24" spans="2:56" ht="13" thickBot="1">
      <c r="B24" s="121" t="s">
        <v>20</v>
      </c>
      <c r="C24" s="131">
        <f t="shared" ref="C24:AB24" si="8">SUM(C21:C21)-SUM(C22:C23)</f>
        <v>0</v>
      </c>
      <c r="D24" s="53">
        <f t="shared" si="8"/>
        <v>0</v>
      </c>
      <c r="E24" s="53">
        <f t="shared" si="8"/>
        <v>5.9066088120064628E-3</v>
      </c>
      <c r="F24" s="53">
        <f t="shared" si="8"/>
        <v>2.1259957701826454E-3</v>
      </c>
      <c r="G24" s="53">
        <f t="shared" si="8"/>
        <v>6.4705692609980658E-3</v>
      </c>
      <c r="H24" s="53">
        <f t="shared" si="8"/>
        <v>6.342098881767233E-4</v>
      </c>
      <c r="I24" s="53">
        <f t="shared" si="8"/>
        <v>6.7321414656656997E-4</v>
      </c>
      <c r="J24" s="53">
        <f t="shared" si="8"/>
        <v>1.0045475514114999E-2</v>
      </c>
      <c r="K24" s="53">
        <f t="shared" si="8"/>
        <v>8.3982874765365333E-3</v>
      </c>
      <c r="L24" s="53">
        <f t="shared" si="8"/>
        <v>3.6499999999997298E-4</v>
      </c>
      <c r="M24" s="53">
        <f t="shared" si="8"/>
        <v>-1.7347234759768071E-16</v>
      </c>
      <c r="N24" s="53">
        <f t="shared" si="8"/>
        <v>4.3137824582475115E-3</v>
      </c>
      <c r="O24" s="53">
        <f t="shared" si="8"/>
        <v>9.31576855039426E-3</v>
      </c>
      <c r="P24" s="53">
        <f t="shared" si="8"/>
        <v>7.879903671773214E-3</v>
      </c>
      <c r="Q24" s="53">
        <f t="shared" si="8"/>
        <v>2.8819674591540001E-2</v>
      </c>
      <c r="R24" s="53">
        <f t="shared" si="8"/>
        <v>5.9362679729055845E-2</v>
      </c>
      <c r="S24" s="53">
        <f t="shared" si="8"/>
        <v>5.3693407737276683E-2</v>
      </c>
      <c r="T24" s="53">
        <f t="shared" si="8"/>
        <v>4.4989751798491323E-2</v>
      </c>
      <c r="U24" s="53">
        <f t="shared" si="8"/>
        <v>8.4166476000038792E-4</v>
      </c>
      <c r="V24" s="53">
        <f t="shared" si="8"/>
        <v>0</v>
      </c>
      <c r="W24" s="53">
        <f t="shared" si="8"/>
        <v>0</v>
      </c>
      <c r="X24" s="53">
        <f t="shared" si="8"/>
        <v>0</v>
      </c>
      <c r="Y24" s="53">
        <f t="shared" si="8"/>
        <v>0</v>
      </c>
      <c r="Z24" s="53">
        <f t="shared" si="8"/>
        <v>0</v>
      </c>
      <c r="AA24" s="53">
        <f t="shared" si="8"/>
        <v>0</v>
      </c>
      <c r="AB24" s="53">
        <f t="shared" si="8"/>
        <v>0</v>
      </c>
      <c r="AC24" s="86"/>
      <c r="AD24" s="18">
        <f t="shared" ref="AD24:BC24" si="9">SUM(AD21:AD21)-SUM(AD22:AD23)</f>
        <v>0</v>
      </c>
      <c r="AE24" s="15">
        <f t="shared" si="9"/>
        <v>3.8765000000001117E-5</v>
      </c>
      <c r="AF24" s="15">
        <f t="shared" si="9"/>
        <v>1.1137890000000039E-3</v>
      </c>
      <c r="AG24" s="15">
        <f t="shared" si="9"/>
        <v>7.9713300000000195E-4</v>
      </c>
      <c r="AH24" s="15">
        <f t="shared" si="9"/>
        <v>3.3382830000000113E-3</v>
      </c>
      <c r="AI24" s="15">
        <f t="shared" si="9"/>
        <v>3.9264099999998119E-4</v>
      </c>
      <c r="AJ24" s="15">
        <f t="shared" si="9"/>
        <v>5.0870800000001938E-4</v>
      </c>
      <c r="AK24" s="15">
        <f t="shared" si="9"/>
        <v>1.9265360000000336E-3</v>
      </c>
      <c r="AL24" s="15">
        <f t="shared" si="9"/>
        <v>1.7533929999999989E-3</v>
      </c>
      <c r="AM24" s="15">
        <f t="shared" si="9"/>
        <v>5.8216299999999752E-4</v>
      </c>
      <c r="AN24" s="15">
        <f t="shared" si="9"/>
        <v>4.9757900000006131E-4</v>
      </c>
      <c r="AO24" s="15">
        <f t="shared" si="9"/>
        <v>1.8930229999999625E-3</v>
      </c>
      <c r="AP24" s="15">
        <f t="shared" si="9"/>
        <v>2.3840200000000214E-3</v>
      </c>
      <c r="AQ24" s="15">
        <f t="shared" si="9"/>
        <v>3.2147640000000366E-3</v>
      </c>
      <c r="AR24" s="15">
        <f t="shared" si="9"/>
        <v>5.7831400000000546E-3</v>
      </c>
      <c r="AS24" s="15">
        <f t="shared" si="9"/>
        <v>1.2038381000000223E-2</v>
      </c>
      <c r="AT24" s="15">
        <f t="shared" si="9"/>
        <v>6.2631119999998625E-3</v>
      </c>
      <c r="AU24" s="15">
        <f t="shared" si="9"/>
        <v>6.0994159999999825E-3</v>
      </c>
      <c r="AV24" s="15">
        <f t="shared" si="9"/>
        <v>0</v>
      </c>
      <c r="AW24" s="15">
        <f t="shared" si="9"/>
        <v>0</v>
      </c>
      <c r="AX24" s="15">
        <f t="shared" si="9"/>
        <v>0</v>
      </c>
      <c r="AY24" s="15">
        <f t="shared" si="9"/>
        <v>0</v>
      </c>
      <c r="AZ24" s="15">
        <f t="shared" si="9"/>
        <v>0</v>
      </c>
      <c r="BA24" s="15">
        <f t="shared" si="9"/>
        <v>0</v>
      </c>
      <c r="BB24" s="15">
        <f t="shared" si="9"/>
        <v>0</v>
      </c>
      <c r="BC24" s="15">
        <f t="shared" si="9"/>
        <v>0</v>
      </c>
      <c r="BD24" s="108"/>
    </row>
    <row r="25" spans="2:56" ht="13" thickTop="1">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spans="2:56">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2:56">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2:56">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2:56">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2:56">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2:56">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2:56">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30:55">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row r="63" spans="30:55">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row>
    <row r="64" spans="30:55">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76"/>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v>1</v>
      </c>
      <c r="B1" s="104"/>
    </row>
    <row r="2" spans="1:56" s="107" customFormat="1" ht="16" thickTop="1">
      <c r="A2" s="9"/>
      <c r="B2" s="226" t="s">
        <v>175</v>
      </c>
      <c r="C2" s="220" t="s">
        <v>203</v>
      </c>
      <c r="D2" s="221"/>
      <c r="E2" s="221"/>
      <c r="F2" s="221"/>
      <c r="G2" s="221"/>
      <c r="H2" s="221"/>
      <c r="I2" s="221"/>
      <c r="J2" s="221"/>
      <c r="K2" s="221"/>
      <c r="L2" s="221"/>
      <c r="M2" s="221"/>
      <c r="N2" s="221"/>
      <c r="O2" s="221"/>
      <c r="P2" s="221"/>
      <c r="Q2" s="221"/>
      <c r="R2" s="221"/>
      <c r="S2" s="221"/>
      <c r="T2" s="221"/>
      <c r="U2" s="221"/>
      <c r="V2" s="221"/>
      <c r="W2" s="221"/>
      <c r="X2" s="221"/>
      <c r="Y2" s="221"/>
      <c r="Z2" s="221"/>
      <c r="AA2" s="221"/>
      <c r="AB2" s="221"/>
      <c r="AC2" s="134"/>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190</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25">
        <f>1/$A$1*[1]TimberSectorMinusCoreVPAExp!B$263</f>
        <v>0.54628917149218703</v>
      </c>
      <c r="D5" s="52">
        <f>1/$A$1*[1]TimberSectorMinusCoreVPAExp!C$263</f>
        <v>0.64339617627745294</v>
      </c>
      <c r="E5" s="52">
        <f>1/$A$1*[1]TimberSectorMinusCoreVPAExp!D$263</f>
        <v>0.90597871840887456</v>
      </c>
      <c r="F5" s="52">
        <f>1/$A$1*[1]TimberSectorMinusCoreVPAExp!E$263</f>
        <v>1.1096068543370139</v>
      </c>
      <c r="G5" s="52">
        <f>1/$A$1*[1]TimberSectorMinusCoreVPAExp!F$263</f>
        <v>1.65038901098771</v>
      </c>
      <c r="H5" s="52">
        <f>1/$A$1*[1]TimberSectorMinusCoreVPAExp!G$263</f>
        <v>2.0355245324120932</v>
      </c>
      <c r="I5" s="52">
        <f>1/$A$1*[1]TimberSectorMinusCoreVPAExp!H$263</f>
        <v>2.3109787841780771</v>
      </c>
      <c r="J5" s="52">
        <f>1/$A$1*[1]TimberSectorMinusCoreVPAExp!I$263</f>
        <v>2.80508906204658</v>
      </c>
      <c r="K5" s="52">
        <f>1/$A$1*[1]TimberSectorMinusCoreVPAExp!J$263</f>
        <v>2.9664003653334001</v>
      </c>
      <c r="L5" s="52">
        <f>1/$A$1*[1]TimberSectorMinusCoreVPAExp!K$263</f>
        <v>2.8307509345533535</v>
      </c>
      <c r="M5" s="52">
        <f>1/$A$1*[1]TimberSectorMinusCoreVPAExp!L$263</f>
        <v>3.4408714203801929</v>
      </c>
      <c r="N5" s="52">
        <f>1/$A$1*[1]TimberSectorMinusCoreVPAExp!M$263</f>
        <v>3.4459890977327654</v>
      </c>
      <c r="O5" s="52">
        <f>1/$A$1*[1]TimberSectorMinusCoreVPAExp!N$263</f>
        <v>4.2560739886701011</v>
      </c>
      <c r="P5" s="52">
        <f>1/$A$1*[1]TimberSectorMinusCoreVPAExp!O$263</f>
        <v>4.807894832944247</v>
      </c>
      <c r="Q5" s="54">
        <f>1/$A$1*[1]TimberSectorMinusCoreVPAExp!P$263</f>
        <v>5.5749601761244358</v>
      </c>
      <c r="R5" s="54">
        <f>1/$A$1*[1]TimberSectorMinusCoreVPAExp!Q$263</f>
        <v>5.6194551619798503</v>
      </c>
      <c r="S5" s="54">
        <f>1/$A$1*[1]TimberSectorMinusCoreVPAExp!R$263</f>
        <v>6.3751742837054044</v>
      </c>
      <c r="T5" s="54">
        <f>1/$A$1*[1]TimberSectorMinusCoreVPAExp!S$263</f>
        <v>7.0429569190963077</v>
      </c>
      <c r="U5" s="54">
        <f>1/$A$1*[1]TimberSectorMinusCoreVPAExp!T$263</f>
        <v>5.1810570624383807</v>
      </c>
      <c r="V5" s="54">
        <f>1/$A$1*[1]TimberSectorMinusCoreVPAExp!U$263</f>
        <v>1.178510589685315E-2</v>
      </c>
      <c r="W5" s="54">
        <f>1/$A$1*[1]TimberSectorMinusCoreVPAExp!V$263</f>
        <v>1.178510589685315E-2</v>
      </c>
      <c r="X5" s="54">
        <f>1/$A$1*[1]TimberSectorMinusCoreVPAExp!W$263</f>
        <v>1.178510589685315E-2</v>
      </c>
      <c r="Y5" s="54">
        <f>1/$A$1*[1]TimberSectorMinusCoreVPAExp!X$263</f>
        <v>1.178510589685315E-2</v>
      </c>
      <c r="Z5" s="54">
        <f>1/$A$1*[1]TimberSectorMinusCoreVPAExp!Y$263</f>
        <v>1.178510589685315E-2</v>
      </c>
      <c r="AA5" s="54">
        <f>1/$A$1*[1]TimberSectorMinusCoreVPAExp!Z$263</f>
        <v>1.178510589685315E-2</v>
      </c>
      <c r="AB5" s="54">
        <f>1/$A$1*[1]TimberSectorMinusCoreVPAExp!AA$263</f>
        <v>1.178510589685315E-2</v>
      </c>
      <c r="AC5" s="95"/>
      <c r="AD5" s="75">
        <f>1/1000*[1]TimberSectorMinusCoreVPAExp!AB$263</f>
        <v>0.24176199999999998</v>
      </c>
      <c r="AE5" s="54">
        <f>1/1000*[1]TimberSectorMinusCoreVPAExp!AC$263</f>
        <v>0.2866524849999999</v>
      </c>
      <c r="AF5" s="54">
        <f>1/1000*[1]TimberSectorMinusCoreVPAExp!AD$263</f>
        <v>0.36750805500000006</v>
      </c>
      <c r="AG5" s="54">
        <f>1/1000*[1]TimberSectorMinusCoreVPAExp!AE$263</f>
        <v>0.55914583999999989</v>
      </c>
      <c r="AH5" s="54">
        <f>1/1000*[1]TimberSectorMinusCoreVPAExp!AF$263</f>
        <v>0.97342524699999999</v>
      </c>
      <c r="AI5" s="54">
        <f>1/1000*[1]TimberSectorMinusCoreVPAExp!AG$263</f>
        <v>1.2411763239999996</v>
      </c>
      <c r="AJ5" s="54">
        <f>1/1000*[1]TimberSectorMinusCoreVPAExp!AH$263</f>
        <v>1.62123722</v>
      </c>
      <c r="AK5" s="54">
        <f>1/1000*[1]TimberSectorMinusCoreVPAExp!AI$263</f>
        <v>1.9487612360000002</v>
      </c>
      <c r="AL5" s="54">
        <f>1/1000*[1]TimberSectorMinusCoreVPAExp!AJ$263</f>
        <v>2.3273149600000007</v>
      </c>
      <c r="AM5" s="54">
        <f>1/1000*[1]TimberSectorMinusCoreVPAExp!AK$263</f>
        <v>2.0299296100000004</v>
      </c>
      <c r="AN5" s="54">
        <f>1/1000*[1]TimberSectorMinusCoreVPAExp!AL$263</f>
        <v>2.5344449019999993</v>
      </c>
      <c r="AO5" s="54">
        <f>1/1000*[1]TimberSectorMinusCoreVPAExp!AM$263</f>
        <v>2.6476411910000004</v>
      </c>
      <c r="AP5" s="54">
        <f>1/1000*[1]TimberSectorMinusCoreVPAExp!AN$263</f>
        <v>3.0514698970000005</v>
      </c>
      <c r="AQ5" s="54">
        <f>1/1000*[1]TimberSectorMinusCoreVPAExp!AO$263</f>
        <v>3.4172636599999997</v>
      </c>
      <c r="AR5" s="54">
        <f>1/1000*[1]TimberSectorMinusCoreVPAExp!AP$263</f>
        <v>3.9989571079999999</v>
      </c>
      <c r="AS5" s="54">
        <f>1/1000*[1]TimberSectorMinusCoreVPAExp!AQ$263</f>
        <v>4.2071585529999993</v>
      </c>
      <c r="AT5" s="54">
        <f>1/1000*[1]TimberSectorMinusCoreVPAExp!AR$263</f>
        <v>4.5409961729999999</v>
      </c>
      <c r="AU5" s="54">
        <f>1/1000*[1]TimberSectorMinusCoreVPAExp!AS$263</f>
        <v>5.0836285710000002</v>
      </c>
      <c r="AV5" s="54">
        <f>1/1000*[1]TimberSectorMinusCoreVPAExp!AT$263</f>
        <v>0</v>
      </c>
      <c r="AW5" s="54">
        <f>1/1000*[1]TimberSectorMinusCoreVPAExp!AU$263</f>
        <v>0</v>
      </c>
      <c r="AX5" s="54">
        <f>1/1000*[1]TimberSectorMinusCoreVPAExp!AV$263</f>
        <v>0</v>
      </c>
      <c r="AY5" s="54">
        <f>1/1000*[1]TimberSectorMinusCoreVPAExp!AW$263</f>
        <v>0</v>
      </c>
      <c r="AZ5" s="54">
        <f>1/1000*[1]TimberSectorMinusCoreVPAExp!AX$263</f>
        <v>0</v>
      </c>
      <c r="BA5" s="54">
        <f>1/1000*[1]TimberSectorMinusCoreVPAExp!AY$263</f>
        <v>0</v>
      </c>
      <c r="BB5" s="54">
        <f>1/1000*[1]TimberSectorMinusCoreVPAExp!AZ$263</f>
        <v>0</v>
      </c>
      <c r="BC5" s="54">
        <f>1/1000*[1]TimberSectorMinusCoreVPAExp!BA$263</f>
        <v>0</v>
      </c>
      <c r="BD5" s="108"/>
    </row>
    <row r="6" spans="1:56" ht="17.149999999999999" customHeight="1" thickTop="1">
      <c r="B6" s="112" t="s">
        <v>90</v>
      </c>
      <c r="C6" s="113">
        <f>1/$A$1*[1]TimberSectorMinusCoreVPAExp!B$266</f>
        <v>1.170848597956012E-2</v>
      </c>
      <c r="D6" s="30">
        <f>1/$A$1*[1]TimberSectorMinusCoreVPAExp!C$266</f>
        <v>4.2152065606475109E-2</v>
      </c>
      <c r="E6" s="30">
        <f>1/$A$1*[1]TimberSectorMinusCoreVPAExp!D$266</f>
        <v>6.6620964593828547E-2</v>
      </c>
      <c r="F6" s="30">
        <f>1/$A$1*[1]TimberSectorMinusCoreVPAExp!E$266</f>
        <v>1.5284673397070347E-2</v>
      </c>
      <c r="G6" s="30">
        <f>1/$A$1*[1]TimberSectorMinusCoreVPAExp!F$266</f>
        <v>3.851990611327713E-2</v>
      </c>
      <c r="H6" s="30">
        <f>1/$A$1*[1]TimberSectorMinusCoreVPAExp!G$266</f>
        <v>2.3020377887404801E-2</v>
      </c>
      <c r="I6" s="30">
        <f>1/$A$1*[1]TimberSectorMinusCoreVPAExp!H$266</f>
        <v>2.8355559714452236E-2</v>
      </c>
      <c r="J6" s="30">
        <f>1/$A$1*[1]TimberSectorMinusCoreVPAExp!I$266</f>
        <v>1.9176998584080122E-2</v>
      </c>
      <c r="K6" s="30">
        <f>1/$A$1*[1]TimberSectorMinusCoreVPAExp!J$266</f>
        <v>6.5987488499110701E-3</v>
      </c>
      <c r="L6" s="30">
        <f>1/$A$1*[1]TimberSectorMinusCoreVPAExp!K$266</f>
        <v>4.8340870800035341E-3</v>
      </c>
      <c r="M6" s="30">
        <f>1/$A$1*[1]TimberSectorMinusCoreVPAExp!L$266</f>
        <v>7.3123348590506832E-3</v>
      </c>
      <c r="N6" s="30">
        <f>1/$A$1*[1]TimberSectorMinusCoreVPAExp!M$266</f>
        <v>7.4337173117739741E-3</v>
      </c>
      <c r="O6" s="30">
        <f>1/$A$1*[1]TimberSectorMinusCoreVPAExp!N$266</f>
        <v>9.4950459169017062E-3</v>
      </c>
      <c r="P6" s="30">
        <f>1/$A$1*[1]TimberSectorMinusCoreVPAExp!O$266</f>
        <v>1.3709575285480852E-2</v>
      </c>
      <c r="Q6" s="30">
        <f>1/$A$1*[1]TimberSectorMinusCoreVPAExp!P$266</f>
        <v>2.4908625524508975E-2</v>
      </c>
      <c r="R6" s="30">
        <f>1/$A$1*[1]TimberSectorMinusCoreVPAExp!Q$266</f>
        <v>1.834202417808195E-2</v>
      </c>
      <c r="S6" s="30">
        <f>1/$A$1*[1]TimberSectorMinusCoreVPAExp!R$266</f>
        <v>1.4173429009133404E-2</v>
      </c>
      <c r="T6" s="30">
        <f>1/$A$1*[1]TimberSectorMinusCoreVPAExp!S$266</f>
        <v>2.0554557510326477E-2</v>
      </c>
      <c r="U6" s="30">
        <f>1/$A$1*[1]TimberSectorMinusCoreVPAExp!T$266</f>
        <v>0</v>
      </c>
      <c r="V6" s="30">
        <f>1/$A$1*[1]TimberSectorMinusCoreVPAExp!U$266</f>
        <v>0</v>
      </c>
      <c r="W6" s="30">
        <f>1/$A$1*[1]TimberSectorMinusCoreVPAExp!V$266</f>
        <v>0</v>
      </c>
      <c r="X6" s="30">
        <f>1/$A$1*[1]TimberSectorMinusCoreVPAExp!W$266</f>
        <v>0</v>
      </c>
      <c r="Y6" s="30">
        <f>1/$A$1*[1]TimberSectorMinusCoreVPAExp!X$266</f>
        <v>0</v>
      </c>
      <c r="Z6" s="30">
        <f>1/$A$1*[1]TimberSectorMinusCoreVPAExp!Y$266</f>
        <v>0</v>
      </c>
      <c r="AA6" s="30">
        <f>1/$A$1*[1]TimberSectorMinusCoreVPAExp!Z$266</f>
        <v>0</v>
      </c>
      <c r="AB6" s="30">
        <f>1/$A$1*[1]TimberSectorMinusCoreVPAExp!AA$266</f>
        <v>0</v>
      </c>
      <c r="AC6" s="59"/>
      <c r="AD6" s="68">
        <f>1/1000*[1]TimberSectorMinusCoreVPAExp!AB$266</f>
        <v>8.83E-4</v>
      </c>
      <c r="AE6" s="30">
        <f>1/1000*[1]TimberSectorMinusCoreVPAExp!AC$266</f>
        <v>2.9383059999999999E-3</v>
      </c>
      <c r="AF6" s="30">
        <f>1/1000*[1]TimberSectorMinusCoreVPAExp!AD$266</f>
        <v>5.1535180000000002E-3</v>
      </c>
      <c r="AG6" s="30">
        <f>1/1000*[1]TimberSectorMinusCoreVPAExp!AE$266</f>
        <v>1.7375419999999999E-3</v>
      </c>
      <c r="AH6" s="30">
        <f>1/1000*[1]TimberSectorMinusCoreVPAExp!AF$266</f>
        <v>5.9750350000000001E-3</v>
      </c>
      <c r="AI6" s="30">
        <f>1/1000*[1]TimberSectorMinusCoreVPAExp!AG$266</f>
        <v>5.5540419999999995E-3</v>
      </c>
      <c r="AJ6" s="30">
        <f>1/1000*[1]TimberSectorMinusCoreVPAExp!AH$266</f>
        <v>7.6044460000000008E-3</v>
      </c>
      <c r="AK6" s="30">
        <f>1/1000*[1]TimberSectorMinusCoreVPAExp!AI$266</f>
        <v>7.6487859999999994E-3</v>
      </c>
      <c r="AL6" s="30">
        <f>1/1000*[1]TimberSectorMinusCoreVPAExp!AJ$266</f>
        <v>6.0884260000000001E-3</v>
      </c>
      <c r="AM6" s="30">
        <f>1/1000*[1]TimberSectorMinusCoreVPAExp!AK$266</f>
        <v>3.6524429999999996E-3</v>
      </c>
      <c r="AN6" s="30">
        <f>1/1000*[1]TimberSectorMinusCoreVPAExp!AL$266</f>
        <v>5.9087540000000004E-3</v>
      </c>
      <c r="AO6" s="30">
        <f>1/1000*[1]TimberSectorMinusCoreVPAExp!AM$266</f>
        <v>7.3530590000000003E-3</v>
      </c>
      <c r="AP6" s="30">
        <f>1/1000*[1]TimberSectorMinusCoreVPAExp!AN$266</f>
        <v>8.8812179999999998E-3</v>
      </c>
      <c r="AQ6" s="30">
        <f>1/1000*[1]TimberSectorMinusCoreVPAExp!AO$266</f>
        <v>1.0565274999999999E-2</v>
      </c>
      <c r="AR6" s="30">
        <f>1/1000*[1]TimberSectorMinusCoreVPAExp!AP$266</f>
        <v>1.6479094999999999E-2</v>
      </c>
      <c r="AS6" s="30">
        <f>1/1000*[1]TimberSectorMinusCoreVPAExp!AQ$266</f>
        <v>1.8228121E-2</v>
      </c>
      <c r="AT6" s="30">
        <f>1/1000*[1]TimberSectorMinusCoreVPAExp!AR$266</f>
        <v>1.3849372999999998E-2</v>
      </c>
      <c r="AU6" s="30">
        <f>1/1000*[1]TimberSectorMinusCoreVPAExp!AS$266</f>
        <v>1.6113298999999998E-2</v>
      </c>
      <c r="AV6" s="30">
        <f>1/1000*[1]TimberSectorMinusCoreVPAExp!AT$266</f>
        <v>0</v>
      </c>
      <c r="AW6" s="30">
        <f>1/1000*[1]TimberSectorMinusCoreVPAExp!AU$266</f>
        <v>0</v>
      </c>
      <c r="AX6" s="30">
        <f>1/1000*[1]TimberSectorMinusCoreVPAExp!AV$266</f>
        <v>0</v>
      </c>
      <c r="AY6" s="30">
        <f>1/1000*[1]TimberSectorMinusCoreVPAExp!AW$266</f>
        <v>0</v>
      </c>
      <c r="AZ6" s="30">
        <f>1/1000*[1]TimberSectorMinusCoreVPAExp!AX$266</f>
        <v>0</v>
      </c>
      <c r="BA6" s="30">
        <f>1/1000*[1]TimberSectorMinusCoreVPAExp!AY$266</f>
        <v>0</v>
      </c>
      <c r="BB6" s="30">
        <f>1/1000*[1]TimberSectorMinusCoreVPAExp!AZ$266</f>
        <v>0</v>
      </c>
      <c r="BC6" s="30">
        <f>1/1000*[1]TimberSectorMinusCoreVPAExp!BA$266</f>
        <v>0</v>
      </c>
      <c r="BD6" s="108"/>
    </row>
    <row r="7" spans="1:56" ht="17.149999999999999" customHeight="1">
      <c r="B7" s="119" t="s">
        <v>73</v>
      </c>
      <c r="C7" s="89">
        <f>1/$A$1*[1]TimberSectorMinusCoreVPAExp!B$268</f>
        <v>1.2310754205066962E-2</v>
      </c>
      <c r="D7" s="44">
        <f>1/$A$1*[1]TimberSectorMinusCoreVPAExp!C$268</f>
        <v>1.9234057684311422E-2</v>
      </c>
      <c r="E7" s="44">
        <f>1/$A$1*[1]TimberSectorMinusCoreVPAExp!D$268</f>
        <v>9.9040023654091966E-2</v>
      </c>
      <c r="F7" s="44">
        <f>1/$A$1*[1]TimberSectorMinusCoreVPAExp!E$268</f>
        <v>0.21288858021051391</v>
      </c>
      <c r="G7" s="44">
        <f>1/$A$1*[1]TimberSectorMinusCoreVPAExp!F$268</f>
        <v>0.40175810484510344</v>
      </c>
      <c r="H7" s="44">
        <f>1/$A$1*[1]TimberSectorMinusCoreVPAExp!G$268</f>
        <v>0.69124377931263492</v>
      </c>
      <c r="I7" s="44">
        <f>1/$A$1*[1]TimberSectorMinusCoreVPAExp!H$268</f>
        <v>0.89601861877219591</v>
      </c>
      <c r="J7" s="44">
        <f>1/$A$1*[1]TimberSectorMinusCoreVPAExp!I$268</f>
        <v>1.1840520069322928</v>
      </c>
      <c r="K7" s="44">
        <f>1/$A$1*[1]TimberSectorMinusCoreVPAExp!J$268</f>
        <v>1.2671822190733997</v>
      </c>
      <c r="L7" s="44">
        <f>1/$A$1*[1]TimberSectorMinusCoreVPAExp!K$268</f>
        <v>1.3795408767714923</v>
      </c>
      <c r="M7" s="44">
        <f>1/$A$1*[1]TimberSectorMinusCoreVPAExp!L$268</f>
        <v>1.8048839947773281</v>
      </c>
      <c r="N7" s="44">
        <f>1/$A$1*[1]TimberSectorMinusCoreVPAExp!M$268</f>
        <v>1.6760699871811056</v>
      </c>
      <c r="O7" s="44">
        <f>1/$A$1*[1]TimberSectorMinusCoreVPAExp!N$268</f>
        <v>2.2438642973736309</v>
      </c>
      <c r="P7" s="44">
        <f>1/$A$1*[1]TimberSectorMinusCoreVPAExp!O$268</f>
        <v>2.4516949955203757</v>
      </c>
      <c r="Q7" s="32">
        <f>1/$A$1*[1]TimberSectorMinusCoreVPAExp!P$268</f>
        <v>2.8338985717989638</v>
      </c>
      <c r="R7" s="32">
        <f>1/$A$1*[1]TimberSectorMinusCoreVPAExp!Q$268</f>
        <v>2.9929210838729703</v>
      </c>
      <c r="S7" s="32">
        <f>1/$A$1*[1]TimberSectorMinusCoreVPAExp!R$268</f>
        <v>3.4107771105619404</v>
      </c>
      <c r="T7" s="32">
        <f>1/$A$1*[1]TimberSectorMinusCoreVPAExp!S$268</f>
        <v>4.039331183681842</v>
      </c>
      <c r="U7" s="32">
        <f>1/$A$1*[1]TimberSectorMinusCoreVPAExp!T$268</f>
        <v>3.7686157415415247</v>
      </c>
      <c r="V7" s="32">
        <f>1/$A$1*[1]TimberSectorMinusCoreVPAExp!U$268</f>
        <v>0</v>
      </c>
      <c r="W7" s="32">
        <f>1/$A$1*[1]TimberSectorMinusCoreVPAExp!V$268</f>
        <v>0</v>
      </c>
      <c r="X7" s="32">
        <f>1/$A$1*[1]TimberSectorMinusCoreVPAExp!W$268</f>
        <v>0</v>
      </c>
      <c r="Y7" s="32">
        <f>1/$A$1*[1]TimberSectorMinusCoreVPAExp!X$268</f>
        <v>0</v>
      </c>
      <c r="Z7" s="32">
        <f>1/$A$1*[1]TimberSectorMinusCoreVPAExp!Y$268</f>
        <v>0</v>
      </c>
      <c r="AA7" s="32">
        <f>1/$A$1*[1]TimberSectorMinusCoreVPAExp!Z$268</f>
        <v>0</v>
      </c>
      <c r="AB7" s="32">
        <f>1/$A$1*[1]TimberSectorMinusCoreVPAExp!AA$268</f>
        <v>0</v>
      </c>
      <c r="AC7" s="95"/>
      <c r="AD7" s="89">
        <f>1/1000*[1]TimberSectorMinusCoreVPAExp!AB$268</f>
        <v>9.7849999999999986E-3</v>
      </c>
      <c r="AE7" s="44">
        <f>1/1000*[1]TimberSectorMinusCoreVPAExp!AC$268</f>
        <v>1.8031092999999998E-2</v>
      </c>
      <c r="AF7" s="44">
        <f>1/1000*[1]TimberSectorMinusCoreVPAExp!AD$268</f>
        <v>5.4033181999999992E-2</v>
      </c>
      <c r="AG7" s="44">
        <f>1/1000*[1]TimberSectorMinusCoreVPAExp!AE$268</f>
        <v>0.12663923800000002</v>
      </c>
      <c r="AH7" s="44">
        <f>1/1000*[1]TimberSectorMinusCoreVPAExp!AF$268</f>
        <v>0.30521413800000002</v>
      </c>
      <c r="AI7" s="44">
        <f>1/1000*[1]TimberSectorMinusCoreVPAExp!AG$268</f>
        <v>0.48901657599999993</v>
      </c>
      <c r="AJ7" s="44">
        <f>1/1000*[1]TimberSectorMinusCoreVPAExp!AH$268</f>
        <v>0.72305142099999997</v>
      </c>
      <c r="AK7" s="44">
        <f>1/1000*[1]TimberSectorMinusCoreVPAExp!AI$268</f>
        <v>0.88281882499999997</v>
      </c>
      <c r="AL7" s="44">
        <f>1/1000*[1]TimberSectorMinusCoreVPAExp!AJ$268</f>
        <v>1.0989214690000002</v>
      </c>
      <c r="AM7" s="44">
        <f>1/1000*[1]TimberSectorMinusCoreVPAExp!AK$268</f>
        <v>0.95430649999999995</v>
      </c>
      <c r="AN7" s="44">
        <f>1/1000*[1]TimberSectorMinusCoreVPAExp!AL$268</f>
        <v>1.2864802959999999</v>
      </c>
      <c r="AO7" s="44">
        <f>1/1000*[1]TimberSectorMinusCoreVPAExp!AM$268</f>
        <v>1.2899893209999997</v>
      </c>
      <c r="AP7" s="44">
        <f>1/1000*[1]TimberSectorMinusCoreVPAExp!AN$268</f>
        <v>1.5632148350000004</v>
      </c>
      <c r="AQ7" s="44">
        <f>1/1000*[1]TimberSectorMinusCoreVPAExp!AO$268</f>
        <v>1.7427932959999999</v>
      </c>
      <c r="AR7" s="44">
        <f>1/1000*[1]TimberSectorMinusCoreVPAExp!AP$268</f>
        <v>1.9612835730000002</v>
      </c>
      <c r="AS7" s="44">
        <f>1/1000*[1]TimberSectorMinusCoreVPAExp!AQ$268</f>
        <v>2.2485502789999998</v>
      </c>
      <c r="AT7" s="44">
        <f>1/1000*[1]TimberSectorMinusCoreVPAExp!AR$268</f>
        <v>2.413692658</v>
      </c>
      <c r="AU7" s="44">
        <f>1/1000*[1]TimberSectorMinusCoreVPAExp!AS$268</f>
        <v>2.7891622100000002</v>
      </c>
      <c r="AV7" s="44">
        <f>1/1000*[1]TimberSectorMinusCoreVPAExp!AT$268</f>
        <v>0</v>
      </c>
      <c r="AW7" s="44">
        <f>1/1000*[1]TimberSectorMinusCoreVPAExp!AU$268</f>
        <v>0</v>
      </c>
      <c r="AX7" s="44">
        <f>1/1000*[1]TimberSectorMinusCoreVPAExp!AV$268</f>
        <v>0</v>
      </c>
      <c r="AY7" s="44">
        <f>1/1000*[1]TimberSectorMinusCoreVPAExp!AW$268</f>
        <v>0</v>
      </c>
      <c r="AZ7" s="44">
        <f>1/1000*[1]TimberSectorMinusCoreVPAExp!AX$268</f>
        <v>0</v>
      </c>
      <c r="BA7" s="44">
        <f>1/1000*[1]TimberSectorMinusCoreVPAExp!AY$268</f>
        <v>0</v>
      </c>
      <c r="BB7" s="44">
        <f>1/1000*[1]TimberSectorMinusCoreVPAExp!AZ$268</f>
        <v>0</v>
      </c>
      <c r="BC7" s="44">
        <f>1/1000*[1]TimberSectorMinusCoreVPAExp!BA$268</f>
        <v>0</v>
      </c>
      <c r="BD7" s="108"/>
    </row>
    <row r="8" spans="1:56">
      <c r="B8" s="115" t="s">
        <v>74</v>
      </c>
      <c r="C8" s="16">
        <f>1/$A$1*[1]TimberSectorMinusCoreVPAExp!B$39</f>
        <v>2.2249413374603177E-3</v>
      </c>
      <c r="D8" s="12">
        <f>1/$A$1*[1]TimberSectorMinusCoreVPAExp!C$39</f>
        <v>3.5601886920899467E-3</v>
      </c>
      <c r="E8" s="12">
        <f>1/$A$1*[1]TimberSectorMinusCoreVPAExp!D$39</f>
        <v>5.9643688309523801E-3</v>
      </c>
      <c r="F8" s="12">
        <f>1/$A$1*[1]TimberSectorMinusCoreVPAExp!E$39</f>
        <v>9.9861564880952373E-3</v>
      </c>
      <c r="G8" s="12">
        <f>1/$A$1*[1]TimberSectorMinusCoreVPAExp!F$39</f>
        <v>1.334186119047619E-2</v>
      </c>
      <c r="H8" s="12">
        <f>1/$A$1*[1]TimberSectorMinusCoreVPAExp!G$39</f>
        <v>2.3138582583333331E-2</v>
      </c>
      <c r="I8" s="12">
        <f>1/$A$1*[1]TimberSectorMinusCoreVPAExp!H$39</f>
        <v>4.6412668790476189E-2</v>
      </c>
      <c r="J8" s="12">
        <f>1/$A$1*[1]TimberSectorMinusCoreVPAExp!I$39</f>
        <v>6.6481930395238101E-2</v>
      </c>
      <c r="K8" s="12">
        <f>1/$A$1*[1]TimberSectorMinusCoreVPAExp!J$39</f>
        <v>0.10831145978241861</v>
      </c>
      <c r="L8" s="12">
        <f>1/$A$1*[1]TimberSectorMinusCoreVPAExp!K$39</f>
        <v>7.9801871239999989E-2</v>
      </c>
      <c r="M8" s="12">
        <f>1/$A$1*[1]TimberSectorMinusCoreVPAExp!L$39</f>
        <v>0.13020904343999998</v>
      </c>
      <c r="N8" s="12">
        <f>1/$A$1*[1]TimberSectorMinusCoreVPAExp!M$39</f>
        <v>0.14218403765999998</v>
      </c>
      <c r="O8" s="12">
        <f>1/$A$1*[1]TimberSectorMinusCoreVPAExp!N$39</f>
        <v>0.17922791782513553</v>
      </c>
      <c r="P8" s="12">
        <f>1/$A$1*[1]TimberSectorMinusCoreVPAExp!O$39</f>
        <v>0.17548265956</v>
      </c>
      <c r="Q8" s="12">
        <f>1/$A$1*[1]TimberSectorMinusCoreVPAExp!P$39</f>
        <v>0.19928557190160148</v>
      </c>
      <c r="R8" s="12">
        <f>1/$A$1*[1]TimberSectorMinusCoreVPAExp!Q$39</f>
        <v>0.17169636218000001</v>
      </c>
      <c r="S8" s="12">
        <f>1/$A$1*[1]TimberSectorMinusCoreVPAExp!R$39</f>
        <v>0.19621170834610538</v>
      </c>
      <c r="T8" s="12">
        <f>1/$A$1*[1]TimberSectorMinusCoreVPAExp!S$39</f>
        <v>0.1585289145220197</v>
      </c>
      <c r="U8" s="12">
        <f>1/$A$1*[1]TimberSectorMinusCoreVPAExp!T$39</f>
        <v>0</v>
      </c>
      <c r="V8" s="12">
        <f>1/$A$1*[1]TimberSectorMinusCoreVPAExp!U$39</f>
        <v>0</v>
      </c>
      <c r="W8" s="12">
        <f>1/$A$1*[1]TimberSectorMinusCoreVPAExp!V$39</f>
        <v>0</v>
      </c>
      <c r="X8" s="12">
        <f>1/$A$1*[1]TimberSectorMinusCoreVPAExp!W$39</f>
        <v>0</v>
      </c>
      <c r="Y8" s="12">
        <f>1/$A$1*[1]TimberSectorMinusCoreVPAExp!X$39</f>
        <v>0</v>
      </c>
      <c r="Z8" s="12">
        <f>1/$A$1*[1]TimberSectorMinusCoreVPAExp!Y$39</f>
        <v>0</v>
      </c>
      <c r="AA8" s="12">
        <f>1/$A$1*[1]TimberSectorMinusCoreVPAExp!Z$39</f>
        <v>0</v>
      </c>
      <c r="AB8" s="12">
        <f>1/$A$1*[1]TimberSectorMinusCoreVPAExp!AA$39</f>
        <v>0</v>
      </c>
      <c r="AC8" s="59"/>
      <c r="AD8" s="16">
        <f>1/1000*[1]TimberSectorMinusCoreVPAExp!AB$39</f>
        <v>7.45E-4</v>
      </c>
      <c r="AE8" s="12">
        <f>1/1000*[1]TimberSectorMinusCoreVPAExp!AC$39</f>
        <v>1.6643580000000001E-3</v>
      </c>
      <c r="AF8" s="12">
        <f>1/1000*[1]TimberSectorMinusCoreVPAExp!AD$39</f>
        <v>2.255674E-3</v>
      </c>
      <c r="AG8" s="12">
        <f>1/1000*[1]TimberSectorMinusCoreVPAExp!AE$39</f>
        <v>4.9765699999999996E-3</v>
      </c>
      <c r="AH8" s="12">
        <f>1/1000*[1]TimberSectorMinusCoreVPAExp!AF$39</f>
        <v>8.8454399999999996E-3</v>
      </c>
      <c r="AI8" s="12">
        <f>1/1000*[1]TimberSectorMinusCoreVPAExp!AG$39</f>
        <v>1.4035878999999999E-2</v>
      </c>
      <c r="AJ8" s="12">
        <f>1/1000*[1]TimberSectorMinusCoreVPAExp!AH$39</f>
        <v>3.0402392E-2</v>
      </c>
      <c r="AK8" s="12">
        <f>1/1000*[1]TimberSectorMinusCoreVPAExp!AI$39</f>
        <v>3.3811516999999992E-2</v>
      </c>
      <c r="AL8" s="12">
        <f>1/1000*[1]TimberSectorMinusCoreVPAExp!AJ$39</f>
        <v>6.4502625000000008E-2</v>
      </c>
      <c r="AM8" s="12">
        <f>1/1000*[1]TimberSectorMinusCoreVPAExp!AK$39</f>
        <v>4.7237890999999997E-2</v>
      </c>
      <c r="AN8" s="12">
        <f>1/1000*[1]TimberSectorMinusCoreVPAExp!AL$39</f>
        <v>7.3536347999999988E-2</v>
      </c>
      <c r="AO8" s="12">
        <f>1/1000*[1]TimberSectorMinusCoreVPAExp!AM$39</f>
        <v>7.3935737999999987E-2</v>
      </c>
      <c r="AP8" s="12">
        <f>1/1000*[1]TimberSectorMinusCoreVPAExp!AN$39</f>
        <v>9.2628105000000002E-2</v>
      </c>
      <c r="AQ8" s="12">
        <f>1/1000*[1]TimberSectorMinusCoreVPAExp!AO$39</f>
        <v>9.8611367000000005E-2</v>
      </c>
      <c r="AR8" s="12">
        <f>1/1000*[1]TimberSectorMinusCoreVPAExp!AP$39</f>
        <v>0.126111736</v>
      </c>
      <c r="AS8" s="12">
        <f>1/1000*[1]TimberSectorMinusCoreVPAExp!AQ$39</f>
        <v>0.11845029100000001</v>
      </c>
      <c r="AT8" s="12">
        <f>1/1000*[1]TimberSectorMinusCoreVPAExp!AR$39</f>
        <v>0.11040808499999999</v>
      </c>
      <c r="AU8" s="12">
        <f>1/1000*[1]TimberSectorMinusCoreVPAExp!AS$39</f>
        <v>0.129657619</v>
      </c>
      <c r="AV8" s="12">
        <f>1/1000*[1]TimberSectorMinusCoreVPAExp!AT$39</f>
        <v>0</v>
      </c>
      <c r="AW8" s="12">
        <f>1/1000*[1]TimberSectorMinusCoreVPAExp!AU$39</f>
        <v>0</v>
      </c>
      <c r="AX8" s="12">
        <f>1/1000*[1]TimberSectorMinusCoreVPAExp!AV$39</f>
        <v>0</v>
      </c>
      <c r="AY8" s="12">
        <f>1/1000*[1]TimberSectorMinusCoreVPAExp!AW$39</f>
        <v>0</v>
      </c>
      <c r="AZ8" s="12">
        <f>1/1000*[1]TimberSectorMinusCoreVPAExp!AX$39</f>
        <v>0</v>
      </c>
      <c r="BA8" s="12">
        <f>1/1000*[1]TimberSectorMinusCoreVPAExp!AY$39</f>
        <v>0</v>
      </c>
      <c r="BB8" s="12">
        <f>1/1000*[1]TimberSectorMinusCoreVPAExp!AZ$39</f>
        <v>0</v>
      </c>
      <c r="BC8" s="12">
        <f>1/1000*[1]TimberSectorMinusCoreVPAExp!BA$39</f>
        <v>0</v>
      </c>
      <c r="BD8" s="108"/>
    </row>
    <row r="9" spans="1:56">
      <c r="B9" s="115" t="s">
        <v>36</v>
      </c>
      <c r="C9" s="16">
        <f>1/$A$1*[1]TimberSectorMinusCoreVPAExp!B$147</f>
        <v>0</v>
      </c>
      <c r="D9" s="12">
        <f>1/$A$1*[1]TimberSectorMinusCoreVPAExp!C$147</f>
        <v>1.6384978758169936E-4</v>
      </c>
      <c r="E9" s="12">
        <f>1/$A$1*[1]TimberSectorMinusCoreVPAExp!D$147</f>
        <v>2.5903193202614382E-4</v>
      </c>
      <c r="F9" s="12">
        <f>1/$A$1*[1]TimberSectorMinusCoreVPAExp!E$147</f>
        <v>5.7564977777777775E-4</v>
      </c>
      <c r="G9" s="12">
        <f>1/$A$1*[1]TimberSectorMinusCoreVPAExp!F$147</f>
        <v>1.3273966111111109E-3</v>
      </c>
      <c r="H9" s="12">
        <f>1/$A$1*[1]TimberSectorMinusCoreVPAExp!G$147</f>
        <v>2.3971412418300649E-3</v>
      </c>
      <c r="I9" s="12">
        <f>1/$A$1*[1]TimberSectorMinusCoreVPAExp!H$147</f>
        <v>3.50638821993464E-3</v>
      </c>
      <c r="J9" s="12">
        <f>1/$A$1*[1]TimberSectorMinusCoreVPAExp!I$147</f>
        <v>1.0367077157189541E-2</v>
      </c>
      <c r="K9" s="12">
        <f>1/$A$1*[1]TimberSectorMinusCoreVPAExp!J$147</f>
        <v>6.7365098887887795E-3</v>
      </c>
      <c r="L9" s="12">
        <f>1/$A$1*[1]TimberSectorMinusCoreVPAExp!K$147</f>
        <v>1.0868752090000001E-2</v>
      </c>
      <c r="M9" s="12">
        <f>1/$A$1*[1]TimberSectorMinusCoreVPAExp!L$147</f>
        <v>5.9664483750000033E-3</v>
      </c>
      <c r="N9" s="12">
        <f>1/$A$1*[1]TimberSectorMinusCoreVPAExp!M$147</f>
        <v>7.1283205000000011E-3</v>
      </c>
      <c r="O9" s="12">
        <f>1/$A$1*[1]TimberSectorMinusCoreVPAExp!N$147</f>
        <v>8.1917530009747875E-3</v>
      </c>
      <c r="P9" s="12">
        <f>1/$A$1*[1]TimberSectorMinusCoreVPAExp!O$147</f>
        <v>1.917341006E-2</v>
      </c>
      <c r="Q9" s="12">
        <f>1/$A$1*[1]TimberSectorMinusCoreVPAExp!P$147</f>
        <v>1.9194232424090064E-2</v>
      </c>
      <c r="R9" s="12">
        <f>1/$A$1*[1]TimberSectorMinusCoreVPAExp!Q$147</f>
        <v>2.6259282000000002E-2</v>
      </c>
      <c r="S9" s="12">
        <f>1/$A$1*[1]TimberSectorMinusCoreVPAExp!R$147</f>
        <v>3.44319612E-2</v>
      </c>
      <c r="T9" s="12">
        <f>1/$A$1*[1]TimberSectorMinusCoreVPAExp!S$147</f>
        <v>2.7170260319999993E-2</v>
      </c>
      <c r="U9" s="12">
        <f>1/$A$1*[1]TimberSectorMinusCoreVPAExp!T$147</f>
        <v>0</v>
      </c>
      <c r="V9" s="12">
        <f>1/$A$1*[1]TimberSectorMinusCoreVPAExp!U$147</f>
        <v>0</v>
      </c>
      <c r="W9" s="12">
        <f>1/$A$1*[1]TimberSectorMinusCoreVPAExp!V$147</f>
        <v>0</v>
      </c>
      <c r="X9" s="12">
        <f>1/$A$1*[1]TimberSectorMinusCoreVPAExp!W$147</f>
        <v>0</v>
      </c>
      <c r="Y9" s="12">
        <f>1/$A$1*[1]TimberSectorMinusCoreVPAExp!X$147</f>
        <v>0</v>
      </c>
      <c r="Z9" s="12">
        <f>1/$A$1*[1]TimberSectorMinusCoreVPAExp!Y$147</f>
        <v>0</v>
      </c>
      <c r="AA9" s="12">
        <f>1/$A$1*[1]TimberSectorMinusCoreVPAExp!Z$147</f>
        <v>0</v>
      </c>
      <c r="AB9" s="12">
        <f>1/$A$1*[1]TimberSectorMinusCoreVPAExp!AA$147</f>
        <v>0</v>
      </c>
      <c r="AC9" s="59"/>
      <c r="AD9" s="16">
        <f>1/1000*[1]TimberSectorMinusCoreVPAExp!AB$147</f>
        <v>0</v>
      </c>
      <c r="AE9" s="12">
        <f>1/1000*[1]TimberSectorMinusCoreVPAExp!AC$147</f>
        <v>2.3594600000000001E-4</v>
      </c>
      <c r="AF9" s="12">
        <f>1/1000*[1]TimberSectorMinusCoreVPAExp!AD$147</f>
        <v>2.5619199999999998E-4</v>
      </c>
      <c r="AG9" s="12">
        <f>1/1000*[1]TimberSectorMinusCoreVPAExp!AE$147</f>
        <v>1.9712399999999999E-4</v>
      </c>
      <c r="AH9" s="12">
        <f>1/1000*[1]TimberSectorMinusCoreVPAExp!AF$147</f>
        <v>6.6775999999999999E-4</v>
      </c>
      <c r="AI9" s="12">
        <f>1/1000*[1]TimberSectorMinusCoreVPAExp!AG$147</f>
        <v>3.2192499999999998E-4</v>
      </c>
      <c r="AJ9" s="12">
        <f>1/1000*[1]TimberSectorMinusCoreVPAExp!AH$147</f>
        <v>1.4141500000000001E-3</v>
      </c>
      <c r="AK9" s="12">
        <f>1/1000*[1]TimberSectorMinusCoreVPAExp!AI$147</f>
        <v>2.1864100000000002E-3</v>
      </c>
      <c r="AL9" s="12">
        <f>1/1000*[1]TimberSectorMinusCoreVPAExp!AJ$147</f>
        <v>2.0926770000000003E-3</v>
      </c>
      <c r="AM9" s="12">
        <f>1/1000*[1]TimberSectorMinusCoreVPAExp!AK$147</f>
        <v>4.0040470000000002E-3</v>
      </c>
      <c r="AN9" s="12">
        <f>1/1000*[1]TimberSectorMinusCoreVPAExp!AL$147</f>
        <v>1.5861339999999999E-3</v>
      </c>
      <c r="AO9" s="12">
        <f>1/1000*[1]TimberSectorMinusCoreVPAExp!AM$147</f>
        <v>1.5512939999999997E-3</v>
      </c>
      <c r="AP9" s="12">
        <f>1/1000*[1]TimberSectorMinusCoreVPAExp!AN$147</f>
        <v>1.959812E-3</v>
      </c>
      <c r="AQ9" s="12">
        <f>1/1000*[1]TimberSectorMinusCoreVPAExp!AO$147</f>
        <v>2.9845819999999995E-3</v>
      </c>
      <c r="AR9" s="12">
        <f>1/1000*[1]TimberSectorMinusCoreVPAExp!AP$147</f>
        <v>4.3317110000000002E-3</v>
      </c>
      <c r="AS9" s="12">
        <f>1/1000*[1]TimberSectorMinusCoreVPAExp!AQ$147</f>
        <v>5.2911509999999991E-3</v>
      </c>
      <c r="AT9" s="12">
        <f>1/1000*[1]TimberSectorMinusCoreVPAExp!AR$147</f>
        <v>8.9014329999999985E-3</v>
      </c>
      <c r="AU9" s="12">
        <f>1/1000*[1]TimberSectorMinusCoreVPAExp!AS$147</f>
        <v>8.027111E-3</v>
      </c>
      <c r="AV9" s="12">
        <f>1/1000*[1]TimberSectorMinusCoreVPAExp!AT$147</f>
        <v>0</v>
      </c>
      <c r="AW9" s="12">
        <f>1/1000*[1]TimberSectorMinusCoreVPAExp!AU$147</f>
        <v>0</v>
      </c>
      <c r="AX9" s="12">
        <f>1/1000*[1]TimberSectorMinusCoreVPAExp!AV$147</f>
        <v>0</v>
      </c>
      <c r="AY9" s="12">
        <f>1/1000*[1]TimberSectorMinusCoreVPAExp!AW$147</f>
        <v>0</v>
      </c>
      <c r="AZ9" s="12">
        <f>1/1000*[1]TimberSectorMinusCoreVPAExp!AX$147</f>
        <v>0</v>
      </c>
      <c r="BA9" s="12">
        <f>1/1000*[1]TimberSectorMinusCoreVPAExp!AY$147</f>
        <v>0</v>
      </c>
      <c r="BB9" s="12">
        <f>1/1000*[1]TimberSectorMinusCoreVPAExp!AZ$147</f>
        <v>0</v>
      </c>
      <c r="BC9" s="12">
        <f>1/1000*[1]TimberSectorMinusCoreVPAExp!BA$147</f>
        <v>0</v>
      </c>
      <c r="BD9" s="108"/>
    </row>
    <row r="10" spans="1:56">
      <c r="B10" s="115" t="s">
        <v>75</v>
      </c>
      <c r="C10" s="90">
        <f>1/$A$1*[1]TimberSectorMinusCoreVPAExp!B$247</f>
        <v>1.0085812867606644E-2</v>
      </c>
      <c r="D10" s="47">
        <f>1/$A$1*[1]TimberSectorMinusCoreVPAExp!C$247</f>
        <v>1.5510019204639776E-2</v>
      </c>
      <c r="E10" s="47">
        <f>1/$A$1*[1]TimberSectorMinusCoreVPAExp!D$247</f>
        <v>9.2816622891113448E-2</v>
      </c>
      <c r="F10" s="47">
        <f>1/$A$1*[1]TimberSectorMinusCoreVPAExp!E$247</f>
        <v>0.20232677394464088</v>
      </c>
      <c r="G10" s="47">
        <f>1/$A$1*[1]TimberSectorMinusCoreVPAExp!F$247</f>
        <v>0.38708884704351615</v>
      </c>
      <c r="H10" s="47">
        <f>1/$A$1*[1]TimberSectorMinusCoreVPAExp!G$247</f>
        <v>0.66570805548747147</v>
      </c>
      <c r="I10" s="47">
        <f>1/$A$1*[1]TimberSectorMinusCoreVPAExp!H$247</f>
        <v>0.84609956176178502</v>
      </c>
      <c r="J10" s="47">
        <f>1/$A$1*[1]TimberSectorMinusCoreVPAExp!I$247</f>
        <v>1.1072029993798651</v>
      </c>
      <c r="K10" s="47">
        <f>1/$A$1*[1]TimberSectorMinusCoreVPAExp!J$247</f>
        <v>1.1521342494021922</v>
      </c>
      <c r="L10" s="47">
        <f>1/$A$1*[1]TimberSectorMinusCoreVPAExp!K$247</f>
        <v>1.2888702534414922</v>
      </c>
      <c r="M10" s="47">
        <f>1/$A$1*[1]TimberSectorMinusCoreVPAExp!L$247</f>
        <v>1.6687085029623281</v>
      </c>
      <c r="N10" s="47">
        <f>1/$A$1*[1]TimberSectorMinusCoreVPAExp!M$247</f>
        <v>1.5267576290211056</v>
      </c>
      <c r="O10" s="47">
        <f>1/$A$1*[1]TimberSectorMinusCoreVPAExp!N$247</f>
        <v>2.0564446265475205</v>
      </c>
      <c r="P10" s="47">
        <f>1/$A$1*[1]TimberSectorMinusCoreVPAExp!O$247</f>
        <v>2.2570389259003756</v>
      </c>
      <c r="Q10" s="128">
        <f>1/$A$1*[1]TimberSectorMinusCoreVPAExp!P$247</f>
        <v>2.6154187674732721</v>
      </c>
      <c r="R10" s="128">
        <f>1/$A$1*[1]TimberSectorMinusCoreVPAExp!Q$247</f>
        <v>2.7949654396929704</v>
      </c>
      <c r="S10" s="128">
        <f>1/$A$1*[1]TimberSectorMinusCoreVPAExp!R$247</f>
        <v>3.1801334410158351</v>
      </c>
      <c r="T10" s="128">
        <f>1/$A$1*[1]TimberSectorMinusCoreVPAExp!S$247</f>
        <v>3.8536320088398219</v>
      </c>
      <c r="U10" s="128">
        <f>1/$A$1*[1]TimberSectorMinusCoreVPAExp!T$247</f>
        <v>3.7686157415415247</v>
      </c>
      <c r="V10" s="128">
        <f>1/$A$1*[1]TimberSectorMinusCoreVPAExp!U$247</f>
        <v>0</v>
      </c>
      <c r="W10" s="128">
        <f>1/$A$1*[1]TimberSectorMinusCoreVPAExp!V$247</f>
        <v>0</v>
      </c>
      <c r="X10" s="128">
        <f>1/$A$1*[1]TimberSectorMinusCoreVPAExp!W$247</f>
        <v>0</v>
      </c>
      <c r="Y10" s="128">
        <f>1/$A$1*[1]TimberSectorMinusCoreVPAExp!X$247</f>
        <v>0</v>
      </c>
      <c r="Z10" s="128">
        <f>1/$A$1*[1]TimberSectorMinusCoreVPAExp!Y$247</f>
        <v>0</v>
      </c>
      <c r="AA10" s="128">
        <f>1/$A$1*[1]TimberSectorMinusCoreVPAExp!Z$247</f>
        <v>0</v>
      </c>
      <c r="AB10" s="128">
        <f>1/$A$1*[1]TimberSectorMinusCoreVPAExp!AA$247</f>
        <v>0</v>
      </c>
      <c r="AC10" s="95"/>
      <c r="AD10" s="90">
        <f>1/1000*[1]TimberSectorMinusCoreVPAExp!AB$247</f>
        <v>9.0399999999999994E-3</v>
      </c>
      <c r="AE10" s="47">
        <f>1/1000*[1]TimberSectorMinusCoreVPAExp!AC$247</f>
        <v>1.6130789E-2</v>
      </c>
      <c r="AF10" s="47">
        <f>1/1000*[1]TimberSectorMinusCoreVPAExp!AD$247</f>
        <v>5.1521315999999991E-2</v>
      </c>
      <c r="AG10" s="47">
        <f>1/1000*[1]TimberSectorMinusCoreVPAExp!AE$247</f>
        <v>0.12146554400000001</v>
      </c>
      <c r="AH10" s="47">
        <f>1/1000*[1]TimberSectorMinusCoreVPAExp!AF$247</f>
        <v>0.29570093800000002</v>
      </c>
      <c r="AI10" s="47">
        <f>1/1000*[1]TimberSectorMinusCoreVPAExp!AG$247</f>
        <v>0.47465877199999995</v>
      </c>
      <c r="AJ10" s="47">
        <f>1/1000*[1]TimberSectorMinusCoreVPAExp!AH$247</f>
        <v>0.69123487900000002</v>
      </c>
      <c r="AK10" s="47">
        <f>1/1000*[1]TimberSectorMinusCoreVPAExp!AI$247</f>
        <v>0.84682089799999993</v>
      </c>
      <c r="AL10" s="47">
        <f>1/1000*[1]TimberSectorMinusCoreVPAExp!AJ$247</f>
        <v>1.0323261670000001</v>
      </c>
      <c r="AM10" s="47">
        <f>1/1000*[1]TimberSectorMinusCoreVPAExp!AK$247</f>
        <v>0.90306456199999996</v>
      </c>
      <c r="AN10" s="47">
        <f>1/1000*[1]TimberSectorMinusCoreVPAExp!AL$247</f>
        <v>1.2113578140000001</v>
      </c>
      <c r="AO10" s="47">
        <f>1/1000*[1]TimberSectorMinusCoreVPAExp!AM$247</f>
        <v>1.2145022889999999</v>
      </c>
      <c r="AP10" s="47">
        <f>1/1000*[1]TimberSectorMinusCoreVPAExp!AN$247</f>
        <v>1.4686269180000002</v>
      </c>
      <c r="AQ10" s="47">
        <f>1/1000*[1]TimberSectorMinusCoreVPAExp!AO$247</f>
        <v>1.6411973469999999</v>
      </c>
      <c r="AR10" s="47">
        <f>1/1000*[1]TimberSectorMinusCoreVPAExp!AP$247</f>
        <v>1.830840126</v>
      </c>
      <c r="AS10" s="47">
        <f>1/1000*[1]TimberSectorMinusCoreVPAExp!AQ$247</f>
        <v>2.1248088369999998</v>
      </c>
      <c r="AT10" s="47">
        <f>1/1000*[1]TimberSectorMinusCoreVPAExp!AR$247</f>
        <v>2.2943831399999999</v>
      </c>
      <c r="AU10" s="47">
        <f>1/1000*[1]TimberSectorMinusCoreVPAExp!AS$247</f>
        <v>2.6514774800000001</v>
      </c>
      <c r="AV10" s="47">
        <f>1/1000*[1]TimberSectorMinusCoreVPAExp!AT$247</f>
        <v>0</v>
      </c>
      <c r="AW10" s="47">
        <f>1/1000*[1]TimberSectorMinusCoreVPAExp!AU$247</f>
        <v>0</v>
      </c>
      <c r="AX10" s="47">
        <f>1/1000*[1]TimberSectorMinusCoreVPAExp!AV$247</f>
        <v>0</v>
      </c>
      <c r="AY10" s="47">
        <f>1/1000*[1]TimberSectorMinusCoreVPAExp!AW$247</f>
        <v>0</v>
      </c>
      <c r="AZ10" s="47">
        <f>1/1000*[1]TimberSectorMinusCoreVPAExp!AX$247</f>
        <v>0</v>
      </c>
      <c r="BA10" s="47">
        <f>1/1000*[1]TimberSectorMinusCoreVPAExp!AY$247</f>
        <v>0</v>
      </c>
      <c r="BB10" s="47">
        <f>1/1000*[1]TimberSectorMinusCoreVPAExp!AZ$247</f>
        <v>0</v>
      </c>
      <c r="BC10" s="47">
        <f>1/1000*[1]TimberSectorMinusCoreVPAExp!BA$247</f>
        <v>0</v>
      </c>
      <c r="BD10" s="108"/>
    </row>
    <row r="11" spans="1:56" ht="17.149999999999999" customHeight="1">
      <c r="B11" s="126" t="s">
        <v>94</v>
      </c>
      <c r="C11" s="22">
        <f>1/$A$1*[1]TimberSectorMinusCoreVPAExp!B$269</f>
        <v>1.9468002592902011E-3</v>
      </c>
      <c r="D11" s="48">
        <f>1/$A$1*[1]TimberSectorMinusCoreVPAExp!C$269</f>
        <v>3.3372795889331343E-3</v>
      </c>
      <c r="E11" s="48">
        <f>1/$A$1*[1]TimberSectorMinusCoreVPAExp!D$269</f>
        <v>1.3442692970677215E-3</v>
      </c>
      <c r="F11" s="48">
        <f>1/$A$1*[1]TimberSectorMinusCoreVPAExp!E$269</f>
        <v>5.5934665564115623E-4</v>
      </c>
      <c r="G11" s="48">
        <f>1/$A$1*[1]TimberSectorMinusCoreVPAExp!F$269</f>
        <v>1.3425216360118345E-3</v>
      </c>
      <c r="H11" s="48">
        <f>1/$A$1*[1]TimberSectorMinusCoreVPAExp!G$269</f>
        <v>1.9815861845655152E-3</v>
      </c>
      <c r="I11" s="48">
        <f>1/$A$1*[1]TimberSectorMinusCoreVPAExp!H$269</f>
        <v>2.7416293139481181E-3</v>
      </c>
      <c r="J11" s="48">
        <f>1/$A$1*[1]TimberSectorMinusCoreVPAExp!I$269</f>
        <v>3.9657134479459582E-3</v>
      </c>
      <c r="K11" s="48">
        <f>1/$A$1*[1]TimberSectorMinusCoreVPAExp!J$269</f>
        <v>7.8682531966314719E-3</v>
      </c>
      <c r="L11" s="48">
        <f>1/$A$1*[1]TimberSectorMinusCoreVPAExp!K$269</f>
        <v>4.5426453756667361E-3</v>
      </c>
      <c r="M11" s="48">
        <f>1/$A$1*[1]TimberSectorMinusCoreVPAExp!L$269</f>
        <v>7.0600903467055703E-3</v>
      </c>
      <c r="N11" s="48">
        <f>1/$A$1*[1]TimberSectorMinusCoreVPAExp!M$269</f>
        <v>9.4636588041533236E-3</v>
      </c>
      <c r="O11" s="48">
        <f>1/$A$1*[1]TimberSectorMinusCoreVPAExp!N$269</f>
        <v>1.0925867272526138E-2</v>
      </c>
      <c r="P11" s="48">
        <f>1/$A$1*[1]TimberSectorMinusCoreVPAExp!O$269</f>
        <v>1.0931724407403294E-2</v>
      </c>
      <c r="Q11" s="48">
        <f>1/$A$1*[1]TimberSectorMinusCoreVPAExp!P$269</f>
        <v>1.9434611741244494E-2</v>
      </c>
      <c r="R11" s="48">
        <f>1/$A$1*[1]TimberSectorMinusCoreVPAExp!Q$269</f>
        <v>1.3485964189278854E-2</v>
      </c>
      <c r="S11" s="48">
        <f>1/$A$1*[1]TimberSectorMinusCoreVPAExp!R$269</f>
        <v>1.6777851618435681E-2</v>
      </c>
      <c r="T11" s="48">
        <f>1/$A$1*[1]TimberSectorMinusCoreVPAExp!S$269</f>
        <v>1.9372330799576457E-2</v>
      </c>
      <c r="U11" s="48">
        <f>1/$A$1*[1]TimberSectorMinusCoreVPAExp!T$269</f>
        <v>1.6261334599999998E-3</v>
      </c>
      <c r="V11" s="48">
        <f>1/$A$1*[1]TimberSectorMinusCoreVPAExp!U$269</f>
        <v>0</v>
      </c>
      <c r="W11" s="48">
        <f>1/$A$1*[1]TimberSectorMinusCoreVPAExp!V$269</f>
        <v>0</v>
      </c>
      <c r="X11" s="48">
        <f>1/$A$1*[1]TimberSectorMinusCoreVPAExp!W$269</f>
        <v>0</v>
      </c>
      <c r="Y11" s="48">
        <f>1/$A$1*[1]TimberSectorMinusCoreVPAExp!X$269</f>
        <v>0</v>
      </c>
      <c r="Z11" s="48">
        <f>1/$A$1*[1]TimberSectorMinusCoreVPAExp!Y$269</f>
        <v>0</v>
      </c>
      <c r="AA11" s="48">
        <f>1/$A$1*[1]TimberSectorMinusCoreVPAExp!Z$269</f>
        <v>0</v>
      </c>
      <c r="AB11" s="48">
        <f>1/$A$1*[1]TimberSectorMinusCoreVPAExp!AA$269</f>
        <v>0</v>
      </c>
      <c r="AC11" s="59"/>
      <c r="AD11" s="22">
        <f>1/1000*[1]TimberSectorMinusCoreVPAExp!AB$269</f>
        <v>3.6300000000000004E-4</v>
      </c>
      <c r="AE11" s="48">
        <f>1/1000*[1]TimberSectorMinusCoreVPAExp!AC$269</f>
        <v>3.8332699999999998E-4</v>
      </c>
      <c r="AF11" s="48">
        <f>1/1000*[1]TimberSectorMinusCoreVPAExp!AD$269</f>
        <v>2.16486E-4</v>
      </c>
      <c r="AG11" s="48">
        <f>1/1000*[1]TimberSectorMinusCoreVPAExp!AE$269</f>
        <v>3.6301300000000003E-4</v>
      </c>
      <c r="AH11" s="48">
        <f>1/1000*[1]TimberSectorMinusCoreVPAExp!AF$269</f>
        <v>7.1279699999999993E-4</v>
      </c>
      <c r="AI11" s="48">
        <f>1/1000*[1]TimberSectorMinusCoreVPAExp!AG$269</f>
        <v>1.129367E-3</v>
      </c>
      <c r="AJ11" s="48">
        <f>1/1000*[1]TimberSectorMinusCoreVPAExp!AH$269</f>
        <v>1.6351819999999996E-3</v>
      </c>
      <c r="AK11" s="48">
        <f>1/1000*[1]TimberSectorMinusCoreVPAExp!AI$269</f>
        <v>2.7780810000000004E-3</v>
      </c>
      <c r="AL11" s="48">
        <f>1/1000*[1]TimberSectorMinusCoreVPAExp!AJ$269</f>
        <v>4.9475630000000003E-3</v>
      </c>
      <c r="AM11" s="48">
        <f>1/1000*[1]TimberSectorMinusCoreVPAExp!AK$269</f>
        <v>3.262006E-3</v>
      </c>
      <c r="AN11" s="48">
        <f>1/1000*[1]TimberSectorMinusCoreVPAExp!AL$269</f>
        <v>4.3460159999999994E-3</v>
      </c>
      <c r="AO11" s="48">
        <f>1/1000*[1]TimberSectorMinusCoreVPAExp!AM$269</f>
        <v>4.9950560000000003E-3</v>
      </c>
      <c r="AP11" s="48">
        <f>1/1000*[1]TimberSectorMinusCoreVPAExp!AN$269</f>
        <v>6.4473189999999991E-3</v>
      </c>
      <c r="AQ11" s="48">
        <f>1/1000*[1]TimberSectorMinusCoreVPAExp!AO$269</f>
        <v>6.7822170000000001E-3</v>
      </c>
      <c r="AR11" s="48">
        <f>1/1000*[1]TimberSectorMinusCoreVPAExp!AP$269</f>
        <v>2.4240609999999999E-2</v>
      </c>
      <c r="AS11" s="48">
        <f>1/1000*[1]TimberSectorMinusCoreVPAExp!AQ$269</f>
        <v>1.5437688999999999E-2</v>
      </c>
      <c r="AT11" s="48">
        <f>1/1000*[1]TimberSectorMinusCoreVPAExp!AR$269</f>
        <v>1.7276307999999997E-2</v>
      </c>
      <c r="AU11" s="48">
        <f>1/1000*[1]TimberSectorMinusCoreVPAExp!AS$269</f>
        <v>2.6601973000000001E-2</v>
      </c>
      <c r="AV11" s="48">
        <f>1/1000*[1]TimberSectorMinusCoreVPAExp!AT$269</f>
        <v>0</v>
      </c>
      <c r="AW11" s="48">
        <f>1/1000*[1]TimberSectorMinusCoreVPAExp!AU$269</f>
        <v>0</v>
      </c>
      <c r="AX11" s="48">
        <f>1/1000*[1]TimberSectorMinusCoreVPAExp!AV$269</f>
        <v>0</v>
      </c>
      <c r="AY11" s="48">
        <f>1/1000*[1]TimberSectorMinusCoreVPAExp!AW$269</f>
        <v>0</v>
      </c>
      <c r="AZ11" s="48">
        <f>1/1000*[1]TimberSectorMinusCoreVPAExp!AX$269</f>
        <v>0</v>
      </c>
      <c r="BA11" s="48">
        <f>1/1000*[1]TimberSectorMinusCoreVPAExp!AY$269</f>
        <v>0</v>
      </c>
      <c r="BB11" s="48">
        <f>1/1000*[1]TimberSectorMinusCoreVPAExp!AZ$269</f>
        <v>0</v>
      </c>
      <c r="BC11" s="48">
        <f>1/1000*[1]TimberSectorMinusCoreVPAExp!BA$269</f>
        <v>0</v>
      </c>
      <c r="BD11" s="108"/>
    </row>
    <row r="12" spans="1:56" ht="17.149999999999999" customHeight="1">
      <c r="B12" s="119" t="s">
        <v>84</v>
      </c>
      <c r="C12" s="96">
        <f>1/$A$1*[1]TimberSectorMinusCoreVPAExp!B$267</f>
        <v>0.26782054698016239</v>
      </c>
      <c r="D12" s="32">
        <f>1/$A$1*[1]TimberSectorMinusCoreVPAExp!C$267</f>
        <v>0.31672295240149201</v>
      </c>
      <c r="E12" s="32">
        <f>1/$A$1*[1]TimberSectorMinusCoreVPAExp!D$267</f>
        <v>0.42039608107852933</v>
      </c>
      <c r="F12" s="32">
        <f>1/$A$1*[1]TimberSectorMinusCoreVPAExp!E$267</f>
        <v>0.41532893988076547</v>
      </c>
      <c r="G12" s="32">
        <f>1/$A$1*[1]TimberSectorMinusCoreVPAExp!F$267</f>
        <v>0.5407750533034803</v>
      </c>
      <c r="H12" s="32">
        <f>1/$A$1*[1]TimberSectorMinusCoreVPAExp!G$267</f>
        <v>0.57624372950725578</v>
      </c>
      <c r="I12" s="32">
        <f>1/$A$1*[1]TimberSectorMinusCoreVPAExp!H$267</f>
        <v>0.56871310270004172</v>
      </c>
      <c r="J12" s="32">
        <f>1/$A$1*[1]TimberSectorMinusCoreVPAExp!I$267</f>
        <v>0.62790189993476897</v>
      </c>
      <c r="K12" s="32">
        <f>1/$A$1*[1]TimberSectorMinusCoreVPAExp!J$267</f>
        <v>0.66335052274392459</v>
      </c>
      <c r="L12" s="32">
        <f>1/$A$1*[1]TimberSectorMinusCoreVPAExp!K$267</f>
        <v>0.66358068061989417</v>
      </c>
      <c r="M12" s="32">
        <f>1/$A$1*[1]TimberSectorMinusCoreVPAExp!L$267</f>
        <v>0.72926547079825221</v>
      </c>
      <c r="N12" s="32">
        <f>1/$A$1*[1]TimberSectorMinusCoreVPAExp!M$267</f>
        <v>0.80886108881742691</v>
      </c>
      <c r="O12" s="32">
        <f>1/$A$1*[1]TimberSectorMinusCoreVPAExp!N$267</f>
        <v>0.94397190726779956</v>
      </c>
      <c r="P12" s="32">
        <f>1/$A$1*[1]TimberSectorMinusCoreVPAExp!O$267</f>
        <v>1.2632242469219479</v>
      </c>
      <c r="Q12" s="32">
        <f>1/$A$1*[1]TimberSectorMinusCoreVPAExp!P$267</f>
        <v>1.4740382259037954</v>
      </c>
      <c r="R12" s="32">
        <f>1/$A$1*[1]TimberSectorMinusCoreVPAExp!Q$267</f>
        <v>1.427685390621152</v>
      </c>
      <c r="S12" s="32">
        <f>1/$A$1*[1]TimberSectorMinusCoreVPAExp!R$267</f>
        <v>1.6789762934584567</v>
      </c>
      <c r="T12" s="32">
        <f>1/$A$1*[1]TimberSectorMinusCoreVPAExp!S$267</f>
        <v>1.5331845987422628</v>
      </c>
      <c r="U12" s="32">
        <f>1/$A$1*[1]TimberSectorMinusCoreVPAExp!T$267</f>
        <v>1.360490202140002</v>
      </c>
      <c r="V12" s="32">
        <f>1/$A$1*[1]TimberSectorMinusCoreVPAExp!U$267</f>
        <v>0</v>
      </c>
      <c r="W12" s="32">
        <f>1/$A$1*[1]TimberSectorMinusCoreVPAExp!V$267</f>
        <v>0</v>
      </c>
      <c r="X12" s="32">
        <f>1/$A$1*[1]TimberSectorMinusCoreVPAExp!W$267</f>
        <v>0</v>
      </c>
      <c r="Y12" s="32">
        <f>1/$A$1*[1]TimberSectorMinusCoreVPAExp!X$267</f>
        <v>0</v>
      </c>
      <c r="Z12" s="32">
        <f>1/$A$1*[1]TimberSectorMinusCoreVPAExp!Y$267</f>
        <v>0</v>
      </c>
      <c r="AA12" s="32">
        <f>1/$A$1*[1]TimberSectorMinusCoreVPAExp!Z$267</f>
        <v>0</v>
      </c>
      <c r="AB12" s="32">
        <f>1/$A$1*[1]TimberSectorMinusCoreVPAExp!AA$267</f>
        <v>0</v>
      </c>
      <c r="AC12" s="95"/>
      <c r="AD12" s="20">
        <f>1/1000*[1]TimberSectorMinusCoreVPAExp!AB$267</f>
        <v>0.13233600000000001</v>
      </c>
      <c r="AE12" s="31">
        <f>1/1000*[1]TimberSectorMinusCoreVPAExp!AC$267</f>
        <v>0.154801522</v>
      </c>
      <c r="AF12" s="31">
        <f>1/1000*[1]TimberSectorMinusCoreVPAExp!AD$267</f>
        <v>0.182669841</v>
      </c>
      <c r="AG12" s="31">
        <f>1/1000*[1]TimberSectorMinusCoreVPAExp!AE$267</f>
        <v>0.192803796</v>
      </c>
      <c r="AH12" s="31">
        <f>1/1000*[1]TimberSectorMinusCoreVPAExp!AF$267</f>
        <v>0.24264215099999997</v>
      </c>
      <c r="AI12" s="31">
        <f>1/1000*[1]TimberSectorMinusCoreVPAExp!AG$267</f>
        <v>0.25321722000000002</v>
      </c>
      <c r="AJ12" s="31">
        <f>1/1000*[1]TimberSectorMinusCoreVPAExp!AH$267</f>
        <v>0.31454767699999997</v>
      </c>
      <c r="AK12" s="31">
        <f>1/1000*[1]TimberSectorMinusCoreVPAExp!AI$267</f>
        <v>0.34545848600000001</v>
      </c>
      <c r="AL12" s="31">
        <f>1/1000*[1]TimberSectorMinusCoreVPAExp!AJ$267</f>
        <v>0.37955860499999994</v>
      </c>
      <c r="AM12" s="31">
        <f>1/1000*[1]TimberSectorMinusCoreVPAExp!AK$267</f>
        <v>0.3902087239999999</v>
      </c>
      <c r="AN12" s="31">
        <f>1/1000*[1]TimberSectorMinusCoreVPAExp!AL$267</f>
        <v>0.45667118900000003</v>
      </c>
      <c r="AO12" s="31">
        <f>1/1000*[1]TimberSectorMinusCoreVPAExp!AM$267</f>
        <v>0.56255187799999984</v>
      </c>
      <c r="AP12" s="31">
        <f>1/1000*[1]TimberSectorMinusCoreVPAExp!AN$267</f>
        <v>0.63070173399999985</v>
      </c>
      <c r="AQ12" s="31">
        <f>1/1000*[1]TimberSectorMinusCoreVPAExp!AO$267</f>
        <v>0.80211024199999992</v>
      </c>
      <c r="AR12" s="31">
        <f>1/1000*[1]TimberSectorMinusCoreVPAExp!AP$267</f>
        <v>0.95497996200000002</v>
      </c>
      <c r="AS12" s="31">
        <f>1/1000*[1]TimberSectorMinusCoreVPAExp!AQ$267</f>
        <v>0.92618012999999988</v>
      </c>
      <c r="AT12" s="31">
        <f>1/1000*[1]TimberSectorMinusCoreVPAExp!AR$267</f>
        <v>1.063226113</v>
      </c>
      <c r="AU12" s="31">
        <f>1/1000*[1]TimberSectorMinusCoreVPAExp!AS$267</f>
        <v>1.1401145059999997</v>
      </c>
      <c r="AV12" s="31">
        <f>1/1000*[1]TimberSectorMinusCoreVPAExp!AT$267</f>
        <v>0</v>
      </c>
      <c r="AW12" s="31">
        <f>1/1000*[1]TimberSectorMinusCoreVPAExp!AU$267</f>
        <v>0</v>
      </c>
      <c r="AX12" s="31">
        <f>1/1000*[1]TimberSectorMinusCoreVPAExp!AV$267</f>
        <v>0</v>
      </c>
      <c r="AY12" s="31">
        <f>1/1000*[1]TimberSectorMinusCoreVPAExp!AW$267</f>
        <v>0</v>
      </c>
      <c r="AZ12" s="31">
        <f>1/1000*[1]TimberSectorMinusCoreVPAExp!AX$267</f>
        <v>0</v>
      </c>
      <c r="BA12" s="31">
        <f>1/1000*[1]TimberSectorMinusCoreVPAExp!AY$267</f>
        <v>0</v>
      </c>
      <c r="BB12" s="31">
        <f>1/1000*[1]TimberSectorMinusCoreVPAExp!AZ$267</f>
        <v>0</v>
      </c>
      <c r="BC12" s="31">
        <f>1/1000*[1]TimberSectorMinusCoreVPAExp!BA$267</f>
        <v>0</v>
      </c>
      <c r="BD12" s="108"/>
    </row>
    <row r="13" spans="1:56">
      <c r="B13" s="115" t="s">
        <v>40</v>
      </c>
      <c r="C13" s="70">
        <f>1/$A$1*(SUM([1]TimberSectorMinusCoreVPAExp!B$47:B$47)+SUM([1]TimberSectorMinusCoreVPAExp!B$105:B$105))</f>
        <v>2.4746048544899139E-2</v>
      </c>
      <c r="D13" s="12">
        <f>1/$A$1*(SUM([1]TimberSectorMinusCoreVPAExp!C$47:C$47)+SUM([1]TimberSectorMinusCoreVPAExp!C$105:C$105))</f>
        <v>1.9281228297280541E-2</v>
      </c>
      <c r="E13" s="12">
        <f>1/$A$1*(SUM([1]TimberSectorMinusCoreVPAExp!D$47:D$47)+SUM([1]TimberSectorMinusCoreVPAExp!D$105:D$105))</f>
        <v>4.1348864835854399E-2</v>
      </c>
      <c r="F13" s="12">
        <f>1/$A$1*(SUM([1]TimberSectorMinusCoreVPAExp!E$47:E$47)+SUM([1]TimberSectorMinusCoreVPAExp!E$105:E$105))</f>
        <v>3.2350066035597508E-2</v>
      </c>
      <c r="G13" s="12">
        <f>1/$A$1*(SUM([1]TimberSectorMinusCoreVPAExp!F$47:F$47)+SUM([1]TimberSectorMinusCoreVPAExp!F$105:F$105))</f>
        <v>2.725781233764513E-2</v>
      </c>
      <c r="H13" s="12">
        <f>1/$A$1*(SUM([1]TimberSectorMinusCoreVPAExp!G$47:G$47)+SUM([1]TimberSectorMinusCoreVPAExp!G$105:G$105))</f>
        <v>3.5726393100176695E-2</v>
      </c>
      <c r="I13" s="12">
        <f>1/$A$1*(SUM([1]TimberSectorMinusCoreVPAExp!H$47:H$47)+SUM([1]TimberSectorMinusCoreVPAExp!H$105:H$105))</f>
        <v>5.0211198240381866E-2</v>
      </c>
      <c r="J13" s="12">
        <f>1/$A$1*(SUM([1]TimberSectorMinusCoreVPAExp!I$47:I$47)+SUM([1]TimberSectorMinusCoreVPAExp!I$105:I$105))</f>
        <v>5.1272659616847613E-2</v>
      </c>
      <c r="K13" s="12">
        <f>1/$A$1*(SUM([1]TimberSectorMinusCoreVPAExp!J$47:J$47)+SUM([1]TimberSectorMinusCoreVPAExp!J$105:J$105))</f>
        <v>4.6979177471070346E-2</v>
      </c>
      <c r="L13" s="12">
        <f>1/$A$1*(SUM([1]TimberSectorMinusCoreVPAExp!K$47:K$47)+SUM([1]TimberSectorMinusCoreVPAExp!K$105:K$105))</f>
        <v>3.8342937487150106E-2</v>
      </c>
      <c r="M13" s="12">
        <f>1/$A$1*(SUM([1]TimberSectorMinusCoreVPAExp!L$47:L$47)+SUM([1]TimberSectorMinusCoreVPAExp!L$105:L$105))</f>
        <v>6.0726468220413228E-2</v>
      </c>
      <c r="N13" s="12">
        <f>1/$A$1*(SUM([1]TimberSectorMinusCoreVPAExp!M$47:M$47)+SUM([1]TimberSectorMinusCoreVPAExp!M$105:M$105))</f>
        <v>7.2461268079390087E-2</v>
      </c>
      <c r="O13" s="12">
        <f>1/$A$1*(SUM([1]TimberSectorMinusCoreVPAExp!N$47:N$47)+SUM([1]TimberSectorMinusCoreVPAExp!N$105:N$105))</f>
        <v>8.2987537277753348E-2</v>
      </c>
      <c r="P13" s="12">
        <f>1/$A$1*(SUM([1]TimberSectorMinusCoreVPAExp!O$47:O$47)+SUM([1]TimberSectorMinusCoreVPAExp!O$105:O$105))</f>
        <v>0.21586366274391691</v>
      </c>
      <c r="Q13" s="12">
        <f>1/$A$1*(SUM([1]TimberSectorMinusCoreVPAExp!P$47:P$47)+SUM([1]TimberSectorMinusCoreVPAExp!P$105:P$105))</f>
        <v>0.27725451268057788</v>
      </c>
      <c r="R13" s="12">
        <f>1/$A$1*(SUM([1]TimberSectorMinusCoreVPAExp!Q$47:Q$47)+SUM([1]TimberSectorMinusCoreVPAExp!Q$105:Q$105))</f>
        <v>0.25132124127768168</v>
      </c>
      <c r="S13" s="12">
        <f>1/$A$1*(SUM([1]TimberSectorMinusCoreVPAExp!R$47:R$47)+SUM([1]TimberSectorMinusCoreVPAExp!R$105:R$105))</f>
        <v>0.39769414559953203</v>
      </c>
      <c r="T13" s="12">
        <f>1/$A$1*(SUM([1]TimberSectorMinusCoreVPAExp!S$47:S$47)+SUM([1]TimberSectorMinusCoreVPAExp!S$105:S$105))</f>
        <v>0.39484892810906796</v>
      </c>
      <c r="U13" s="12">
        <f>1/$A$1*(SUM([1]TimberSectorMinusCoreVPAExp!T$47:T$47)+SUM([1]TimberSectorMinusCoreVPAExp!T$105:T$105))</f>
        <v>0.14837395598360245</v>
      </c>
      <c r="V13" s="12">
        <f>1/$A$1*(SUM([1]TimberSectorMinusCoreVPAExp!U$47:U$47)+SUM([1]TimberSectorMinusCoreVPAExp!U$105:U$105))</f>
        <v>0</v>
      </c>
      <c r="W13" s="12">
        <f>1/$A$1*(SUM([1]TimberSectorMinusCoreVPAExp!V$47:V$47)+SUM([1]TimberSectorMinusCoreVPAExp!V$105:V$105))</f>
        <v>0</v>
      </c>
      <c r="X13" s="12">
        <f>1/$A$1*(SUM([1]TimberSectorMinusCoreVPAExp!W$47:W$47)+SUM([1]TimberSectorMinusCoreVPAExp!W$105:W$105))</f>
        <v>0</v>
      </c>
      <c r="Y13" s="12">
        <f>1/$A$1*(SUM([1]TimberSectorMinusCoreVPAExp!X$47:X$47)+SUM([1]TimberSectorMinusCoreVPAExp!X$105:X$105))</f>
        <v>0</v>
      </c>
      <c r="Z13" s="12">
        <f>1/$A$1*(SUM([1]TimberSectorMinusCoreVPAExp!Y$47:Y$47)+SUM([1]TimberSectorMinusCoreVPAExp!Y$105:Y$105))</f>
        <v>0</v>
      </c>
      <c r="AA13" s="12">
        <f>1/$A$1*(SUM([1]TimberSectorMinusCoreVPAExp!Z$47:Z$47)+SUM([1]TimberSectorMinusCoreVPAExp!Z$105:Z$105))</f>
        <v>0</v>
      </c>
      <c r="AB13" s="12">
        <f>1/$A$1*(SUM([1]TimberSectorMinusCoreVPAExp!AA$47:AA$47)+SUM([1]TimberSectorMinusCoreVPAExp!AA$105:AA$105))</f>
        <v>0</v>
      </c>
      <c r="AC13" s="59"/>
      <c r="AD13" s="70">
        <f>1/1000*(SUM([1]TimberSectorMinusCoreVPAExp!AB$47:AB$47)+SUM([1]TimberSectorMinusCoreVPAExp!AB$105:AB$105))</f>
        <v>7.5979999999999997E-3</v>
      </c>
      <c r="AE13" s="12">
        <f>1/1000*(SUM([1]TimberSectorMinusCoreVPAExp!AC$47:AC$47)+SUM([1]TimberSectorMinusCoreVPAExp!AC$105:AC$105))</f>
        <v>6.914833999999999E-3</v>
      </c>
      <c r="AF13" s="12">
        <f>1/1000*(SUM([1]TimberSectorMinusCoreVPAExp!AD$47:AD$47)+SUM([1]TimberSectorMinusCoreVPAExp!AD$105:AD$105))</f>
        <v>8.3595639999999999E-3</v>
      </c>
      <c r="AG13" s="12">
        <f>1/1000*(SUM([1]TimberSectorMinusCoreVPAExp!AE$47:AE$47)+SUM([1]TimberSectorMinusCoreVPAExp!AE$105:AE$105))</f>
        <v>6.7717460000000004E-3</v>
      </c>
      <c r="AH13" s="12">
        <f>1/1000*(SUM([1]TimberSectorMinusCoreVPAExp!AF$47:AF$47)+SUM([1]TimberSectorMinusCoreVPAExp!AF$105:AF$105))</f>
        <v>1.1783456000000001E-2</v>
      </c>
      <c r="AI13" s="12">
        <f>1/1000*(SUM([1]TimberSectorMinusCoreVPAExp!AG$47:AG$47)+SUM([1]TimberSectorMinusCoreVPAExp!AG$105:AG$105))</f>
        <v>1.1167778E-2</v>
      </c>
      <c r="AJ13" s="12">
        <f>1/1000*(SUM([1]TimberSectorMinusCoreVPAExp!AH$47:AH$47)+SUM([1]TimberSectorMinusCoreVPAExp!AH$105:AH$105))</f>
        <v>1.2535046000000001E-2</v>
      </c>
      <c r="AK13" s="12">
        <f>1/1000*(SUM([1]TimberSectorMinusCoreVPAExp!AI$47:AI$47)+SUM([1]TimberSectorMinusCoreVPAExp!AI$105:AI$105))</f>
        <v>2.5440177999999994E-2</v>
      </c>
      <c r="AL13" s="12">
        <f>1/1000*(SUM([1]TimberSectorMinusCoreVPAExp!AJ$47:AJ$47)+SUM([1]TimberSectorMinusCoreVPAExp!AJ$105:AJ$105))</f>
        <v>2.5912540000000001E-2</v>
      </c>
      <c r="AM13" s="12">
        <f>1/1000*(SUM([1]TimberSectorMinusCoreVPAExp!AK$47:AK$47)+SUM([1]TimberSectorMinusCoreVPAExp!AK$105:AK$105))</f>
        <v>2.7289951999999999E-2</v>
      </c>
      <c r="AN13" s="12">
        <f>1/1000*(SUM([1]TimberSectorMinusCoreVPAExp!AL$47:AL$47)+SUM([1]TimberSectorMinusCoreVPAExp!AL$105:AL$105))</f>
        <v>3.228217600000001E-2</v>
      </c>
      <c r="AO13" s="12">
        <f>1/1000*(SUM([1]TimberSectorMinusCoreVPAExp!AM$47:AM$47)+SUM([1]TimberSectorMinusCoreVPAExp!AM$105:AM$105))</f>
        <v>4.6946572999999957E-2</v>
      </c>
      <c r="AP13" s="12">
        <f>1/1000*(SUM([1]TimberSectorMinusCoreVPAExp!AN$47:AN$47)+SUM([1]TimberSectorMinusCoreVPAExp!AN$105:AN$105))</f>
        <v>6.0471373000000002E-2</v>
      </c>
      <c r="AQ13" s="12">
        <f>1/1000*(SUM([1]TimberSectorMinusCoreVPAExp!AO$47:AO$47)+SUM([1]TimberSectorMinusCoreVPAExp!AO$105:AO$105))</f>
        <v>0.11602352300000006</v>
      </c>
      <c r="AR13" s="12">
        <f>1/1000*(SUM([1]TimberSectorMinusCoreVPAExp!AP$47:AP$47)+SUM([1]TimberSectorMinusCoreVPAExp!AP$105:AP$105))</f>
        <v>0.14701427499999994</v>
      </c>
      <c r="AS13" s="12">
        <f>1/1000*(SUM([1]TimberSectorMinusCoreVPAExp!AQ$47:AQ$47)+SUM([1]TimberSectorMinusCoreVPAExp!AQ$105:AQ$105))</f>
        <v>0.153545881</v>
      </c>
      <c r="AT13" s="12">
        <f>1/1000*(SUM([1]TimberSectorMinusCoreVPAExp!AR$47:AR$47)+SUM([1]TimberSectorMinusCoreVPAExp!AR$105:AR$105))</f>
        <v>0.21756403399999993</v>
      </c>
      <c r="AU13" s="12">
        <f>1/1000*(SUM([1]TimberSectorMinusCoreVPAExp!AS$47:AS$47)+SUM([1]TimberSectorMinusCoreVPAExp!AS$105:AS$105))</f>
        <v>0.24817842099999998</v>
      </c>
      <c r="AV13" s="12">
        <f>1/1000*(SUM([1]TimberSectorMinusCoreVPAExp!AT$47:AT$47)+SUM([1]TimberSectorMinusCoreVPAExp!AT$105:AT$105))</f>
        <v>0</v>
      </c>
      <c r="AW13" s="12">
        <f>1/1000*(SUM([1]TimberSectorMinusCoreVPAExp!AU$47:AU$47)+SUM([1]TimberSectorMinusCoreVPAExp!AU$105:AU$105))</f>
        <v>0</v>
      </c>
      <c r="AX13" s="12">
        <f>1/1000*(SUM([1]TimberSectorMinusCoreVPAExp!AV$47:AV$47)+SUM([1]TimberSectorMinusCoreVPAExp!AV$105:AV$105))</f>
        <v>0</v>
      </c>
      <c r="AY13" s="12">
        <f>1/1000*(SUM([1]TimberSectorMinusCoreVPAExp!AW$47:AW$47)+SUM([1]TimberSectorMinusCoreVPAExp!AW$105:AW$105))</f>
        <v>0</v>
      </c>
      <c r="AZ13" s="12">
        <f>1/1000*(SUM([1]TimberSectorMinusCoreVPAExp!AX$47:AX$47)+SUM([1]TimberSectorMinusCoreVPAExp!AX$105:AX$105))</f>
        <v>0</v>
      </c>
      <c r="BA13" s="12">
        <f>1/1000*(SUM([1]TimberSectorMinusCoreVPAExp!AY$47:AY$47)+SUM([1]TimberSectorMinusCoreVPAExp!AY$105:AY$105))</f>
        <v>0</v>
      </c>
      <c r="BB13" s="12">
        <f>1/1000*(SUM([1]TimberSectorMinusCoreVPAExp!AZ$47:AZ$47)+SUM([1]TimberSectorMinusCoreVPAExp!AZ$105:AZ$105))</f>
        <v>0</v>
      </c>
      <c r="BC13" s="12">
        <f>1/1000*(SUM([1]TimberSectorMinusCoreVPAExp!BA$47:BA$47)+SUM([1]TimberSectorMinusCoreVPAExp!BA$105:BA$105))</f>
        <v>0</v>
      </c>
      <c r="BD13" s="108"/>
    </row>
    <row r="14" spans="1:56">
      <c r="B14" s="115" t="s">
        <v>65</v>
      </c>
      <c r="C14" s="16">
        <f>1/$A$1*[1]TimberSectorMinusCoreVPAExp!B$116</f>
        <v>0.10537216575664739</v>
      </c>
      <c r="D14" s="12">
        <f>1/$A$1*[1]TimberSectorMinusCoreVPAExp!C$116</f>
        <v>0.151917736890501</v>
      </c>
      <c r="E14" s="12">
        <f>1/$A$1*[1]TimberSectorMinusCoreVPAExp!D$116</f>
        <v>0.18488143587893721</v>
      </c>
      <c r="F14" s="12">
        <f>1/$A$1*[1]TimberSectorMinusCoreVPAExp!E$116</f>
        <v>0.21015268764571532</v>
      </c>
      <c r="G14" s="12">
        <f>1/$A$1*[1]TimberSectorMinusCoreVPAExp!F$116</f>
        <v>0.25070723727298549</v>
      </c>
      <c r="H14" s="12">
        <f>1/$A$1*[1]TimberSectorMinusCoreVPAExp!G$116</f>
        <v>0.27771149326450717</v>
      </c>
      <c r="I14" s="12">
        <f>1/$A$1*[1]TimberSectorMinusCoreVPAExp!H$116</f>
        <v>0.30648410829999995</v>
      </c>
      <c r="J14" s="12">
        <f>1/$A$1*[1]TimberSectorMinusCoreVPAExp!I$116</f>
        <v>0.34200555165796676</v>
      </c>
      <c r="K14" s="12">
        <f>1/$A$1*[1]TimberSectorMinusCoreVPAExp!J$116</f>
        <v>0.35786115686158676</v>
      </c>
      <c r="L14" s="12">
        <f>1/$A$1*[1]TimberSectorMinusCoreVPAExp!K$116</f>
        <v>0.38348145782045484</v>
      </c>
      <c r="M14" s="12">
        <f>1/$A$1*[1]TimberSectorMinusCoreVPAExp!L$116</f>
        <v>0.4149931232429801</v>
      </c>
      <c r="N14" s="12">
        <f>1/$A$1*[1]TimberSectorMinusCoreVPAExp!M$116</f>
        <v>0.46620466136259886</v>
      </c>
      <c r="O14" s="12">
        <f>1/$A$1*[1]TimberSectorMinusCoreVPAExp!N$116</f>
        <v>0.5153436428999999</v>
      </c>
      <c r="P14" s="12">
        <f>1/$A$1*[1]TimberSectorMinusCoreVPAExp!O$116</f>
        <v>0.59844791251999996</v>
      </c>
      <c r="Q14" s="12">
        <f>1/$A$1*[1]TimberSectorMinusCoreVPAExp!P$116</f>
        <v>0.7161792491800002</v>
      </c>
      <c r="R14" s="12">
        <f>1/$A$1*[1]TimberSectorMinusCoreVPAExp!Q$116</f>
        <v>0.69067036492000011</v>
      </c>
      <c r="S14" s="12">
        <f>1/$A$1*[1]TimberSectorMinusCoreVPAExp!R$116</f>
        <v>0.70330665843999995</v>
      </c>
      <c r="T14" s="12">
        <f>1/$A$1*[1]TimberSectorMinusCoreVPAExp!S$116</f>
        <v>0.62988527289999996</v>
      </c>
      <c r="U14" s="12">
        <f>1/$A$1*[1]TimberSectorMinusCoreVPAExp!T$116</f>
        <v>0.7704332078599998</v>
      </c>
      <c r="V14" s="12">
        <f>1/$A$1*[1]TimberSectorMinusCoreVPAExp!U$116</f>
        <v>0</v>
      </c>
      <c r="W14" s="12">
        <f>1/$A$1*[1]TimberSectorMinusCoreVPAExp!V$116</f>
        <v>0</v>
      </c>
      <c r="X14" s="12">
        <f>1/$A$1*[1]TimberSectorMinusCoreVPAExp!W$116</f>
        <v>0</v>
      </c>
      <c r="Y14" s="12">
        <f>1/$A$1*[1]TimberSectorMinusCoreVPAExp!X$116</f>
        <v>0</v>
      </c>
      <c r="Z14" s="12">
        <f>1/$A$1*[1]TimberSectorMinusCoreVPAExp!Y$116</f>
        <v>0</v>
      </c>
      <c r="AA14" s="12">
        <f>1/$A$1*[1]TimberSectorMinusCoreVPAExp!Z$116</f>
        <v>0</v>
      </c>
      <c r="AB14" s="12">
        <f>1/$A$1*[1]TimberSectorMinusCoreVPAExp!AA$116</f>
        <v>0</v>
      </c>
      <c r="AC14" s="59"/>
      <c r="AD14" s="16">
        <f>1/1000*[1]TimberSectorMinusCoreVPAExp!AB$116</f>
        <v>6.0007999999999999E-2</v>
      </c>
      <c r="AE14" s="12">
        <f>1/1000*[1]TimberSectorMinusCoreVPAExp!AC$116</f>
        <v>7.6842822000000005E-2</v>
      </c>
      <c r="AF14" s="12">
        <f>1/1000*[1]TimberSectorMinusCoreVPAExp!AD$116</f>
        <v>9.2633747000000002E-2</v>
      </c>
      <c r="AG14" s="12">
        <f>1/1000*[1]TimberSectorMinusCoreVPAExp!AE$116</f>
        <v>0.11396660299999999</v>
      </c>
      <c r="AH14" s="12">
        <f>1/1000*[1]TimberSectorMinusCoreVPAExp!AF$116</f>
        <v>0.13907587499999996</v>
      </c>
      <c r="AI14" s="12">
        <f>1/1000*[1]TimberSectorMinusCoreVPAExp!AG$116</f>
        <v>0.16187075099999998</v>
      </c>
      <c r="AJ14" s="12">
        <f>1/1000*[1]TimberSectorMinusCoreVPAExp!AH$116</f>
        <v>0.20211433599999998</v>
      </c>
      <c r="AK14" s="12">
        <f>1/1000*[1]TimberSectorMinusCoreVPAExp!AI$116</f>
        <v>0.20768579399999998</v>
      </c>
      <c r="AL14" s="12">
        <f>1/1000*[1]TimberSectorMinusCoreVPAExp!AJ$116</f>
        <v>0.24347048899999998</v>
      </c>
      <c r="AM14" s="12">
        <f>1/1000*[1]TimberSectorMinusCoreVPAExp!AK$116</f>
        <v>0.25713361700000004</v>
      </c>
      <c r="AN14" s="12">
        <f>1/1000*[1]TimberSectorMinusCoreVPAExp!AL$116</f>
        <v>0.302416505</v>
      </c>
      <c r="AO14" s="12">
        <f>1/1000*[1]TimberSectorMinusCoreVPAExp!AM$116</f>
        <v>0.37079265400000005</v>
      </c>
      <c r="AP14" s="12">
        <f>1/1000*[1]TimberSectorMinusCoreVPAExp!AN$116</f>
        <v>0.40513733100000004</v>
      </c>
      <c r="AQ14" s="12">
        <f>1/1000*[1]TimberSectorMinusCoreVPAExp!AO$116</f>
        <v>0.45873879499999998</v>
      </c>
      <c r="AR14" s="12">
        <f>1/1000*[1]TimberSectorMinusCoreVPAExp!AP$116</f>
        <v>0.53152492200000001</v>
      </c>
      <c r="AS14" s="12">
        <f>1/1000*[1]TimberSectorMinusCoreVPAExp!AQ$116</f>
        <v>0.48873217499999999</v>
      </c>
      <c r="AT14" s="12">
        <f>1/1000*[1]TimberSectorMinusCoreVPAExp!AR$116</f>
        <v>0.53991470500000005</v>
      </c>
      <c r="AU14" s="12">
        <f>1/1000*[1]TimberSectorMinusCoreVPAExp!AS$116</f>
        <v>0.57460178699999997</v>
      </c>
      <c r="AV14" s="12">
        <f>1/1000*[1]TimberSectorMinusCoreVPAExp!AT$116</f>
        <v>0</v>
      </c>
      <c r="AW14" s="12">
        <f>1/1000*[1]TimberSectorMinusCoreVPAExp!AU$116</f>
        <v>0</v>
      </c>
      <c r="AX14" s="12">
        <f>1/1000*[1]TimberSectorMinusCoreVPAExp!AV$116</f>
        <v>0</v>
      </c>
      <c r="AY14" s="12">
        <f>1/1000*[1]TimberSectorMinusCoreVPAExp!AW$116</f>
        <v>0</v>
      </c>
      <c r="AZ14" s="12">
        <f>1/1000*[1]TimberSectorMinusCoreVPAExp!AX$116</f>
        <v>0</v>
      </c>
      <c r="BA14" s="12">
        <f>1/1000*[1]TimberSectorMinusCoreVPAExp!AY$116</f>
        <v>0</v>
      </c>
      <c r="BB14" s="12">
        <f>1/1000*[1]TimberSectorMinusCoreVPAExp!AZ$116</f>
        <v>0</v>
      </c>
      <c r="BC14" s="12">
        <f>1/1000*[1]TimberSectorMinusCoreVPAExp!BA$116</f>
        <v>0</v>
      </c>
      <c r="BD14" s="108"/>
    </row>
    <row r="15" spans="1:56">
      <c r="B15" s="115" t="s">
        <v>35</v>
      </c>
      <c r="C15" s="16">
        <f>1/$A$1*[1]TimberSectorMinusCoreVPAExp!B$206</f>
        <v>5.3336380999999995E-3</v>
      </c>
      <c r="D15" s="12">
        <f>1/$A$1*[1]TimberSectorMinusCoreVPAExp!C$206</f>
        <v>4.8547344999999992E-3</v>
      </c>
      <c r="E15" s="12">
        <f>1/$A$1*[1]TimberSectorMinusCoreVPAExp!D$206</f>
        <v>6.4535189599999997E-3</v>
      </c>
      <c r="F15" s="12">
        <f>1/$A$1*[1]TimberSectorMinusCoreVPAExp!E$206</f>
        <v>7.0347416999999995E-3</v>
      </c>
      <c r="G15" s="12">
        <f>1/$A$1*[1]TimberSectorMinusCoreVPAExp!F$206</f>
        <v>6.6469277000000002E-3</v>
      </c>
      <c r="H15" s="12">
        <f>1/$A$1*[1]TimberSectorMinusCoreVPAExp!G$206</f>
        <v>1.018168093463538E-2</v>
      </c>
      <c r="I15" s="12">
        <f>1/$A$1*[1]TimberSectorMinusCoreVPAExp!H$206</f>
        <v>1.0879442237847359E-2</v>
      </c>
      <c r="J15" s="12">
        <f>1/$A$1*[1]TimberSectorMinusCoreVPAExp!I$206</f>
        <v>9.8840631265664121E-3</v>
      </c>
      <c r="K15" s="12">
        <f>1/$A$1*[1]TimberSectorMinusCoreVPAExp!J$206</f>
        <v>7.3268154278664259E-3</v>
      </c>
      <c r="L15" s="12">
        <f>1/$A$1*[1]TimberSectorMinusCoreVPAExp!K$206</f>
        <v>1.0806601399999999E-2</v>
      </c>
      <c r="M15" s="12">
        <f>1/$A$1*[1]TimberSectorMinusCoreVPAExp!L$206</f>
        <v>9.5372490800000008E-3</v>
      </c>
      <c r="N15" s="12">
        <f>1/$A$1*[1]TimberSectorMinusCoreVPAExp!M$206</f>
        <v>1.2402394480000002E-2</v>
      </c>
      <c r="O15" s="12">
        <f>1/$A$1*[1]TimberSectorMinusCoreVPAExp!N$206</f>
        <v>8.887895939971073E-3</v>
      </c>
      <c r="P15" s="12">
        <f>1/$A$1*[1]TimberSectorMinusCoreVPAExp!O$206</f>
        <v>1.0836109480000009E-2</v>
      </c>
      <c r="Q15" s="12">
        <f>1/$A$1*[1]TimberSectorMinusCoreVPAExp!P$206</f>
        <v>1.1557577920000013E-2</v>
      </c>
      <c r="R15" s="12">
        <f>1/$A$1*[1]TimberSectorMinusCoreVPAExp!Q$206</f>
        <v>1.4455489940000017E-2</v>
      </c>
      <c r="S15" s="12">
        <f>1/$A$1*[1]TimberSectorMinusCoreVPAExp!R$206</f>
        <v>1.4235050453333342E-2</v>
      </c>
      <c r="T15" s="12">
        <f>1/$A$1*[1]TimberSectorMinusCoreVPAExp!S$206</f>
        <v>1.0633518700000004E-2</v>
      </c>
      <c r="U15" s="12">
        <f>1/$A$1*[1]TimberSectorMinusCoreVPAExp!T$206</f>
        <v>0</v>
      </c>
      <c r="V15" s="12">
        <f>1/$A$1*[1]TimberSectorMinusCoreVPAExp!U$206</f>
        <v>0</v>
      </c>
      <c r="W15" s="12">
        <f>1/$A$1*[1]TimberSectorMinusCoreVPAExp!V$206</f>
        <v>0</v>
      </c>
      <c r="X15" s="12">
        <f>1/$A$1*[1]TimberSectorMinusCoreVPAExp!W$206</f>
        <v>0</v>
      </c>
      <c r="Y15" s="12">
        <f>1/$A$1*[1]TimberSectorMinusCoreVPAExp!X$206</f>
        <v>0</v>
      </c>
      <c r="Z15" s="12">
        <f>1/$A$1*[1]TimberSectorMinusCoreVPAExp!Y$206</f>
        <v>0</v>
      </c>
      <c r="AA15" s="12">
        <f>1/$A$1*[1]TimberSectorMinusCoreVPAExp!Z$206</f>
        <v>0</v>
      </c>
      <c r="AB15" s="12">
        <f>1/$A$1*[1]TimberSectorMinusCoreVPAExp!AA$206</f>
        <v>0</v>
      </c>
      <c r="AC15" s="59"/>
      <c r="AD15" s="16">
        <f>1/1000*[1]TimberSectorMinusCoreVPAExp!AB$206</f>
        <v>3.016E-3</v>
      </c>
      <c r="AE15" s="12">
        <f>1/1000*[1]TimberSectorMinusCoreVPAExp!AC$206</f>
        <v>3.244004E-3</v>
      </c>
      <c r="AF15" s="12">
        <f>1/1000*[1]TimberSectorMinusCoreVPAExp!AD$206</f>
        <v>2.3217989999999998E-3</v>
      </c>
      <c r="AG15" s="12">
        <f>1/1000*[1]TimberSectorMinusCoreVPAExp!AE$206</f>
        <v>2.6246900000000003E-3</v>
      </c>
      <c r="AH15" s="12">
        <f>1/1000*[1]TimberSectorMinusCoreVPAExp!AF$206</f>
        <v>2.8398260000000002E-3</v>
      </c>
      <c r="AI15" s="12">
        <f>1/1000*[1]TimberSectorMinusCoreVPAExp!AG$206</f>
        <v>4.2107889999999995E-3</v>
      </c>
      <c r="AJ15" s="12">
        <f>1/1000*[1]TimberSectorMinusCoreVPAExp!AH$206</f>
        <v>6.0265709999999997E-3</v>
      </c>
      <c r="AK15" s="12">
        <f>1/1000*[1]TimberSectorMinusCoreVPAExp!AI$206</f>
        <v>5.4106639999999991E-3</v>
      </c>
      <c r="AL15" s="12">
        <f>1/1000*[1]TimberSectorMinusCoreVPAExp!AJ$206</f>
        <v>2.9831440000000005E-3</v>
      </c>
      <c r="AM15" s="12">
        <f>1/1000*[1]TimberSectorMinusCoreVPAExp!AK$206</f>
        <v>2.3411630000000003E-3</v>
      </c>
      <c r="AN15" s="12">
        <f>1/1000*[1]TimberSectorMinusCoreVPAExp!AL$206</f>
        <v>2.7205569999999997E-3</v>
      </c>
      <c r="AO15" s="12">
        <f>1/1000*[1]TimberSectorMinusCoreVPAExp!AM$206</f>
        <v>3.8766749999999987E-3</v>
      </c>
      <c r="AP15" s="12">
        <f>1/1000*[1]TimberSectorMinusCoreVPAExp!AN$206</f>
        <v>4.2274339999999995E-3</v>
      </c>
      <c r="AQ15" s="12">
        <f>1/1000*[1]TimberSectorMinusCoreVPAExp!AO$206</f>
        <v>5.2078360000000004E-3</v>
      </c>
      <c r="AR15" s="12">
        <f>1/1000*[1]TimberSectorMinusCoreVPAExp!AP$206</f>
        <v>1.1223697999999997E-2</v>
      </c>
      <c r="AS15" s="12">
        <f>1/1000*[1]TimberSectorMinusCoreVPAExp!AQ$206</f>
        <v>7.9764329999999998E-3</v>
      </c>
      <c r="AT15" s="12">
        <f>1/1000*[1]TimberSectorMinusCoreVPAExp!AR$206</f>
        <v>8.5330379999999997E-3</v>
      </c>
      <c r="AU15" s="12">
        <f>1/1000*[1]TimberSectorMinusCoreVPAExp!AS$206</f>
        <v>9.8106519999999996E-3</v>
      </c>
      <c r="AV15" s="12">
        <f>1/1000*[1]TimberSectorMinusCoreVPAExp!AT$206</f>
        <v>0</v>
      </c>
      <c r="AW15" s="12">
        <f>1/1000*[1]TimberSectorMinusCoreVPAExp!AU$206</f>
        <v>0</v>
      </c>
      <c r="AX15" s="12">
        <f>1/1000*[1]TimberSectorMinusCoreVPAExp!AV$206</f>
        <v>0</v>
      </c>
      <c r="AY15" s="12">
        <f>1/1000*[1]TimberSectorMinusCoreVPAExp!AW$206</f>
        <v>0</v>
      </c>
      <c r="AZ15" s="12">
        <f>1/1000*[1]TimberSectorMinusCoreVPAExp!AX$206</f>
        <v>0</v>
      </c>
      <c r="BA15" s="12">
        <f>1/1000*[1]TimberSectorMinusCoreVPAExp!AY$206</f>
        <v>0</v>
      </c>
      <c r="BB15" s="12">
        <f>1/1000*[1]TimberSectorMinusCoreVPAExp!AZ$206</f>
        <v>0</v>
      </c>
      <c r="BC15" s="12">
        <f>1/1000*[1]TimberSectorMinusCoreVPAExp!BA$206</f>
        <v>0</v>
      </c>
      <c r="BD15" s="108"/>
    </row>
    <row r="16" spans="1:56">
      <c r="B16" s="115" t="s">
        <v>37</v>
      </c>
      <c r="C16" s="16">
        <f>1/$A$1*[1]TimberSectorMinusCoreVPAExp!B$121</f>
        <v>3.3589393600000003E-2</v>
      </c>
      <c r="D16" s="12">
        <f>1/$A$1*[1]TimberSectorMinusCoreVPAExp!C$121</f>
        <v>4.7490260320796625E-2</v>
      </c>
      <c r="E16" s="12">
        <f>1/$A$1*[1]TimberSectorMinusCoreVPAExp!D$121</f>
        <v>6.255275809999998E-2</v>
      </c>
      <c r="F16" s="12">
        <f>1/$A$1*[1]TimberSectorMinusCoreVPAExp!E$121</f>
        <v>5.6155597344031742E-2</v>
      </c>
      <c r="G16" s="12">
        <f>1/$A$1*[1]TimberSectorMinusCoreVPAExp!F$121</f>
        <v>6.4325264639999991E-2</v>
      </c>
      <c r="H16" s="12">
        <f>1/$A$1*[1]TimberSectorMinusCoreVPAExp!G$121</f>
        <v>8.1368860259743048E-2</v>
      </c>
      <c r="I16" s="12">
        <f>1/$A$1*[1]TimberSectorMinusCoreVPAExp!H$121</f>
        <v>0.10002417809999999</v>
      </c>
      <c r="J16" s="12">
        <f>1/$A$1*[1]TimberSectorMinusCoreVPAExp!I$121</f>
        <v>0.11094271216000007</v>
      </c>
      <c r="K16" s="12">
        <f>1/$A$1*[1]TimberSectorMinusCoreVPAExp!J$121</f>
        <v>0.11307329285812143</v>
      </c>
      <c r="L16" s="12">
        <f>1/$A$1*[1]TimberSectorMinusCoreVPAExp!K$121</f>
        <v>9.6019672692259195E-2</v>
      </c>
      <c r="M16" s="12">
        <f>1/$A$1*[1]TimberSectorMinusCoreVPAExp!L$121</f>
        <v>0.10568383931334219</v>
      </c>
      <c r="N16" s="12">
        <f>1/$A$1*[1]TimberSectorMinusCoreVPAExp!M$121</f>
        <v>0.12068456291893337</v>
      </c>
      <c r="O16" s="12">
        <f>1/$A$1*[1]TimberSectorMinusCoreVPAExp!N$121</f>
        <v>0.19802265517999978</v>
      </c>
      <c r="P16" s="12">
        <f>1/$A$1*[1]TimberSectorMinusCoreVPAExp!O$121</f>
        <v>0.27360384547999994</v>
      </c>
      <c r="Q16" s="12">
        <f>1/$A$1*[1]TimberSectorMinusCoreVPAExp!P$121</f>
        <v>0.28877628891999996</v>
      </c>
      <c r="R16" s="12">
        <f>1/$A$1*[1]TimberSectorMinusCoreVPAExp!Q$121</f>
        <v>0.28906160682000004</v>
      </c>
      <c r="S16" s="12">
        <f>1/$A$1*[1]TimberSectorMinusCoreVPAExp!R$121</f>
        <v>0.36061358857999992</v>
      </c>
      <c r="T16" s="12">
        <f>1/$A$1*[1]TimberSectorMinusCoreVPAExp!S$121</f>
        <v>0.31448879058795676</v>
      </c>
      <c r="U16" s="12">
        <f>1/$A$1*[1]TimberSectorMinusCoreVPAExp!T$121</f>
        <v>0.38365878684000032</v>
      </c>
      <c r="V16" s="12">
        <f>1/$A$1*[1]TimberSectorMinusCoreVPAExp!U$121</f>
        <v>0</v>
      </c>
      <c r="W16" s="12">
        <f>1/$A$1*[1]TimberSectorMinusCoreVPAExp!V$121</f>
        <v>0</v>
      </c>
      <c r="X16" s="12">
        <f>1/$A$1*[1]TimberSectorMinusCoreVPAExp!W$121</f>
        <v>0</v>
      </c>
      <c r="Y16" s="12">
        <f>1/$A$1*[1]TimberSectorMinusCoreVPAExp!X$121</f>
        <v>0</v>
      </c>
      <c r="Z16" s="12">
        <f>1/$A$1*[1]TimberSectorMinusCoreVPAExp!Y$121</f>
        <v>0</v>
      </c>
      <c r="AA16" s="12">
        <f>1/$A$1*[1]TimberSectorMinusCoreVPAExp!Z$121</f>
        <v>0</v>
      </c>
      <c r="AB16" s="12">
        <f>1/$A$1*[1]TimberSectorMinusCoreVPAExp!AA$121</f>
        <v>0</v>
      </c>
      <c r="AC16" s="59"/>
      <c r="AD16" s="16">
        <f>1/1000*[1]TimberSectorMinusCoreVPAExp!AB$121</f>
        <v>1.4557E-2</v>
      </c>
      <c r="AE16" s="12">
        <f>1/1000*[1]TimberSectorMinusCoreVPAExp!AC$121</f>
        <v>1.6253877999999996E-2</v>
      </c>
      <c r="AF16" s="12">
        <f>1/1000*[1]TimberSectorMinusCoreVPAExp!AD$121</f>
        <v>2.3095238000000001E-2</v>
      </c>
      <c r="AG16" s="12">
        <f>1/1000*[1]TimberSectorMinusCoreVPAExp!AE$121</f>
        <v>2.2940186999999997E-2</v>
      </c>
      <c r="AH16" s="12">
        <f>1/1000*[1]TimberSectorMinusCoreVPAExp!AF$121</f>
        <v>3.0744782999999998E-2</v>
      </c>
      <c r="AI16" s="12">
        <f>1/1000*[1]TimberSectorMinusCoreVPAExp!AG$121</f>
        <v>4.4537760999999995E-2</v>
      </c>
      <c r="AJ16" s="12">
        <f>1/1000*[1]TimberSectorMinusCoreVPAExp!AH$121</f>
        <v>5.6972148E-2</v>
      </c>
      <c r="AK16" s="12">
        <f>1/1000*[1]TimberSectorMinusCoreVPAExp!AI$121</f>
        <v>6.6298801000000004E-2</v>
      </c>
      <c r="AL16" s="12">
        <f>1/1000*[1]TimberSectorMinusCoreVPAExp!AJ$121</f>
        <v>6.7059758999999997E-2</v>
      </c>
      <c r="AM16" s="12">
        <f>1/1000*[1]TimberSectorMinusCoreVPAExp!AK$121</f>
        <v>6.3236613000000011E-2</v>
      </c>
      <c r="AN16" s="12">
        <f>1/1000*[1]TimberSectorMinusCoreVPAExp!AL$121</f>
        <v>7.1835076000000012E-2</v>
      </c>
      <c r="AO16" s="12">
        <f>1/1000*[1]TimberSectorMinusCoreVPAExp!AM$121</f>
        <v>9.0233216000000005E-2</v>
      </c>
      <c r="AP16" s="12">
        <f>1/1000*[1]TimberSectorMinusCoreVPAExp!AN$121</f>
        <v>0.10273276799999999</v>
      </c>
      <c r="AQ16" s="12">
        <f>1/1000*[1]TimberSectorMinusCoreVPAExp!AO$121</f>
        <v>0.14184587699999998</v>
      </c>
      <c r="AR16" s="12">
        <f>1/1000*[1]TimberSectorMinusCoreVPAExp!AP$121</f>
        <v>0.18118612700000003</v>
      </c>
      <c r="AS16" s="12">
        <f>1/1000*[1]TimberSectorMinusCoreVPAExp!AQ$121</f>
        <v>0.19520117599999998</v>
      </c>
      <c r="AT16" s="12">
        <f>1/1000*[1]TimberSectorMinusCoreVPAExp!AR$121</f>
        <v>0.20802431500000002</v>
      </c>
      <c r="AU16" s="12">
        <f>1/1000*[1]TimberSectorMinusCoreVPAExp!AS$121</f>
        <v>0.22983380699999997</v>
      </c>
      <c r="AV16" s="12">
        <f>1/1000*[1]TimberSectorMinusCoreVPAExp!AT$121</f>
        <v>0</v>
      </c>
      <c r="AW16" s="12">
        <f>1/1000*[1]TimberSectorMinusCoreVPAExp!AU$121</f>
        <v>0</v>
      </c>
      <c r="AX16" s="12">
        <f>1/1000*[1]TimberSectorMinusCoreVPAExp!AV$121</f>
        <v>0</v>
      </c>
      <c r="AY16" s="12">
        <f>1/1000*[1]TimberSectorMinusCoreVPAExp!AW$121</f>
        <v>0</v>
      </c>
      <c r="AZ16" s="12">
        <f>1/1000*[1]TimberSectorMinusCoreVPAExp!AX$121</f>
        <v>0</v>
      </c>
      <c r="BA16" s="12">
        <f>1/1000*[1]TimberSectorMinusCoreVPAExp!AY$121</f>
        <v>0</v>
      </c>
      <c r="BB16" s="12">
        <f>1/1000*[1]TimberSectorMinusCoreVPAExp!AZ$121</f>
        <v>0</v>
      </c>
      <c r="BC16" s="12">
        <f>1/1000*[1]TimberSectorMinusCoreVPAExp!BA$121</f>
        <v>0</v>
      </c>
      <c r="BD16" s="108"/>
    </row>
    <row r="17" spans="2:56">
      <c r="B17" s="115" t="s">
        <v>30</v>
      </c>
      <c r="C17" s="16">
        <f>1/$A$1*[1]TimberSectorMinusCoreVPAExp!B$228</f>
        <v>8.0082057503063839E-2</v>
      </c>
      <c r="D17" s="12">
        <f>1/$A$1*[1]TimberSectorMinusCoreVPAExp!C$228</f>
        <v>7.1283059901285181E-2</v>
      </c>
      <c r="E17" s="12">
        <f>1/$A$1*[1]TimberSectorMinusCoreVPAExp!D$228</f>
        <v>9.4549053227551944E-2</v>
      </c>
      <c r="F17" s="12">
        <f>1/$A$1*[1]TimberSectorMinusCoreVPAExp!E$228</f>
        <v>8.8505972245154441E-2</v>
      </c>
      <c r="G17" s="12">
        <f>1/$A$1*[1]TimberSectorMinusCoreVPAExp!F$228</f>
        <v>0.170396578087574</v>
      </c>
      <c r="H17" s="12">
        <f>1/$A$1*[1]TimberSectorMinusCoreVPAExp!G$228</f>
        <v>0.15001033411999998</v>
      </c>
      <c r="I17" s="12">
        <f>1/$A$1*[1]TimberSectorMinusCoreVPAExp!H$228</f>
        <v>7.6506016999999996E-2</v>
      </c>
      <c r="J17" s="12">
        <f>1/$A$1*[1]TimberSectorMinusCoreVPAExp!I$228</f>
        <v>7.7302146580000008E-2</v>
      </c>
      <c r="K17" s="12">
        <f>1/$A$1*[1]TimberSectorMinusCoreVPAExp!J$228</f>
        <v>0.11297944618</v>
      </c>
      <c r="L17" s="12">
        <f>1/$A$1*[1]TimberSectorMinusCoreVPAExp!K$228</f>
        <v>9.9536450659999998E-2</v>
      </c>
      <c r="M17" s="12">
        <f>1/$A$1*[1]TimberSectorMinusCoreVPAExp!L$228</f>
        <v>0.10461449631999997</v>
      </c>
      <c r="N17" s="12">
        <f>1/$A$1*[1]TimberSectorMinusCoreVPAExp!M$228</f>
        <v>0.10685712881999992</v>
      </c>
      <c r="O17" s="12">
        <f>1/$A$1*[1]TimberSectorMinusCoreVPAExp!N$228</f>
        <v>9.0667842379999947E-2</v>
      </c>
      <c r="P17" s="12">
        <f>1/$A$1*[1]TimberSectorMinusCoreVPAExp!O$228</f>
        <v>0.10319370322855181</v>
      </c>
      <c r="Q17" s="12">
        <f>1/$A$1*[1]TimberSectorMinusCoreVPAExp!P$228</f>
        <v>9.1702945000000036E-2</v>
      </c>
      <c r="R17" s="12">
        <f>1/$A$1*[1]TimberSectorMinusCoreVPAExp!Q$228</f>
        <v>9.3906029260000051E-2</v>
      </c>
      <c r="S17" s="12">
        <f>1/$A$1*[1]TimberSectorMinusCoreVPAExp!R$228</f>
        <v>8.1183021919999987E-2</v>
      </c>
      <c r="T17" s="12">
        <f>1/$A$1*[1]TimberSectorMinusCoreVPAExp!S$228</f>
        <v>7.88460994389555E-2</v>
      </c>
      <c r="U17" s="12">
        <f>1/$A$1*[1]TimberSectorMinusCoreVPAExp!T$228</f>
        <v>0</v>
      </c>
      <c r="V17" s="12">
        <f>1/$A$1*[1]TimberSectorMinusCoreVPAExp!U$228</f>
        <v>0</v>
      </c>
      <c r="W17" s="12">
        <f>1/$A$1*[1]TimberSectorMinusCoreVPAExp!V$228</f>
        <v>0</v>
      </c>
      <c r="X17" s="12">
        <f>1/$A$1*[1]TimberSectorMinusCoreVPAExp!W$228</f>
        <v>0</v>
      </c>
      <c r="Y17" s="12">
        <f>1/$A$1*[1]TimberSectorMinusCoreVPAExp!X$228</f>
        <v>0</v>
      </c>
      <c r="Z17" s="12">
        <f>1/$A$1*[1]TimberSectorMinusCoreVPAExp!Y$228</f>
        <v>0</v>
      </c>
      <c r="AA17" s="12">
        <f>1/$A$1*[1]TimberSectorMinusCoreVPAExp!Z$228</f>
        <v>0</v>
      </c>
      <c r="AB17" s="12">
        <f>1/$A$1*[1]TimberSectorMinusCoreVPAExp!AA$228</f>
        <v>0</v>
      </c>
      <c r="AC17" s="59"/>
      <c r="AD17" s="16">
        <f>1/1000*[1]TimberSectorMinusCoreVPAExp!AB$228</f>
        <v>4.3686999999999997E-2</v>
      </c>
      <c r="AE17" s="12">
        <f>1/1000*[1]TimberSectorMinusCoreVPAExp!AC$228</f>
        <v>4.6569217000000003E-2</v>
      </c>
      <c r="AF17" s="12">
        <f>1/1000*[1]TimberSectorMinusCoreVPAExp!AD$228</f>
        <v>4.4230094000000005E-2</v>
      </c>
      <c r="AG17" s="12">
        <f>1/1000*[1]TimberSectorMinusCoreVPAExp!AE$228</f>
        <v>4.0585594000000003E-2</v>
      </c>
      <c r="AH17" s="12">
        <f>1/1000*[1]TimberSectorMinusCoreVPAExp!AF$228</f>
        <v>4.7659739999999999E-2</v>
      </c>
      <c r="AI17" s="12">
        <f>1/1000*[1]TimberSectorMinusCoreVPAExp!AG$228</f>
        <v>2.5939455000000004E-2</v>
      </c>
      <c r="AJ17" s="12">
        <f>1/1000*[1]TimberSectorMinusCoreVPAExp!AH$228</f>
        <v>2.4843426999999998E-2</v>
      </c>
      <c r="AK17" s="12">
        <f>1/1000*[1]TimberSectorMinusCoreVPAExp!AI$228</f>
        <v>2.6257615000000005E-2</v>
      </c>
      <c r="AL17" s="12">
        <f>1/1000*[1]TimberSectorMinusCoreVPAExp!AJ$228</f>
        <v>2.5459769999999996E-2</v>
      </c>
      <c r="AM17" s="12">
        <f>1/1000*[1]TimberSectorMinusCoreVPAExp!AK$228</f>
        <v>2.5189094000000002E-2</v>
      </c>
      <c r="AN17" s="12">
        <f>1/1000*[1]TimberSectorMinusCoreVPAExp!AL$228</f>
        <v>2.7918466999999999E-2</v>
      </c>
      <c r="AO17" s="12">
        <f>1/1000*[1]TimberSectorMinusCoreVPAExp!AM$228</f>
        <v>2.9445636999999997E-2</v>
      </c>
      <c r="AP17" s="12">
        <f>1/1000*[1]TimberSectorMinusCoreVPAExp!AN$228</f>
        <v>3.5705453000000005E-2</v>
      </c>
      <c r="AQ17" s="12">
        <f>1/1000*[1]TimberSectorMinusCoreVPAExp!AO$228</f>
        <v>4.6018343000000003E-2</v>
      </c>
      <c r="AR17" s="12">
        <f>1/1000*[1]TimberSectorMinusCoreVPAExp!AP$228</f>
        <v>4.3697590999999987E-2</v>
      </c>
      <c r="AS17" s="12">
        <f>1/1000*[1]TimberSectorMinusCoreVPAExp!AQ$228</f>
        <v>4.2025936999999999E-2</v>
      </c>
      <c r="AT17" s="12">
        <f>1/1000*[1]TimberSectorMinusCoreVPAExp!AR$228</f>
        <v>4.001768800000001E-2</v>
      </c>
      <c r="AU17" s="12">
        <f>1/1000*[1]TimberSectorMinusCoreVPAExp!AS$228</f>
        <v>3.5799707E-2</v>
      </c>
      <c r="AV17" s="12">
        <f>1/1000*[1]TimberSectorMinusCoreVPAExp!AT$228</f>
        <v>0</v>
      </c>
      <c r="AW17" s="12">
        <f>1/1000*[1]TimberSectorMinusCoreVPAExp!AU$228</f>
        <v>0</v>
      </c>
      <c r="AX17" s="12">
        <f>1/1000*[1]TimberSectorMinusCoreVPAExp!AV$228</f>
        <v>0</v>
      </c>
      <c r="AY17" s="12">
        <f>1/1000*[1]TimberSectorMinusCoreVPAExp!AW$228</f>
        <v>0</v>
      </c>
      <c r="AZ17" s="12">
        <f>1/1000*[1]TimberSectorMinusCoreVPAExp!AX$228</f>
        <v>0</v>
      </c>
      <c r="BA17" s="12">
        <f>1/1000*[1]TimberSectorMinusCoreVPAExp!AY$228</f>
        <v>0</v>
      </c>
      <c r="BB17" s="12">
        <f>1/1000*[1]TimberSectorMinusCoreVPAExp!AZ$228</f>
        <v>0</v>
      </c>
      <c r="BC17" s="12">
        <f>1/1000*[1]TimberSectorMinusCoreVPAExp!BA$228</f>
        <v>0</v>
      </c>
      <c r="BD17" s="108"/>
    </row>
    <row r="18" spans="2:56">
      <c r="B18" s="116" t="s">
        <v>20</v>
      </c>
      <c r="C18" s="117">
        <f t="shared" ref="C18:AB18" si="2">SUM(C12:C12)-SUM(C13:C17)</f>
        <v>1.8697243475552017E-2</v>
      </c>
      <c r="D18" s="45">
        <f t="shared" si="2"/>
        <v>2.1895932491628634E-2</v>
      </c>
      <c r="E18" s="45">
        <f t="shared" si="2"/>
        <v>3.0610450076185791E-2</v>
      </c>
      <c r="F18" s="45">
        <f t="shared" si="2"/>
        <v>2.1129874910266466E-2</v>
      </c>
      <c r="G18" s="45">
        <f t="shared" si="2"/>
        <v>2.1441233265275694E-2</v>
      </c>
      <c r="H18" s="45">
        <f t="shared" si="2"/>
        <v>2.1244967828193517E-2</v>
      </c>
      <c r="I18" s="45">
        <f t="shared" si="2"/>
        <v>2.4608158821812554E-2</v>
      </c>
      <c r="J18" s="45">
        <f t="shared" si="2"/>
        <v>3.6494766793388034E-2</v>
      </c>
      <c r="K18" s="45">
        <f t="shared" si="2"/>
        <v>2.513063394527959E-2</v>
      </c>
      <c r="L18" s="45">
        <f t="shared" si="2"/>
        <v>3.5393560560030068E-2</v>
      </c>
      <c r="M18" s="45">
        <f t="shared" si="2"/>
        <v>3.3710294621516756E-2</v>
      </c>
      <c r="N18" s="45">
        <f t="shared" si="2"/>
        <v>3.0251073156504549E-2</v>
      </c>
      <c r="O18" s="45">
        <f t="shared" si="2"/>
        <v>4.8062333590075612E-2</v>
      </c>
      <c r="P18" s="45">
        <f t="shared" si="2"/>
        <v>6.1279013469479171E-2</v>
      </c>
      <c r="Q18" s="13">
        <f t="shared" si="2"/>
        <v>8.8567652203217273E-2</v>
      </c>
      <c r="R18" s="13">
        <f t="shared" si="2"/>
        <v>8.8270658403470037E-2</v>
      </c>
      <c r="S18" s="13">
        <f t="shared" si="2"/>
        <v>0.12194382846559138</v>
      </c>
      <c r="T18" s="13">
        <f t="shared" si="2"/>
        <v>0.10448198900628269</v>
      </c>
      <c r="U18" s="13">
        <f t="shared" si="2"/>
        <v>5.8024251456399334E-2</v>
      </c>
      <c r="V18" s="13">
        <f t="shared" si="2"/>
        <v>0</v>
      </c>
      <c r="W18" s="13">
        <f t="shared" si="2"/>
        <v>0</v>
      </c>
      <c r="X18" s="13">
        <f t="shared" si="2"/>
        <v>0</v>
      </c>
      <c r="Y18" s="13">
        <f t="shared" si="2"/>
        <v>0</v>
      </c>
      <c r="Z18" s="13">
        <f t="shared" si="2"/>
        <v>0</v>
      </c>
      <c r="AA18" s="13">
        <f t="shared" si="2"/>
        <v>0</v>
      </c>
      <c r="AB18" s="13">
        <f t="shared" si="2"/>
        <v>0</v>
      </c>
      <c r="AC18" s="59"/>
      <c r="AD18" s="17">
        <f t="shared" ref="AD18:BC18" si="3">SUM(AD12:AD12)-SUM(AD13:AD17)</f>
        <v>3.4700000000000009E-3</v>
      </c>
      <c r="AE18" s="13">
        <f t="shared" si="3"/>
        <v>4.9767669999999931E-3</v>
      </c>
      <c r="AF18" s="13">
        <f t="shared" si="3"/>
        <v>1.2029398999999996E-2</v>
      </c>
      <c r="AG18" s="13">
        <f t="shared" si="3"/>
        <v>5.9149760000000162E-3</v>
      </c>
      <c r="AH18" s="13">
        <f t="shared" si="3"/>
        <v>1.0538471000000021E-2</v>
      </c>
      <c r="AI18" s="13">
        <f t="shared" si="3"/>
        <v>5.4906860000000779E-3</v>
      </c>
      <c r="AJ18" s="13">
        <f t="shared" si="3"/>
        <v>1.2056149000000016E-2</v>
      </c>
      <c r="AK18" s="13">
        <f t="shared" si="3"/>
        <v>1.436543400000001E-2</v>
      </c>
      <c r="AL18" s="13">
        <f t="shared" si="3"/>
        <v>1.4672902999999959E-2</v>
      </c>
      <c r="AM18" s="13">
        <f t="shared" si="3"/>
        <v>1.5018284999999854E-2</v>
      </c>
      <c r="AN18" s="13">
        <f t="shared" si="3"/>
        <v>1.9498408000000023E-2</v>
      </c>
      <c r="AO18" s="13">
        <f t="shared" si="3"/>
        <v>2.1257122999999822E-2</v>
      </c>
      <c r="AP18" s="13">
        <f t="shared" si="3"/>
        <v>2.2427374999999805E-2</v>
      </c>
      <c r="AQ18" s="13">
        <f t="shared" si="3"/>
        <v>3.4275868000000043E-2</v>
      </c>
      <c r="AR18" s="13">
        <f t="shared" si="3"/>
        <v>4.0333348999999963E-2</v>
      </c>
      <c r="AS18" s="13">
        <f t="shared" si="3"/>
        <v>3.8698527999999954E-2</v>
      </c>
      <c r="AT18" s="13">
        <f t="shared" si="3"/>
        <v>4.9172333000000013E-2</v>
      </c>
      <c r="AU18" s="13">
        <f t="shared" si="3"/>
        <v>4.1890131999999802E-2</v>
      </c>
      <c r="AV18" s="13">
        <f t="shared" si="3"/>
        <v>0</v>
      </c>
      <c r="AW18" s="13">
        <f t="shared" si="3"/>
        <v>0</v>
      </c>
      <c r="AX18" s="13">
        <f t="shared" si="3"/>
        <v>0</v>
      </c>
      <c r="AY18" s="13">
        <f t="shared" si="3"/>
        <v>0</v>
      </c>
      <c r="AZ18" s="13">
        <f t="shared" si="3"/>
        <v>0</v>
      </c>
      <c r="BA18" s="13">
        <f t="shared" si="3"/>
        <v>0</v>
      </c>
      <c r="BB18" s="13">
        <f t="shared" si="3"/>
        <v>0</v>
      </c>
      <c r="BC18" s="13">
        <f t="shared" si="3"/>
        <v>0</v>
      </c>
      <c r="BD18" s="108"/>
    </row>
    <row r="19" spans="2:56" ht="17.149999999999999" customHeight="1">
      <c r="B19" s="120" t="s">
        <v>219</v>
      </c>
      <c r="C19" s="92">
        <f>1/$A$1*[1]TimberSectorMinusCoreVPAExp!B$264</f>
        <v>0.20660814110535253</v>
      </c>
      <c r="D19" s="49">
        <f>1/$A$1*[1]TimberSectorMinusCoreVPAExp!C$264</f>
        <v>0.19576110521814907</v>
      </c>
      <c r="E19" s="49">
        <f>1/$A$1*[1]TimberSectorMinusCoreVPAExp!D$264</f>
        <v>0.25106955458797142</v>
      </c>
      <c r="F19" s="49">
        <f>1/$A$1*[1]TimberSectorMinusCoreVPAExp!E$264</f>
        <v>0.38477020666223261</v>
      </c>
      <c r="G19" s="49">
        <f>1/$A$1*[1]TimberSectorMinusCoreVPAExp!F$264</f>
        <v>0.57424172964550091</v>
      </c>
      <c r="H19" s="49">
        <f>1/$A$1*[1]TimberSectorMinusCoreVPAExp!G$264</f>
        <v>0.6268843895682793</v>
      </c>
      <c r="I19" s="49">
        <f>1/$A$1*[1]TimberSectorMinusCoreVPAExp!H$264</f>
        <v>0.68313954488258699</v>
      </c>
      <c r="J19" s="49">
        <f>1/$A$1*[1]TimberSectorMinusCoreVPAExp!I$264</f>
        <v>0.82056454491455622</v>
      </c>
      <c r="K19" s="49">
        <f>1/$A$1*[1]TimberSectorMinusCoreVPAExp!J$264</f>
        <v>0.86896305055903977</v>
      </c>
      <c r="L19" s="49">
        <f>1/$A$1*[1]TimberSectorMinusCoreVPAExp!K$264</f>
        <v>0.64554151697072415</v>
      </c>
      <c r="M19" s="49">
        <f>1/$A$1*[1]TimberSectorMinusCoreVPAExp!L$264</f>
        <v>0.70920203250421354</v>
      </c>
      <c r="N19" s="49">
        <f>1/$A$1*[1]TimberSectorMinusCoreVPAExp!M$264</f>
        <v>0.68214317230597921</v>
      </c>
      <c r="O19" s="49">
        <f>1/$A$1*[1]TimberSectorMinusCoreVPAExp!N$264</f>
        <v>0.71225933402235464</v>
      </c>
      <c r="P19" s="49">
        <f>1/$A$1*[1]TimberSectorMinusCoreVPAExp!O$264</f>
        <v>0.66155568529080599</v>
      </c>
      <c r="Q19" s="49">
        <f>1/$A$1*[1]TimberSectorMinusCoreVPAExp!P$264</f>
        <v>0.72486352927058118</v>
      </c>
      <c r="R19" s="49">
        <f>1/$A$1*[1]TimberSectorMinusCoreVPAExp!Q$264</f>
        <v>0.73140590967158281</v>
      </c>
      <c r="S19" s="49">
        <f>1/$A$1*[1]TimberSectorMinusCoreVPAExp!R$264</f>
        <v>0.74088226883966324</v>
      </c>
      <c r="T19" s="49">
        <f>1/$A$1*[1]TimberSectorMinusCoreVPAExp!S$264</f>
        <v>0.75414622565484857</v>
      </c>
      <c r="U19" s="49">
        <f>1/$A$1*[1]TimberSectorMinusCoreVPAExp!T$264</f>
        <v>1.178510589685315E-2</v>
      </c>
      <c r="V19" s="49">
        <f>1/$A$1*[1]TimberSectorMinusCoreVPAExp!U$264</f>
        <v>1.178510589685315E-2</v>
      </c>
      <c r="W19" s="49">
        <f>1/$A$1*[1]TimberSectorMinusCoreVPAExp!V$264</f>
        <v>1.178510589685315E-2</v>
      </c>
      <c r="X19" s="49">
        <f>1/$A$1*[1]TimberSectorMinusCoreVPAExp!W$264</f>
        <v>1.178510589685315E-2</v>
      </c>
      <c r="Y19" s="49">
        <f>1/$A$1*[1]TimberSectorMinusCoreVPAExp!X$264</f>
        <v>1.178510589685315E-2</v>
      </c>
      <c r="Z19" s="49">
        <f>1/$A$1*[1]TimberSectorMinusCoreVPAExp!Y$264</f>
        <v>1.178510589685315E-2</v>
      </c>
      <c r="AA19" s="49">
        <f>1/$A$1*[1]TimberSectorMinusCoreVPAExp!Z$264</f>
        <v>1.178510589685315E-2</v>
      </c>
      <c r="AB19" s="49">
        <f>1/$A$1*[1]TimberSectorMinusCoreVPAExp!AA$264</f>
        <v>1.178510589685315E-2</v>
      </c>
      <c r="AC19" s="91"/>
      <c r="AD19" s="92">
        <f>1/1000*[1]TimberSectorMinusCoreVPAExp!AB$264</f>
        <v>8.8131000000000001E-2</v>
      </c>
      <c r="AE19" s="49">
        <f>1/1000*[1]TimberSectorMinusCoreVPAExp!AC$264</f>
        <v>9.2413070999999999E-2</v>
      </c>
      <c r="AF19" s="49">
        <f>1/1000*[1]TimberSectorMinusCoreVPAExp!AD$264</f>
        <v>0.10060085899999999</v>
      </c>
      <c r="AG19" s="49">
        <f>1/1000*[1]TimberSectorMinusCoreVPAExp!AE$264</f>
        <v>0.19928867300000003</v>
      </c>
      <c r="AH19" s="49">
        <f>1/1000*[1]TimberSectorMinusCoreVPAExp!AF$264</f>
        <v>0.35473166399999989</v>
      </c>
      <c r="AI19" s="49">
        <f>1/1000*[1]TimberSectorMinusCoreVPAExp!AG$264</f>
        <v>0.41368818300000004</v>
      </c>
      <c r="AJ19" s="49">
        <f>1/1000*[1]TimberSectorMinusCoreVPAExp!AH$264</f>
        <v>0.47700398299999996</v>
      </c>
      <c r="AK19" s="49">
        <f>1/1000*[1]TimberSectorMinusCoreVPAExp!AI$264</f>
        <v>0.58757877600000008</v>
      </c>
      <c r="AL19" s="49">
        <f>1/1000*[1]TimberSectorMinusCoreVPAExp!AJ$264</f>
        <v>0.70349597599999991</v>
      </c>
      <c r="AM19" s="49">
        <f>1/1000*[1]TimberSectorMinusCoreVPAExp!AK$264</f>
        <v>0.55652916400000008</v>
      </c>
      <c r="AN19" s="49">
        <f>1/1000*[1]TimberSectorMinusCoreVPAExp!AL$264</f>
        <v>0.62368131700000018</v>
      </c>
      <c r="AO19" s="49">
        <f>1/1000*[1]TimberSectorMinusCoreVPAExp!AM$264</f>
        <v>0.58830065499999995</v>
      </c>
      <c r="AP19" s="49">
        <f>1/1000*[1]TimberSectorMinusCoreVPAExp!AN$264</f>
        <v>0.61478027699999982</v>
      </c>
      <c r="AQ19" s="49">
        <f>1/1000*[1]TimberSectorMinusCoreVPAExp!AO$264</f>
        <v>0.59732804200000011</v>
      </c>
      <c r="AR19" s="49">
        <f>1/1000*[1]TimberSectorMinusCoreVPAExp!AP$264</f>
        <v>0.70358754300000004</v>
      </c>
      <c r="AS19" s="49">
        <f>1/1000*[1]TimberSectorMinusCoreVPAExp!AQ$264</f>
        <v>0.72638528699999982</v>
      </c>
      <c r="AT19" s="49">
        <f>1/1000*[1]TimberSectorMinusCoreVPAExp!AR$264</f>
        <v>0.72696501599999985</v>
      </c>
      <c r="AU19" s="49">
        <f>1/1000*[1]TimberSectorMinusCoreVPAExp!AS$264</f>
        <v>0.74472212999999987</v>
      </c>
      <c r="AV19" s="49">
        <f>1/1000*[1]TimberSectorMinusCoreVPAExp!AT$264</f>
        <v>0</v>
      </c>
      <c r="AW19" s="49">
        <f>1/1000*[1]TimberSectorMinusCoreVPAExp!AU$264</f>
        <v>0</v>
      </c>
      <c r="AX19" s="49">
        <f>1/1000*[1]TimberSectorMinusCoreVPAExp!AV$264</f>
        <v>0</v>
      </c>
      <c r="AY19" s="49">
        <f>1/1000*[1]TimberSectorMinusCoreVPAExp!AW$264</f>
        <v>0</v>
      </c>
      <c r="AZ19" s="49">
        <f>1/1000*[1]TimberSectorMinusCoreVPAExp!AX$264</f>
        <v>0</v>
      </c>
      <c r="BA19" s="49">
        <f>1/1000*[1]TimberSectorMinusCoreVPAExp!AY$264</f>
        <v>0</v>
      </c>
      <c r="BB19" s="49">
        <f>1/1000*[1]TimberSectorMinusCoreVPAExp!AZ$264</f>
        <v>0</v>
      </c>
      <c r="BC19" s="49">
        <f>1/1000*[1]TimberSectorMinusCoreVPAExp!BA$264</f>
        <v>0</v>
      </c>
      <c r="BD19" s="108"/>
    </row>
    <row r="20" spans="2:56" ht="17.149999999999999" customHeight="1">
      <c r="B20" s="114" t="s">
        <v>85</v>
      </c>
      <c r="C20" s="64">
        <f t="shared" ref="C20:AB20" si="4">C5-SUM(C6,C7,C11,C12,C19)</f>
        <v>4.5894442962754911E-2</v>
      </c>
      <c r="D20" s="14">
        <f t="shared" si="4"/>
        <v>6.6188715778092155E-2</v>
      </c>
      <c r="E20" s="14">
        <f t="shared" si="4"/>
        <v>6.7507825197385629E-2</v>
      </c>
      <c r="F20" s="14">
        <f t="shared" si="4"/>
        <v>8.0775107530790535E-2</v>
      </c>
      <c r="G20" s="14">
        <f t="shared" si="4"/>
        <v>9.3751695444336258E-2</v>
      </c>
      <c r="H20" s="14">
        <f t="shared" si="4"/>
        <v>0.11615066995195278</v>
      </c>
      <c r="I20" s="14">
        <f t="shared" si="4"/>
        <v>0.13201032879485242</v>
      </c>
      <c r="J20" s="14">
        <f t="shared" si="4"/>
        <v>0.14942789823293579</v>
      </c>
      <c r="K20" s="14">
        <f t="shared" si="4"/>
        <v>0.15243757091049392</v>
      </c>
      <c r="L20" s="14">
        <f t="shared" si="4"/>
        <v>0.13271112773557281</v>
      </c>
      <c r="M20" s="14">
        <f t="shared" si="4"/>
        <v>0.18314749709464273</v>
      </c>
      <c r="N20" s="14">
        <f t="shared" si="4"/>
        <v>0.26201747331232639</v>
      </c>
      <c r="O20" s="14">
        <f t="shared" si="4"/>
        <v>0.33555753681688838</v>
      </c>
      <c r="P20" s="14">
        <f t="shared" si="4"/>
        <v>0.40677860551823297</v>
      </c>
      <c r="Q20" s="14">
        <f t="shared" si="4"/>
        <v>0.49781661188534265</v>
      </c>
      <c r="R20" s="14">
        <f t="shared" si="4"/>
        <v>0.43561478944678456</v>
      </c>
      <c r="S20" s="14">
        <f t="shared" si="4"/>
        <v>0.51358733021777425</v>
      </c>
      <c r="T20" s="14">
        <f t="shared" si="4"/>
        <v>0.67636802270745111</v>
      </c>
      <c r="U20" s="14">
        <f t="shared" si="4"/>
        <v>3.853987940000092E-2</v>
      </c>
      <c r="V20" s="14">
        <f t="shared" si="4"/>
        <v>0</v>
      </c>
      <c r="W20" s="14">
        <f t="shared" si="4"/>
        <v>0</v>
      </c>
      <c r="X20" s="14">
        <f t="shared" si="4"/>
        <v>0</v>
      </c>
      <c r="Y20" s="14">
        <f t="shared" si="4"/>
        <v>0</v>
      </c>
      <c r="Z20" s="14">
        <f t="shared" si="4"/>
        <v>0</v>
      </c>
      <c r="AA20" s="14">
        <f t="shared" si="4"/>
        <v>0</v>
      </c>
      <c r="AB20" s="14">
        <f t="shared" si="4"/>
        <v>0</v>
      </c>
      <c r="AC20" s="61"/>
      <c r="AD20" s="64">
        <f t="shared" ref="AD20:BC20" si="5">AD5-SUM(AD6,AD7,AD11,AD12,AD19)</f>
        <v>1.026399999999994E-2</v>
      </c>
      <c r="AE20" s="14">
        <f t="shared" si="5"/>
        <v>1.808516599999993E-2</v>
      </c>
      <c r="AF20" s="14">
        <f t="shared" si="5"/>
        <v>2.4834169000000073E-2</v>
      </c>
      <c r="AG20" s="14">
        <f t="shared" si="5"/>
        <v>3.8313577999999793E-2</v>
      </c>
      <c r="AH20" s="14">
        <f t="shared" si="5"/>
        <v>6.4149462000000157E-2</v>
      </c>
      <c r="AI20" s="14">
        <f t="shared" si="5"/>
        <v>7.8570935999999536E-2</v>
      </c>
      <c r="AJ20" s="14">
        <f t="shared" si="5"/>
        <v>9.7394511000000294E-2</v>
      </c>
      <c r="AK20" s="14">
        <f t="shared" si="5"/>
        <v>0.12247828200000033</v>
      </c>
      <c r="AL20" s="14">
        <f t="shared" si="5"/>
        <v>0.13430292100000063</v>
      </c>
      <c r="AM20" s="14">
        <f t="shared" si="5"/>
        <v>0.12197077300000037</v>
      </c>
      <c r="AN20" s="14">
        <f t="shared" si="5"/>
        <v>0.15735732999999952</v>
      </c>
      <c r="AO20" s="14">
        <f t="shared" si="5"/>
        <v>0.19445122200000098</v>
      </c>
      <c r="AP20" s="14">
        <f t="shared" si="5"/>
        <v>0.22744451400000054</v>
      </c>
      <c r="AQ20" s="14">
        <f t="shared" si="5"/>
        <v>0.25768458800000005</v>
      </c>
      <c r="AR20" s="14">
        <f t="shared" si="5"/>
        <v>0.3383863250000001</v>
      </c>
      <c r="AS20" s="14">
        <f t="shared" si="5"/>
        <v>0.27237704699999954</v>
      </c>
      <c r="AT20" s="14">
        <f t="shared" si="5"/>
        <v>0.30598670500000047</v>
      </c>
      <c r="AU20" s="14">
        <f t="shared" si="5"/>
        <v>0.36691445300000058</v>
      </c>
      <c r="AV20" s="14">
        <f t="shared" si="5"/>
        <v>0</v>
      </c>
      <c r="AW20" s="14">
        <f t="shared" si="5"/>
        <v>0</v>
      </c>
      <c r="AX20" s="14">
        <f t="shared" si="5"/>
        <v>0</v>
      </c>
      <c r="AY20" s="14">
        <f t="shared" si="5"/>
        <v>0</v>
      </c>
      <c r="AZ20" s="14">
        <f t="shared" si="5"/>
        <v>0</v>
      </c>
      <c r="BA20" s="14">
        <f t="shared" si="5"/>
        <v>0</v>
      </c>
      <c r="BB20" s="14">
        <f t="shared" si="5"/>
        <v>0</v>
      </c>
      <c r="BC20" s="14">
        <f t="shared" si="5"/>
        <v>0</v>
      </c>
      <c r="BD20" s="108"/>
    </row>
    <row r="21" spans="2:56">
      <c r="B21" s="115" t="s">
        <v>25</v>
      </c>
      <c r="C21" s="16">
        <f>1/$A$1*[1]TimberSectorMinusCoreVPAExp!B$15</f>
        <v>1.7109633011764706E-2</v>
      </c>
      <c r="D21" s="12">
        <f>1/$A$1*[1]TimberSectorMinusCoreVPAExp!C$15</f>
        <v>1.4755367722319347E-2</v>
      </c>
      <c r="E21" s="12">
        <f>1/$A$1*[1]TimberSectorMinusCoreVPAExp!D$15</f>
        <v>2.4496231776987717E-2</v>
      </c>
      <c r="F21" s="12">
        <f>1/$A$1*[1]TimberSectorMinusCoreVPAExp!E$15</f>
        <v>3.8843862747003972E-2</v>
      </c>
      <c r="G21" s="12">
        <f>1/$A$1*[1]TimberSectorMinusCoreVPAExp!F$15</f>
        <v>3.9456729059999994E-2</v>
      </c>
      <c r="H21" s="12">
        <f>1/$A$1*[1]TimberSectorMinusCoreVPAExp!G$15</f>
        <v>4.5676474899999993E-2</v>
      </c>
      <c r="I21" s="12">
        <f>1/$A$1*[1]TimberSectorMinusCoreVPAExp!H$15</f>
        <v>5.3199856359999992E-2</v>
      </c>
      <c r="J21" s="12">
        <f>1/$A$1*[1]TimberSectorMinusCoreVPAExp!I$15</f>
        <v>5.9331024867350424E-2</v>
      </c>
      <c r="K21" s="12">
        <f>1/$A$1*[1]TimberSectorMinusCoreVPAExp!J$15</f>
        <v>6.7121128899999993E-2</v>
      </c>
      <c r="L21" s="12">
        <f>1/$A$1*[1]TimberSectorMinusCoreVPAExp!K$15</f>
        <v>5.3300891699999998E-2</v>
      </c>
      <c r="M21" s="12">
        <f>1/$A$1*[1]TimberSectorMinusCoreVPAExp!L$15</f>
        <v>7.1803886274070042E-2</v>
      </c>
      <c r="N21" s="12">
        <f>1/$A$1*[1]TimberSectorMinusCoreVPAExp!M$15</f>
        <v>0.13448216644179334</v>
      </c>
      <c r="O21" s="12">
        <f>1/$A$1*[1]TimberSectorMinusCoreVPAExp!N$15</f>
        <v>0.14054721043999999</v>
      </c>
      <c r="P21" s="12">
        <f>1/$A$1*[1]TimberSectorMinusCoreVPAExp!O$15</f>
        <v>0.14642087753999999</v>
      </c>
      <c r="Q21" s="12">
        <f>1/$A$1*[1]TimberSectorMinusCoreVPAExp!P$15</f>
        <v>0.18022976962311871</v>
      </c>
      <c r="R21" s="12">
        <f>1/$A$1*[1]TimberSectorMinusCoreVPAExp!Q$15</f>
        <v>0.18195051181999999</v>
      </c>
      <c r="S21" s="12">
        <f>1/$A$1*[1]TimberSectorMinusCoreVPAExp!R$15</f>
        <v>0.199294202292739</v>
      </c>
      <c r="T21" s="12">
        <f>1/$A$1*[1]TimberSectorMinusCoreVPAExp!S$15</f>
        <v>0.2170354162069123</v>
      </c>
      <c r="U21" s="12">
        <f>1/$A$1*[1]TimberSectorMinusCoreVPAExp!T$15</f>
        <v>0</v>
      </c>
      <c r="V21" s="12">
        <f>1/$A$1*[1]TimberSectorMinusCoreVPAExp!U$15</f>
        <v>0</v>
      </c>
      <c r="W21" s="12">
        <f>1/$A$1*[1]TimberSectorMinusCoreVPAExp!V$15</f>
        <v>0</v>
      </c>
      <c r="X21" s="12">
        <f>1/$A$1*[1]TimberSectorMinusCoreVPAExp!W$15</f>
        <v>0</v>
      </c>
      <c r="Y21" s="12">
        <f>1/$A$1*[1]TimberSectorMinusCoreVPAExp!X$15</f>
        <v>0</v>
      </c>
      <c r="Z21" s="12">
        <f>1/$A$1*[1]TimberSectorMinusCoreVPAExp!Y$15</f>
        <v>0</v>
      </c>
      <c r="AA21" s="12">
        <f>1/$A$1*[1]TimberSectorMinusCoreVPAExp!Z$15</f>
        <v>0</v>
      </c>
      <c r="AB21" s="12">
        <f>1/$A$1*[1]TimberSectorMinusCoreVPAExp!AA$15</f>
        <v>0</v>
      </c>
      <c r="AC21" s="61"/>
      <c r="AD21" s="16">
        <f>1/1000*[1]TimberSectorMinusCoreVPAExp!AB$15</f>
        <v>5.4299999999999999E-3</v>
      </c>
      <c r="AE21" s="12">
        <f>1/1000*[1]TimberSectorMinusCoreVPAExp!AC$15</f>
        <v>6.9972559999999994E-3</v>
      </c>
      <c r="AF21" s="12">
        <f>1/1000*[1]TimberSectorMinusCoreVPAExp!AD$15</f>
        <v>1.3116456E-2</v>
      </c>
      <c r="AG21" s="12">
        <f>1/1000*[1]TimberSectorMinusCoreVPAExp!AE$15</f>
        <v>2.3041152000000002E-2</v>
      </c>
      <c r="AH21" s="12">
        <f>1/1000*[1]TimberSectorMinusCoreVPAExp!AF$15</f>
        <v>3.734055599999999E-2</v>
      </c>
      <c r="AI21" s="12">
        <f>1/1000*[1]TimberSectorMinusCoreVPAExp!AG$15</f>
        <v>4.0037138E-2</v>
      </c>
      <c r="AJ21" s="12">
        <f>1/1000*[1]TimberSectorMinusCoreVPAExp!AH$15</f>
        <v>4.9238904999999999E-2</v>
      </c>
      <c r="AK21" s="12">
        <f>1/1000*[1]TimberSectorMinusCoreVPAExp!AI$15</f>
        <v>6.3997085999999995E-2</v>
      </c>
      <c r="AL21" s="12">
        <f>1/1000*[1]TimberSectorMinusCoreVPAExp!AJ$15</f>
        <v>6.7017381000000001E-2</v>
      </c>
      <c r="AM21" s="12">
        <f>1/1000*[1]TimberSectorMinusCoreVPAExp!AK$15</f>
        <v>6.6603573999999999E-2</v>
      </c>
      <c r="AN21" s="12">
        <f>1/1000*[1]TimberSectorMinusCoreVPAExp!AL$15</f>
        <v>8.1348542999999995E-2</v>
      </c>
      <c r="AO21" s="12">
        <f>1/1000*[1]TimberSectorMinusCoreVPAExp!AM$15</f>
        <v>0.10254862399999999</v>
      </c>
      <c r="AP21" s="12">
        <f>1/1000*[1]TimberSectorMinusCoreVPAExp!AN$15</f>
        <v>0.114707878</v>
      </c>
      <c r="AQ21" s="12">
        <f>1/1000*[1]TimberSectorMinusCoreVPAExp!AO$15</f>
        <v>0.12600030700000001</v>
      </c>
      <c r="AR21" s="12">
        <f>1/1000*[1]TimberSectorMinusCoreVPAExp!AP$15</f>
        <v>0.152560746</v>
      </c>
      <c r="AS21" s="12">
        <f>1/1000*[1]TimberSectorMinusCoreVPAExp!AQ$15</f>
        <v>0.15034746200000002</v>
      </c>
      <c r="AT21" s="12">
        <f>1/1000*[1]TimberSectorMinusCoreVPAExp!AR$15</f>
        <v>0.16316091599999999</v>
      </c>
      <c r="AU21" s="12">
        <f>1/1000*[1]TimberSectorMinusCoreVPAExp!AS$15</f>
        <v>0.15530876499999999</v>
      </c>
      <c r="AV21" s="12">
        <f>1/1000*[1]TimberSectorMinusCoreVPAExp!AT$15</f>
        <v>0</v>
      </c>
      <c r="AW21" s="12">
        <f>1/1000*[1]TimberSectorMinusCoreVPAExp!AU$15</f>
        <v>0</v>
      </c>
      <c r="AX21" s="12">
        <f>1/1000*[1]TimberSectorMinusCoreVPAExp!AV$15</f>
        <v>0</v>
      </c>
      <c r="AY21" s="12">
        <f>1/1000*[1]TimberSectorMinusCoreVPAExp!AW$15</f>
        <v>0</v>
      </c>
      <c r="AZ21" s="12">
        <f>1/1000*[1]TimberSectorMinusCoreVPAExp!AX$15</f>
        <v>0</v>
      </c>
      <c r="BA21" s="12">
        <f>1/1000*[1]TimberSectorMinusCoreVPAExp!AY$15</f>
        <v>0</v>
      </c>
      <c r="BB21" s="12">
        <f>1/1000*[1]TimberSectorMinusCoreVPAExp!AZ$15</f>
        <v>0</v>
      </c>
      <c r="BC21" s="12">
        <f>1/1000*[1]TimberSectorMinusCoreVPAExp!BA$15</f>
        <v>0</v>
      </c>
      <c r="BD21" s="108"/>
    </row>
    <row r="22" spans="2:56">
      <c r="B22" s="115" t="s">
        <v>26</v>
      </c>
      <c r="C22" s="16">
        <f>1/$A$1*[1]TimberSectorMinusCoreVPAExp!B$163</f>
        <v>6.9748062983952521E-3</v>
      </c>
      <c r="D22" s="12">
        <f>1/$A$1*[1]TimberSectorMinusCoreVPAExp!C$163</f>
        <v>7.5236389800567589E-3</v>
      </c>
      <c r="E22" s="12">
        <f>1/$A$1*[1]TimberSectorMinusCoreVPAExp!D$163</f>
        <v>1.0360697980485035E-2</v>
      </c>
      <c r="F22" s="12">
        <f>1/$A$1*[1]TimberSectorMinusCoreVPAExp!E$163</f>
        <v>1.4022176740804955E-2</v>
      </c>
      <c r="G22" s="12">
        <f>1/$A$1*[1]TimberSectorMinusCoreVPAExp!F$163</f>
        <v>2.2338675799999999E-2</v>
      </c>
      <c r="H22" s="12">
        <f>1/$A$1*[1]TimberSectorMinusCoreVPAExp!G$163</f>
        <v>2.5127055799999999E-2</v>
      </c>
      <c r="I22" s="12">
        <f>1/$A$1*[1]TimberSectorMinusCoreVPAExp!H$163</f>
        <v>2.6293252999999999E-2</v>
      </c>
      <c r="J22" s="12">
        <f>1/$A$1*[1]TimberSectorMinusCoreVPAExp!I$163</f>
        <v>2.9302146999999997E-2</v>
      </c>
      <c r="K22" s="12">
        <f>1/$A$1*[1]TimberSectorMinusCoreVPAExp!J$163</f>
        <v>2.1253863679999999E-2</v>
      </c>
      <c r="L22" s="12">
        <f>1/$A$1*[1]TimberSectorMinusCoreVPAExp!K$163</f>
        <v>1.5919996400000001E-2</v>
      </c>
      <c r="M22" s="12">
        <f>1/$A$1*[1]TimberSectorMinusCoreVPAExp!L$163</f>
        <v>1.43665102E-2</v>
      </c>
      <c r="N22" s="12">
        <f>1/$A$1*[1]TimberSectorMinusCoreVPAExp!M$163</f>
        <v>1.1268579699999998E-2</v>
      </c>
      <c r="O22" s="12">
        <f>1/$A$1*[1]TimberSectorMinusCoreVPAExp!N$163</f>
        <v>2.1661828299999998E-2</v>
      </c>
      <c r="P22" s="12">
        <f>1/$A$1*[1]TimberSectorMinusCoreVPAExp!O$163</f>
        <v>2.4895112340000001E-2</v>
      </c>
      <c r="Q22" s="12">
        <f>1/$A$1*[1]TimberSectorMinusCoreVPAExp!P$163</f>
        <v>3.2767612500000001E-2</v>
      </c>
      <c r="R22" s="12">
        <f>1/$A$1*[1]TimberSectorMinusCoreVPAExp!Q$163</f>
        <v>3.11661518E-2</v>
      </c>
      <c r="S22" s="12">
        <f>1/$A$1*[1]TimberSectorMinusCoreVPAExp!R$163</f>
        <v>3.2545489899999995E-2</v>
      </c>
      <c r="T22" s="12">
        <f>1/$A$1*[1]TimberSectorMinusCoreVPAExp!S$163</f>
        <v>3.3112058E-2</v>
      </c>
      <c r="U22" s="12">
        <f>1/$A$1*[1]TimberSectorMinusCoreVPAExp!T$163</f>
        <v>3.0296392700000001E-2</v>
      </c>
      <c r="V22" s="12">
        <f>1/$A$1*[1]TimberSectorMinusCoreVPAExp!U$163</f>
        <v>0</v>
      </c>
      <c r="W22" s="12">
        <f>1/$A$1*[1]TimberSectorMinusCoreVPAExp!V$163</f>
        <v>0</v>
      </c>
      <c r="X22" s="12">
        <f>1/$A$1*[1]TimberSectorMinusCoreVPAExp!W$163</f>
        <v>0</v>
      </c>
      <c r="Y22" s="12">
        <f>1/$A$1*[1]TimberSectorMinusCoreVPAExp!X$163</f>
        <v>0</v>
      </c>
      <c r="Z22" s="12">
        <f>1/$A$1*[1]TimberSectorMinusCoreVPAExp!Y$163</f>
        <v>0</v>
      </c>
      <c r="AA22" s="12">
        <f>1/$A$1*[1]TimberSectorMinusCoreVPAExp!Z$163</f>
        <v>0</v>
      </c>
      <c r="AB22" s="12">
        <f>1/$A$1*[1]TimberSectorMinusCoreVPAExp!AA$163</f>
        <v>0</v>
      </c>
      <c r="AC22" s="61"/>
      <c r="AD22" s="16">
        <f>1/1000*[1]TimberSectorMinusCoreVPAExp!AB$163</f>
        <v>1.41E-3</v>
      </c>
      <c r="AE22" s="12">
        <f>1/1000*[1]TimberSectorMinusCoreVPAExp!AC$163</f>
        <v>4.0641239999999997E-3</v>
      </c>
      <c r="AF22" s="12">
        <f>1/1000*[1]TimberSectorMinusCoreVPAExp!AD$163</f>
        <v>3.9370440000000007E-3</v>
      </c>
      <c r="AG22" s="12">
        <f>1/1000*[1]TimberSectorMinusCoreVPAExp!AE$163</f>
        <v>6.5559370000000004E-3</v>
      </c>
      <c r="AH22" s="12">
        <f>1/1000*[1]TimberSectorMinusCoreVPAExp!AF$163</f>
        <v>1.0897199E-2</v>
      </c>
      <c r="AI22" s="12">
        <f>1/1000*[1]TimberSectorMinusCoreVPAExp!AG$163</f>
        <v>1.3359000000000001E-2</v>
      </c>
      <c r="AJ22" s="12">
        <f>1/1000*[1]TimberSectorMinusCoreVPAExp!AH$163</f>
        <v>1.4480448E-2</v>
      </c>
      <c r="AK22" s="12">
        <f>1/1000*[1]TimberSectorMinusCoreVPAExp!AI$163</f>
        <v>1.8130583999999998E-2</v>
      </c>
      <c r="AL22" s="12">
        <f>1/1000*[1]TimberSectorMinusCoreVPAExp!AJ$163</f>
        <v>1.2318351E-2</v>
      </c>
      <c r="AM22" s="12">
        <f>1/1000*[1]TimberSectorMinusCoreVPAExp!AK$163</f>
        <v>1.0227389999999999E-2</v>
      </c>
      <c r="AN22" s="12">
        <f>1/1000*[1]TimberSectorMinusCoreVPAExp!AL$163</f>
        <v>1.2178883999999999E-2</v>
      </c>
      <c r="AO22" s="12">
        <f>1/1000*[1]TimberSectorMinusCoreVPAExp!AM$163</f>
        <v>1.3216541E-2</v>
      </c>
      <c r="AP22" s="12">
        <f>1/1000*[1]TimberSectorMinusCoreVPAExp!AN$163</f>
        <v>1.7076843999999997E-2</v>
      </c>
      <c r="AQ22" s="12">
        <f>1/1000*[1]TimberSectorMinusCoreVPAExp!AO$163</f>
        <v>2.1358777999999998E-2</v>
      </c>
      <c r="AR22" s="12">
        <f>1/1000*[1]TimberSectorMinusCoreVPAExp!AP$163</f>
        <v>2.7435548000000001E-2</v>
      </c>
      <c r="AS22" s="12">
        <f>1/1000*[1]TimberSectorMinusCoreVPAExp!AQ$163</f>
        <v>2.5026724E-2</v>
      </c>
      <c r="AT22" s="12">
        <f>1/1000*[1]TimberSectorMinusCoreVPAExp!AR$163</f>
        <v>2.8065340000000001E-2</v>
      </c>
      <c r="AU22" s="12">
        <f>1/1000*[1]TimberSectorMinusCoreVPAExp!AS$163</f>
        <v>2.6091116999999997E-2</v>
      </c>
      <c r="AV22" s="12">
        <f>1/1000*[1]TimberSectorMinusCoreVPAExp!AT$163</f>
        <v>0</v>
      </c>
      <c r="AW22" s="12">
        <f>1/1000*[1]TimberSectorMinusCoreVPAExp!AU$163</f>
        <v>0</v>
      </c>
      <c r="AX22" s="12">
        <f>1/1000*[1]TimberSectorMinusCoreVPAExp!AV$163</f>
        <v>0</v>
      </c>
      <c r="AY22" s="12">
        <f>1/1000*[1]TimberSectorMinusCoreVPAExp!AW$163</f>
        <v>0</v>
      </c>
      <c r="AZ22" s="12">
        <f>1/1000*[1]TimberSectorMinusCoreVPAExp!AX$163</f>
        <v>0</v>
      </c>
      <c r="BA22" s="12">
        <f>1/1000*[1]TimberSectorMinusCoreVPAExp!AY$163</f>
        <v>0</v>
      </c>
      <c r="BB22" s="12">
        <f>1/1000*[1]TimberSectorMinusCoreVPAExp!AZ$163</f>
        <v>0</v>
      </c>
      <c r="BC22" s="12">
        <f>1/1000*[1]TimberSectorMinusCoreVPAExp!BA$163</f>
        <v>0</v>
      </c>
      <c r="BD22" s="108"/>
    </row>
    <row r="23" spans="2:56">
      <c r="B23" s="115" t="s">
        <v>54</v>
      </c>
      <c r="C23" s="16">
        <f>1/$A$1*[1]TimberSectorMinusCoreVPAExp!B$171</f>
        <v>1.6727850941540274E-3</v>
      </c>
      <c r="D23" s="12">
        <f>1/$A$1*[1]TimberSectorMinusCoreVPAExp!C$171</f>
        <v>2.3433297623353228E-3</v>
      </c>
      <c r="E23" s="12">
        <f>1/$A$1*[1]TimberSectorMinusCoreVPAExp!D$171</f>
        <v>2.6458263264837953E-3</v>
      </c>
      <c r="F23" s="12">
        <f>1/$A$1*[1]TimberSectorMinusCoreVPAExp!E$171</f>
        <v>4.0343270136803623E-3</v>
      </c>
      <c r="G23" s="12">
        <f>1/$A$1*[1]TimberSectorMinusCoreVPAExp!F$171</f>
        <v>4.0921583915713711E-3</v>
      </c>
      <c r="H23" s="12">
        <f>1/$A$1*[1]TimberSectorMinusCoreVPAExp!G$171</f>
        <v>4.8852391156268427E-3</v>
      </c>
      <c r="I23" s="12">
        <f>1/$A$1*[1]TimberSectorMinusCoreVPAExp!H$171</f>
        <v>6.2722828755723738E-3</v>
      </c>
      <c r="J23" s="12">
        <f>1/$A$1*[1]TimberSectorMinusCoreVPAExp!I$171</f>
        <v>7.1097882887655129E-3</v>
      </c>
      <c r="K23" s="12">
        <f>1/$A$1*[1]TimberSectorMinusCoreVPAExp!J$171</f>
        <v>7.3452391305180243E-3</v>
      </c>
      <c r="L23" s="12">
        <f>1/$A$1*[1]TimberSectorMinusCoreVPAExp!K$171</f>
        <v>8.6368323076906148E-3</v>
      </c>
      <c r="M23" s="12">
        <f>1/$A$1*[1]TimberSectorMinusCoreVPAExp!L$171</f>
        <v>7.7818813494739689E-3</v>
      </c>
      <c r="N23" s="12">
        <f>1/$A$1*[1]TimberSectorMinusCoreVPAExp!M$171</f>
        <v>1.009052207695285E-2</v>
      </c>
      <c r="O23" s="12">
        <f>1/$A$1*[1]TimberSectorMinusCoreVPAExp!N$171</f>
        <v>8.9659646999999988E-3</v>
      </c>
      <c r="P23" s="12">
        <f>1/$A$1*[1]TimberSectorMinusCoreVPAExp!O$171</f>
        <v>8.8887015000000003E-3</v>
      </c>
      <c r="Q23" s="12">
        <f>1/$A$1*[1]TimberSectorMinusCoreVPAExp!P$171</f>
        <v>9.3870746199999997E-3</v>
      </c>
      <c r="R23" s="12">
        <f>1/$A$1*[1]TimberSectorMinusCoreVPAExp!Q$171</f>
        <v>1.01429391E-2</v>
      </c>
      <c r="S23" s="12">
        <f>1/$A$1*[1]TimberSectorMinusCoreVPAExp!R$171</f>
        <v>6.4147061999999984E-3</v>
      </c>
      <c r="T23" s="12">
        <f>1/$A$1*[1]TimberSectorMinusCoreVPAExp!S$171</f>
        <v>8.4566323800000006E-3</v>
      </c>
      <c r="U23" s="12">
        <f>1/$A$1*[1]TimberSectorMinusCoreVPAExp!T$171</f>
        <v>0</v>
      </c>
      <c r="V23" s="12">
        <f>1/$A$1*[1]TimberSectorMinusCoreVPAExp!U$171</f>
        <v>0</v>
      </c>
      <c r="W23" s="12">
        <f>1/$A$1*[1]TimberSectorMinusCoreVPAExp!V$171</f>
        <v>0</v>
      </c>
      <c r="X23" s="12">
        <f>1/$A$1*[1]TimberSectorMinusCoreVPAExp!W$171</f>
        <v>0</v>
      </c>
      <c r="Y23" s="12">
        <f>1/$A$1*[1]TimberSectorMinusCoreVPAExp!X$171</f>
        <v>0</v>
      </c>
      <c r="Z23" s="12">
        <f>1/$A$1*[1]TimberSectorMinusCoreVPAExp!Y$171</f>
        <v>0</v>
      </c>
      <c r="AA23" s="12">
        <f>1/$A$1*[1]TimberSectorMinusCoreVPAExp!Z$171</f>
        <v>0</v>
      </c>
      <c r="AB23" s="12">
        <f>1/$A$1*[1]TimberSectorMinusCoreVPAExp!AA$171</f>
        <v>0</v>
      </c>
      <c r="AC23" s="61"/>
      <c r="AD23" s="16">
        <f>1/1000*[1]TimberSectorMinusCoreVPAExp!AB$171</f>
        <v>1.3380000000000002E-3</v>
      </c>
      <c r="AE23" s="12">
        <f>1/1000*[1]TimberSectorMinusCoreVPAExp!AC$171</f>
        <v>1.244286E-3</v>
      </c>
      <c r="AF23" s="12">
        <f>1/1000*[1]TimberSectorMinusCoreVPAExp!AD$171</f>
        <v>1.0798190000000001E-3</v>
      </c>
      <c r="AG23" s="12">
        <f>1/1000*[1]TimberSectorMinusCoreVPAExp!AE$171</f>
        <v>2.0114899999999999E-3</v>
      </c>
      <c r="AH23" s="12">
        <f>1/1000*[1]TimberSectorMinusCoreVPAExp!AF$171</f>
        <v>2.5936639999999994E-3</v>
      </c>
      <c r="AI23" s="12">
        <f>1/1000*[1]TimberSectorMinusCoreVPAExp!AG$171</f>
        <v>3.1918739999999999E-3</v>
      </c>
      <c r="AJ23" s="12">
        <f>1/1000*[1]TimberSectorMinusCoreVPAExp!AH$171</f>
        <v>4.7409869999999995E-3</v>
      </c>
      <c r="AK23" s="12">
        <f>1/1000*[1]TimberSectorMinusCoreVPAExp!AI$171</f>
        <v>5.1984509999999998E-3</v>
      </c>
      <c r="AL23" s="12">
        <f>1/1000*[1]TimberSectorMinusCoreVPAExp!AJ$171</f>
        <v>5.8699970000000001E-3</v>
      </c>
      <c r="AM23" s="12">
        <f>1/1000*[1]TimberSectorMinusCoreVPAExp!AK$171</f>
        <v>6.2194779999999996E-3</v>
      </c>
      <c r="AN23" s="12">
        <f>1/1000*[1]TimberSectorMinusCoreVPAExp!AL$171</f>
        <v>5.7458120000000003E-3</v>
      </c>
      <c r="AO23" s="12">
        <f>1/1000*[1]TimberSectorMinusCoreVPAExp!AM$171</f>
        <v>7.8833519999999997E-3</v>
      </c>
      <c r="AP23" s="12">
        <f>1/1000*[1]TimberSectorMinusCoreVPAExp!AN$171</f>
        <v>1.021305E-2</v>
      </c>
      <c r="AQ23" s="12">
        <f>1/1000*[1]TimberSectorMinusCoreVPAExp!AO$171</f>
        <v>7.6897939999999998E-3</v>
      </c>
      <c r="AR23" s="12">
        <f>1/1000*[1]TimberSectorMinusCoreVPAExp!AP$171</f>
        <v>7.2129959999999993E-3</v>
      </c>
      <c r="AS23" s="12">
        <f>1/1000*[1]TimberSectorMinusCoreVPAExp!AQ$171</f>
        <v>6.6957459999999998E-3</v>
      </c>
      <c r="AT23" s="12">
        <f>1/1000*[1]TimberSectorMinusCoreVPAExp!AR$171</f>
        <v>3.3969220000000001E-3</v>
      </c>
      <c r="AU23" s="12">
        <f>1/1000*[1]TimberSectorMinusCoreVPAExp!AS$171</f>
        <v>4.4375170000000002E-3</v>
      </c>
      <c r="AV23" s="12">
        <f>1/1000*[1]TimberSectorMinusCoreVPAExp!AT$171</f>
        <v>0</v>
      </c>
      <c r="AW23" s="12">
        <f>1/1000*[1]TimberSectorMinusCoreVPAExp!AU$171</f>
        <v>0</v>
      </c>
      <c r="AX23" s="12">
        <f>1/1000*[1]TimberSectorMinusCoreVPAExp!AV$171</f>
        <v>0</v>
      </c>
      <c r="AY23" s="12">
        <f>1/1000*[1]TimberSectorMinusCoreVPAExp!AW$171</f>
        <v>0</v>
      </c>
      <c r="AZ23" s="12">
        <f>1/1000*[1]TimberSectorMinusCoreVPAExp!AX$171</f>
        <v>0</v>
      </c>
      <c r="BA23" s="12">
        <f>1/1000*[1]TimberSectorMinusCoreVPAExp!AY$171</f>
        <v>0</v>
      </c>
      <c r="BB23" s="12">
        <f>1/1000*[1]TimberSectorMinusCoreVPAExp!AZ$171</f>
        <v>0</v>
      </c>
      <c r="BC23" s="12">
        <f>1/1000*[1]TimberSectorMinusCoreVPAExp!BA$171</f>
        <v>0</v>
      </c>
      <c r="BD23" s="108"/>
    </row>
    <row r="24" spans="2:56" ht="13" thickBot="1">
      <c r="B24" s="121" t="s">
        <v>20</v>
      </c>
      <c r="C24" s="131">
        <f t="shared" ref="C24:AB24" si="6">SUM(C20:C20)-SUM(C21:C23)</f>
        <v>2.0137218558440924E-2</v>
      </c>
      <c r="D24" s="53">
        <f t="shared" si="6"/>
        <v>4.1566379313380725E-2</v>
      </c>
      <c r="E24" s="53">
        <f t="shared" si="6"/>
        <v>3.0005069113429081E-2</v>
      </c>
      <c r="F24" s="53">
        <f t="shared" si="6"/>
        <v>2.3874741029301247E-2</v>
      </c>
      <c r="G24" s="53">
        <f t="shared" si="6"/>
        <v>2.7864132192764901E-2</v>
      </c>
      <c r="H24" s="53">
        <f t="shared" si="6"/>
        <v>4.0461900136325946E-2</v>
      </c>
      <c r="I24" s="53">
        <f t="shared" si="6"/>
        <v>4.6244936559280053E-2</v>
      </c>
      <c r="J24" s="53">
        <f t="shared" si="6"/>
        <v>5.3684938076819844E-2</v>
      </c>
      <c r="K24" s="53">
        <f t="shared" si="6"/>
        <v>5.6717339199975902E-2</v>
      </c>
      <c r="L24" s="53">
        <f t="shared" si="6"/>
        <v>5.4853407327882187E-2</v>
      </c>
      <c r="M24" s="53">
        <f t="shared" si="6"/>
        <v>8.9195219271098719E-2</v>
      </c>
      <c r="N24" s="53">
        <f t="shared" si="6"/>
        <v>0.10617620509358019</v>
      </c>
      <c r="O24" s="53">
        <f t="shared" si="6"/>
        <v>0.16438253337688841</v>
      </c>
      <c r="P24" s="53">
        <f t="shared" si="6"/>
        <v>0.22657391413823297</v>
      </c>
      <c r="Q24" s="53">
        <f t="shared" si="6"/>
        <v>0.27543215514222397</v>
      </c>
      <c r="R24" s="53">
        <f t="shared" si="6"/>
        <v>0.21235518672678458</v>
      </c>
      <c r="S24" s="53">
        <f t="shared" si="6"/>
        <v>0.27533293182503527</v>
      </c>
      <c r="T24" s="53">
        <f t="shared" si="6"/>
        <v>0.41776391612053881</v>
      </c>
      <c r="U24" s="53">
        <f t="shared" si="6"/>
        <v>8.2434867000009196E-3</v>
      </c>
      <c r="V24" s="53">
        <f t="shared" si="6"/>
        <v>0</v>
      </c>
      <c r="W24" s="53">
        <f t="shared" si="6"/>
        <v>0</v>
      </c>
      <c r="X24" s="53">
        <f t="shared" si="6"/>
        <v>0</v>
      </c>
      <c r="Y24" s="53">
        <f t="shared" si="6"/>
        <v>0</v>
      </c>
      <c r="Z24" s="53">
        <f t="shared" si="6"/>
        <v>0</v>
      </c>
      <c r="AA24" s="53">
        <f t="shared" si="6"/>
        <v>0</v>
      </c>
      <c r="AB24" s="53">
        <f t="shared" si="6"/>
        <v>0</v>
      </c>
      <c r="AC24" s="65"/>
      <c r="AD24" s="18">
        <f t="shared" ref="AD24:BC24" si="7">SUM(AD20:AD20)-SUM(AD21:AD23)</f>
        <v>2.0859999999999403E-3</v>
      </c>
      <c r="AE24" s="15">
        <f t="shared" si="7"/>
        <v>5.7794999999999305E-3</v>
      </c>
      <c r="AF24" s="15">
        <f t="shared" si="7"/>
        <v>6.7008500000000741E-3</v>
      </c>
      <c r="AG24" s="15">
        <f t="shared" si="7"/>
        <v>6.704998999999788E-3</v>
      </c>
      <c r="AH24" s="15">
        <f t="shared" si="7"/>
        <v>1.3318043000000161E-2</v>
      </c>
      <c r="AI24" s="15">
        <f t="shared" si="7"/>
        <v>2.1982923999999536E-2</v>
      </c>
      <c r="AJ24" s="15">
        <f t="shared" si="7"/>
        <v>2.8934171000000286E-2</v>
      </c>
      <c r="AK24" s="15">
        <f t="shared" si="7"/>
        <v>3.5152161000000348E-2</v>
      </c>
      <c r="AL24" s="15">
        <f t="shared" si="7"/>
        <v>4.9097192000000622E-2</v>
      </c>
      <c r="AM24" s="15">
        <f t="shared" si="7"/>
        <v>3.8920331000000363E-2</v>
      </c>
      <c r="AN24" s="15">
        <f t="shared" si="7"/>
        <v>5.8084090999999519E-2</v>
      </c>
      <c r="AO24" s="15">
        <f t="shared" si="7"/>
        <v>7.0802705000000993E-2</v>
      </c>
      <c r="AP24" s="15">
        <f t="shared" si="7"/>
        <v>8.5446742000000547E-2</v>
      </c>
      <c r="AQ24" s="15">
        <f t="shared" si="7"/>
        <v>0.10263570900000005</v>
      </c>
      <c r="AR24" s="15">
        <f t="shared" si="7"/>
        <v>0.1511770350000001</v>
      </c>
      <c r="AS24" s="15">
        <f t="shared" si="7"/>
        <v>9.0307114999999522E-2</v>
      </c>
      <c r="AT24" s="15">
        <f t="shared" si="7"/>
        <v>0.11136352700000049</v>
      </c>
      <c r="AU24" s="15">
        <f t="shared" si="7"/>
        <v>0.1810770540000006</v>
      </c>
      <c r="AV24" s="15">
        <f t="shared" si="7"/>
        <v>0</v>
      </c>
      <c r="AW24" s="15">
        <f t="shared" si="7"/>
        <v>0</v>
      </c>
      <c r="AX24" s="15">
        <f t="shared" si="7"/>
        <v>0</v>
      </c>
      <c r="AY24" s="15">
        <f t="shared" si="7"/>
        <v>0</v>
      </c>
      <c r="AZ24" s="15">
        <f t="shared" si="7"/>
        <v>0</v>
      </c>
      <c r="BA24" s="15">
        <f t="shared" si="7"/>
        <v>0</v>
      </c>
      <c r="BB24" s="15">
        <f t="shared" si="7"/>
        <v>0</v>
      </c>
      <c r="BC24" s="15">
        <f t="shared" si="7"/>
        <v>0</v>
      </c>
      <c r="BD24" s="108"/>
    </row>
    <row r="25" spans="2:56" ht="13" thickTop="1">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spans="2:56">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2:56">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2:56">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2:56">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2:56">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2:56">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2:56">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30:55">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row r="63" spans="30:55">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row>
    <row r="64" spans="30:55">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row>
    <row r="65" spans="30:55">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row>
    <row r="66" spans="30:55">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row>
    <row r="67" spans="30:55">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row>
    <row r="68" spans="30:55">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row>
    <row r="69" spans="30:55">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row>
    <row r="70" spans="30:55">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row>
    <row r="71" spans="30:55">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row>
    <row r="72" spans="30:55">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row>
    <row r="73" spans="30:55">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row>
    <row r="74" spans="30:55">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row>
    <row r="75" spans="30:55">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row>
    <row r="76" spans="30:55">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row>
  </sheetData>
  <mergeCells count="5">
    <mergeCell ref="B2:B4"/>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105"/>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v>1</v>
      </c>
      <c r="B1" s="104"/>
    </row>
    <row r="2" spans="1:56" s="107" customFormat="1" ht="16" thickTop="1">
      <c r="A2" s="9"/>
      <c r="B2" s="226" t="s">
        <v>175</v>
      </c>
      <c r="C2" s="220" t="s">
        <v>203</v>
      </c>
      <c r="D2" s="221"/>
      <c r="E2" s="221"/>
      <c r="F2" s="221"/>
      <c r="G2" s="221"/>
      <c r="H2" s="221"/>
      <c r="I2" s="221"/>
      <c r="J2" s="221"/>
      <c r="K2" s="221"/>
      <c r="L2" s="221"/>
      <c r="M2" s="221"/>
      <c r="N2" s="221"/>
      <c r="O2" s="221"/>
      <c r="P2" s="221"/>
      <c r="Q2" s="221"/>
      <c r="R2" s="221"/>
      <c r="S2" s="221"/>
      <c r="T2" s="221"/>
      <c r="U2" s="221"/>
      <c r="V2" s="221"/>
      <c r="W2" s="221"/>
      <c r="X2" s="221"/>
      <c r="Y2" s="221"/>
      <c r="Z2" s="221"/>
      <c r="AA2" s="221"/>
      <c r="AB2" s="221"/>
      <c r="AC2" s="134"/>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190</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25">
        <f>1/$A$1*[1]PaperSectorMinusCoreVPAExp!B$263</f>
        <v>1.0298163144885464</v>
      </c>
      <c r="D5" s="52">
        <f>1/$A$1*[1]PaperSectorMinusCoreVPAExp!C$263</f>
        <v>1.1435141314899868</v>
      </c>
      <c r="E5" s="52">
        <f>1/$A$1*[1]PaperSectorMinusCoreVPAExp!D$263</f>
        <v>1.1433352007274857</v>
      </c>
      <c r="F5" s="52">
        <f>1/$A$1*[1]PaperSectorMinusCoreVPAExp!E$263</f>
        <v>1.5959174367150135</v>
      </c>
      <c r="G5" s="52">
        <f>1/$A$1*[1]PaperSectorMinusCoreVPAExp!F$263</f>
        <v>1.8741827445462265</v>
      </c>
      <c r="H5" s="52">
        <f>1/$A$1*[1]PaperSectorMinusCoreVPAExp!G$263</f>
        <v>2.537081899936886</v>
      </c>
      <c r="I5" s="52">
        <f>1/$A$1*[1]PaperSectorMinusCoreVPAExp!H$263</f>
        <v>3.2893404712876451</v>
      </c>
      <c r="J5" s="52">
        <f>1/$A$1*[1]PaperSectorMinusCoreVPAExp!I$263</f>
        <v>3.992613923721271</v>
      </c>
      <c r="K5" s="52">
        <f>1/$A$1*[1]PaperSectorMinusCoreVPAExp!J$263</f>
        <v>4.5939329124955499</v>
      </c>
      <c r="L5" s="52">
        <f>1/$A$1*[1]PaperSectorMinusCoreVPAExp!K$263</f>
        <v>4.3850648774461591</v>
      </c>
      <c r="M5" s="78">
        <f>1/$A$1*[1]PaperSectorMinusCoreVPAExp!L$263</f>
        <v>7.3477495825173076</v>
      </c>
      <c r="N5" s="78">
        <f>1/$A$1*[1]PaperSectorMinusCoreVPAExp!M$263</f>
        <v>10.41752902720088</v>
      </c>
      <c r="O5" s="78">
        <f>1/$A$1*[1]PaperSectorMinusCoreVPAExp!N$263</f>
        <v>11.239760365724463</v>
      </c>
      <c r="P5" s="78">
        <f>1/$A$1*[1]PaperSectorMinusCoreVPAExp!O$263</f>
        <v>14.376809204990431</v>
      </c>
      <c r="Q5" s="78">
        <f>1/$A$1*[1]PaperSectorMinusCoreVPAExp!P$263</f>
        <v>13.912790995513928</v>
      </c>
      <c r="R5" s="78">
        <f>1/$A$1*[1]PaperSectorMinusCoreVPAExp!Q$263</f>
        <v>13.50061509874433</v>
      </c>
      <c r="S5" s="78">
        <f>1/$A$1*[1]PaperSectorMinusCoreVPAExp!R$263</f>
        <v>14.739624835410625</v>
      </c>
      <c r="T5" s="78">
        <f>1/$A$1*[1]PaperSectorMinusCoreVPAExp!S$263</f>
        <v>16.097731698216574</v>
      </c>
      <c r="U5" s="78">
        <f>1/$A$1*[1]PaperSectorMinusCoreVPAExp!T$263</f>
        <v>8.9352275595799995</v>
      </c>
      <c r="V5" s="78">
        <f>1/$A$1*[1]PaperSectorMinusCoreVPAExp!U$263</f>
        <v>0</v>
      </c>
      <c r="W5" s="78">
        <f>1/$A$1*[1]PaperSectorMinusCoreVPAExp!V$263</f>
        <v>0</v>
      </c>
      <c r="X5" s="78">
        <f>1/$A$1*[1]PaperSectorMinusCoreVPAExp!W$263</f>
        <v>0</v>
      </c>
      <c r="Y5" s="78">
        <f>1/$A$1*[1]PaperSectorMinusCoreVPAExp!X$263</f>
        <v>0</v>
      </c>
      <c r="Z5" s="78">
        <f>1/$A$1*[1]PaperSectorMinusCoreVPAExp!Y$263</f>
        <v>0</v>
      </c>
      <c r="AA5" s="78">
        <f>1/$A$1*[1]PaperSectorMinusCoreVPAExp!Z$263</f>
        <v>0</v>
      </c>
      <c r="AB5" s="78">
        <f>1/$A$1*[1]PaperSectorMinusCoreVPAExp!AA$263</f>
        <v>0</v>
      </c>
      <c r="AC5" s="103"/>
      <c r="AD5" s="75">
        <f>1/1000*[1]PaperSectorMinusCoreVPAExp!AB$263</f>
        <v>7.008700000000001E-2</v>
      </c>
      <c r="AE5" s="54">
        <f>1/1000*[1]PaperSectorMinusCoreVPAExp!AC$263</f>
        <v>9.4992989000000014E-2</v>
      </c>
      <c r="AF5" s="54">
        <f>1/1000*[1]PaperSectorMinusCoreVPAExp!AD$263</f>
        <v>0.10167985800000003</v>
      </c>
      <c r="AG5" s="54">
        <f>1/1000*[1]PaperSectorMinusCoreVPAExp!AE$263</f>
        <v>0.112437499</v>
      </c>
      <c r="AH5" s="54">
        <f>1/1000*[1]PaperSectorMinusCoreVPAExp!AF$263</f>
        <v>0.14183872599999997</v>
      </c>
      <c r="AI5" s="54">
        <f>1/1000*[1]PaperSectorMinusCoreVPAExp!AG$263</f>
        <v>0.23068470600000004</v>
      </c>
      <c r="AJ5" s="54">
        <f>1/1000*[1]PaperSectorMinusCoreVPAExp!AH$263</f>
        <v>0.30618261500000005</v>
      </c>
      <c r="AK5" s="54">
        <f>1/1000*[1]PaperSectorMinusCoreVPAExp!AI$263</f>
        <v>0.41279813100000001</v>
      </c>
      <c r="AL5" s="54">
        <f>1/1000*[1]PaperSectorMinusCoreVPAExp!AJ$263</f>
        <v>0.57725013200000008</v>
      </c>
      <c r="AM5" s="54">
        <f>1/1000*[1]PaperSectorMinusCoreVPAExp!AK$263</f>
        <v>0.51592926600000011</v>
      </c>
      <c r="AN5" s="54">
        <f>1/1000*[1]PaperSectorMinusCoreVPAExp!AL$263</f>
        <v>0.85367313199999995</v>
      </c>
      <c r="AO5" s="54">
        <f>1/1000*[1]PaperSectorMinusCoreVPAExp!AM$263</f>
        <v>1.1394858129999998</v>
      </c>
      <c r="AP5" s="54">
        <f>1/1000*[1]PaperSectorMinusCoreVPAExp!AN$263</f>
        <v>1.3647720469999998</v>
      </c>
      <c r="AQ5" s="54">
        <f>1/1000*[1]PaperSectorMinusCoreVPAExp!AO$263</f>
        <v>1.6452700159999998</v>
      </c>
      <c r="AR5" s="54">
        <f>1/1000*[1]PaperSectorMinusCoreVPAExp!AP$263</f>
        <v>1.618035364999999</v>
      </c>
      <c r="AS5" s="54">
        <f>1/1000*[1]PaperSectorMinusCoreVPAExp!AQ$263</f>
        <v>1.777089453000001</v>
      </c>
      <c r="AT5" s="54">
        <f>1/1000*[1]PaperSectorMinusCoreVPAExp!AR$263</f>
        <v>1.5468601449999997</v>
      </c>
      <c r="AU5" s="54">
        <f>1/1000*[1]PaperSectorMinusCoreVPAExp!AS$263</f>
        <v>2.0082761440000008</v>
      </c>
      <c r="AV5" s="54">
        <f>1/1000*[1]PaperSectorMinusCoreVPAExp!AT$263</f>
        <v>0</v>
      </c>
      <c r="AW5" s="54">
        <f>1/1000*[1]PaperSectorMinusCoreVPAExp!AU$263</f>
        <v>0</v>
      </c>
      <c r="AX5" s="54">
        <f>1/1000*[1]PaperSectorMinusCoreVPAExp!AV$263</f>
        <v>0</v>
      </c>
      <c r="AY5" s="54">
        <f>1/1000*[1]PaperSectorMinusCoreVPAExp!AW$263</f>
        <v>0</v>
      </c>
      <c r="AZ5" s="54">
        <f>1/1000*[1]PaperSectorMinusCoreVPAExp!AX$263</f>
        <v>0</v>
      </c>
      <c r="BA5" s="54">
        <f>1/1000*[1]PaperSectorMinusCoreVPAExp!AY$263</f>
        <v>0</v>
      </c>
      <c r="BB5" s="54">
        <f>1/1000*[1]PaperSectorMinusCoreVPAExp!AZ$263</f>
        <v>0</v>
      </c>
      <c r="BC5" s="54">
        <f>1/1000*[1]PaperSectorMinusCoreVPAExp!BA$263</f>
        <v>0</v>
      </c>
      <c r="BD5" s="184"/>
    </row>
    <row r="6" spans="1:56" ht="17.149999999999999" customHeight="1" thickTop="1">
      <c r="B6" s="112" t="s">
        <v>91</v>
      </c>
      <c r="C6" s="113">
        <f>1/$A$1*[1]PaperSectorMinusCoreVPAExp!B$266</f>
        <v>1.7770671878639206E-3</v>
      </c>
      <c r="D6" s="30">
        <f>1/$A$1*[1]PaperSectorMinusCoreVPAExp!C$266</f>
        <v>1.4521700613547165E-3</v>
      </c>
      <c r="E6" s="30">
        <f>1/$A$1*[1]PaperSectorMinusCoreVPAExp!D$266</f>
        <v>5.4548440556451225E-3</v>
      </c>
      <c r="F6" s="30">
        <f>1/$A$1*[1]PaperSectorMinusCoreVPAExp!E$266</f>
        <v>2.8104801253564732E-3</v>
      </c>
      <c r="G6" s="30">
        <f>1/$A$1*[1]PaperSectorMinusCoreVPAExp!F$266</f>
        <v>1.0141404531899734E-3</v>
      </c>
      <c r="H6" s="30">
        <f>1/$A$1*[1]PaperSectorMinusCoreVPAExp!G$266</f>
        <v>8.6621812447804612E-4</v>
      </c>
      <c r="I6" s="30">
        <f>1/$A$1*[1]PaperSectorMinusCoreVPAExp!H$266</f>
        <v>9.6522770959214669E-4</v>
      </c>
      <c r="J6" s="30">
        <f>1/$A$1*[1]PaperSectorMinusCoreVPAExp!I$266</f>
        <v>5.1579066213778071E-3</v>
      </c>
      <c r="K6" s="30">
        <f>1/$A$1*[1]PaperSectorMinusCoreVPAExp!J$266</f>
        <v>4.2897261619886384E-3</v>
      </c>
      <c r="L6" s="30">
        <f>1/$A$1*[1]PaperSectorMinusCoreVPAExp!K$266</f>
        <v>3.9466696168913686E-3</v>
      </c>
      <c r="M6" s="30">
        <f>1/$A$1*[1]PaperSectorMinusCoreVPAExp!L$266</f>
        <v>8.933390388364288E-3</v>
      </c>
      <c r="N6" s="30">
        <f>1/$A$1*[1]PaperSectorMinusCoreVPAExp!M$266</f>
        <v>9.0200333957079597E-3</v>
      </c>
      <c r="O6" s="30">
        <f>1/$A$1*[1]PaperSectorMinusCoreVPAExp!N$266</f>
        <v>8.5305360070842412E-3</v>
      </c>
      <c r="P6" s="30">
        <f>1/$A$1*[1]PaperSectorMinusCoreVPAExp!O$266</f>
        <v>8.9762335273902392E-3</v>
      </c>
      <c r="Q6" s="30">
        <f>1/$A$1*[1]PaperSectorMinusCoreVPAExp!P$266</f>
        <v>4.0518964457395737E-2</v>
      </c>
      <c r="R6" s="30">
        <f>1/$A$1*[1]PaperSectorMinusCoreVPAExp!Q$266</f>
        <v>3.9173304647514576E-2</v>
      </c>
      <c r="S6" s="30">
        <f>1/$A$1*[1]PaperSectorMinusCoreVPAExp!R$266</f>
        <v>5.8734865113763361E-3</v>
      </c>
      <c r="T6" s="30">
        <f>1/$A$1*[1]PaperSectorMinusCoreVPAExp!S$266</f>
        <v>3.4347264651676992E-2</v>
      </c>
      <c r="U6" s="30">
        <f>1/$A$1*[1]PaperSectorMinusCoreVPAExp!T$266</f>
        <v>0</v>
      </c>
      <c r="V6" s="30">
        <f>1/$A$1*[1]PaperSectorMinusCoreVPAExp!U$266</f>
        <v>0</v>
      </c>
      <c r="W6" s="30">
        <f>1/$A$1*[1]PaperSectorMinusCoreVPAExp!V$266</f>
        <v>0</v>
      </c>
      <c r="X6" s="30">
        <f>1/$A$1*[1]PaperSectorMinusCoreVPAExp!W$266</f>
        <v>0</v>
      </c>
      <c r="Y6" s="30">
        <f>1/$A$1*[1]PaperSectorMinusCoreVPAExp!X$266</f>
        <v>0</v>
      </c>
      <c r="Z6" s="30">
        <f>1/$A$1*[1]PaperSectorMinusCoreVPAExp!Y$266</f>
        <v>0</v>
      </c>
      <c r="AA6" s="30">
        <f>1/$A$1*[1]PaperSectorMinusCoreVPAExp!Z$266</f>
        <v>0</v>
      </c>
      <c r="AB6" s="30">
        <f>1/$A$1*[1]PaperSectorMinusCoreVPAExp!AA$266</f>
        <v>0</v>
      </c>
      <c r="AC6" s="59"/>
      <c r="AD6" s="68">
        <f>1/1000*[1]PaperSectorMinusCoreVPAExp!AB$266</f>
        <v>4.0099999999999999E-4</v>
      </c>
      <c r="AE6" s="30">
        <f>1/1000*[1]PaperSectorMinusCoreVPAExp!AC$266</f>
        <v>3.5770500000000005E-4</v>
      </c>
      <c r="AF6" s="30">
        <f>1/1000*[1]PaperSectorMinusCoreVPAExp!AD$266</f>
        <v>2.08638E-4</v>
      </c>
      <c r="AG6" s="30">
        <f>1/1000*[1]PaperSectorMinusCoreVPAExp!AE$266</f>
        <v>5.2235199999999991E-4</v>
      </c>
      <c r="AH6" s="30">
        <f>1/1000*[1]PaperSectorMinusCoreVPAExp!AF$266</f>
        <v>3.3884099999999999E-4</v>
      </c>
      <c r="AI6" s="30">
        <f>1/1000*[1]PaperSectorMinusCoreVPAExp!AG$266</f>
        <v>2.6963499999999995E-4</v>
      </c>
      <c r="AJ6" s="30">
        <f>1/1000*[1]PaperSectorMinusCoreVPAExp!AH$266</f>
        <v>7.3300599999999991E-4</v>
      </c>
      <c r="AK6" s="30">
        <f>1/1000*[1]PaperSectorMinusCoreVPAExp!AI$266</f>
        <v>3.1883400000000004E-3</v>
      </c>
      <c r="AL6" s="30">
        <f>1/1000*[1]PaperSectorMinusCoreVPAExp!AJ$266</f>
        <v>3.8694530000000001E-3</v>
      </c>
      <c r="AM6" s="30">
        <f>1/1000*[1]PaperSectorMinusCoreVPAExp!AK$266</f>
        <v>2.6433189999999999E-3</v>
      </c>
      <c r="AN6" s="30">
        <f>1/1000*[1]PaperSectorMinusCoreVPAExp!AL$266</f>
        <v>4.2213149999999998E-3</v>
      </c>
      <c r="AO6" s="30">
        <f>1/1000*[1]PaperSectorMinusCoreVPAExp!AM$266</f>
        <v>5.7719710000000007E-3</v>
      </c>
      <c r="AP6" s="30">
        <f>1/1000*[1]PaperSectorMinusCoreVPAExp!AN$266</f>
        <v>8.2402100000000013E-3</v>
      </c>
      <c r="AQ6" s="30">
        <f>1/1000*[1]PaperSectorMinusCoreVPAExp!AO$266</f>
        <v>2.9126809999999994E-3</v>
      </c>
      <c r="AR6" s="30">
        <f>1/1000*[1]PaperSectorMinusCoreVPAExp!AP$266</f>
        <v>5.9938769999999999E-3</v>
      </c>
      <c r="AS6" s="30">
        <f>1/1000*[1]PaperSectorMinusCoreVPAExp!AQ$266</f>
        <v>5.7432780000000001E-3</v>
      </c>
      <c r="AT6" s="30">
        <f>1/1000*[1]PaperSectorMinusCoreVPAExp!AR$266</f>
        <v>2.695355E-3</v>
      </c>
      <c r="AU6" s="30">
        <f>1/1000*[1]PaperSectorMinusCoreVPAExp!AS$266</f>
        <v>1.1816624999999999E-2</v>
      </c>
      <c r="AV6" s="30">
        <f>1/1000*[1]PaperSectorMinusCoreVPAExp!AT$266</f>
        <v>0</v>
      </c>
      <c r="AW6" s="30">
        <f>1/1000*[1]PaperSectorMinusCoreVPAExp!AU$266</f>
        <v>0</v>
      </c>
      <c r="AX6" s="30">
        <f>1/1000*[1]PaperSectorMinusCoreVPAExp!AV$266</f>
        <v>0</v>
      </c>
      <c r="AY6" s="30">
        <f>1/1000*[1]PaperSectorMinusCoreVPAExp!AW$266</f>
        <v>0</v>
      </c>
      <c r="AZ6" s="30">
        <f>1/1000*[1]PaperSectorMinusCoreVPAExp!AX$266</f>
        <v>0</v>
      </c>
      <c r="BA6" s="30">
        <f>1/1000*[1]PaperSectorMinusCoreVPAExp!AY$266</f>
        <v>0</v>
      </c>
      <c r="BB6" s="30">
        <f>1/1000*[1]PaperSectorMinusCoreVPAExp!AZ$266</f>
        <v>0</v>
      </c>
      <c r="BC6" s="30">
        <f>1/1000*[1]PaperSectorMinusCoreVPAExp!BA$266</f>
        <v>0</v>
      </c>
      <c r="BD6" s="108"/>
    </row>
    <row r="7" spans="1:56" ht="17.149999999999999" customHeight="1">
      <c r="B7" s="119" t="s">
        <v>73</v>
      </c>
      <c r="C7" s="20">
        <f>1/$A$1*[1]PaperSectorMinusCoreVPAExp!B$268</f>
        <v>8.5814374818390883E-4</v>
      </c>
      <c r="D7" s="31">
        <f>1/$A$1*[1]PaperSectorMinusCoreVPAExp!C$268</f>
        <v>1.0043197500000001E-3</v>
      </c>
      <c r="E7" s="31">
        <f>1/$A$1*[1]PaperSectorMinusCoreVPAExp!D$268</f>
        <v>2.7476803123749633E-3</v>
      </c>
      <c r="F7" s="31">
        <f>1/$A$1*[1]PaperSectorMinusCoreVPAExp!E$268</f>
        <v>7.3147146547129106E-3</v>
      </c>
      <c r="G7" s="31">
        <f>1/$A$1*[1]PaperSectorMinusCoreVPAExp!F$268</f>
        <v>1.1023186294453372E-2</v>
      </c>
      <c r="H7" s="31">
        <f>1/$A$1*[1]PaperSectorMinusCoreVPAExp!G$268</f>
        <v>3.141847686244402E-2</v>
      </c>
      <c r="I7" s="31">
        <f>1/$A$1*[1]PaperSectorMinusCoreVPAExp!H$268</f>
        <v>4.1255255607796366E-2</v>
      </c>
      <c r="J7" s="31">
        <f>1/$A$1*[1]PaperSectorMinusCoreVPAExp!I$268</f>
        <v>6.4886059699999998E-2</v>
      </c>
      <c r="K7" s="31">
        <f>1/$A$1*[1]PaperSectorMinusCoreVPAExp!J$268</f>
        <v>0.11099452350000001</v>
      </c>
      <c r="L7" s="31">
        <f>1/$A$1*[1]PaperSectorMinusCoreVPAExp!K$268</f>
        <v>7.0441746976567826E-2</v>
      </c>
      <c r="M7" s="31">
        <f>1/$A$1*[1]PaperSectorMinusCoreVPAExp!L$268</f>
        <v>9.1654981251480763E-2</v>
      </c>
      <c r="N7" s="31">
        <f>1/$A$1*[1]PaperSectorMinusCoreVPAExp!M$268</f>
        <v>8.2542860399999973E-2</v>
      </c>
      <c r="O7" s="31">
        <f>1/$A$1*[1]PaperSectorMinusCoreVPAExp!N$268</f>
        <v>9.0822127057547317E-2</v>
      </c>
      <c r="P7" s="31">
        <f>1/$A$1*[1]PaperSectorMinusCoreVPAExp!O$268</f>
        <v>0.30570209154658645</v>
      </c>
      <c r="Q7" s="31">
        <f>1/$A$1*[1]PaperSectorMinusCoreVPAExp!P$268</f>
        <v>0.11370430557275082</v>
      </c>
      <c r="R7" s="31">
        <f>1/$A$1*[1]PaperSectorMinusCoreVPAExp!Q$268</f>
        <v>0.12865363317073719</v>
      </c>
      <c r="S7" s="31">
        <f>1/$A$1*[1]PaperSectorMinusCoreVPAExp!R$268</f>
        <v>0.16440649127811155</v>
      </c>
      <c r="T7" s="31">
        <f>1/$A$1*[1]PaperSectorMinusCoreVPAExp!S$268</f>
        <v>9.0343594563585067E-2</v>
      </c>
      <c r="U7" s="31">
        <f>1/$A$1*[1]PaperSectorMinusCoreVPAExp!T$268</f>
        <v>0.39437416200000003</v>
      </c>
      <c r="V7" s="31">
        <f>1/$A$1*[1]PaperSectorMinusCoreVPAExp!U$268</f>
        <v>0</v>
      </c>
      <c r="W7" s="31">
        <f>1/$A$1*[1]PaperSectorMinusCoreVPAExp!V$268</f>
        <v>0</v>
      </c>
      <c r="X7" s="31">
        <f>1/$A$1*[1]PaperSectorMinusCoreVPAExp!W$268</f>
        <v>0</v>
      </c>
      <c r="Y7" s="31">
        <f>1/$A$1*[1]PaperSectorMinusCoreVPAExp!X$268</f>
        <v>0</v>
      </c>
      <c r="Z7" s="31">
        <f>1/$A$1*[1]PaperSectorMinusCoreVPAExp!Y$268</f>
        <v>0</v>
      </c>
      <c r="AA7" s="31">
        <f>1/$A$1*[1]PaperSectorMinusCoreVPAExp!Z$268</f>
        <v>0</v>
      </c>
      <c r="AB7" s="31">
        <f>1/$A$1*[1]PaperSectorMinusCoreVPAExp!AA$268</f>
        <v>0</v>
      </c>
      <c r="AC7" s="59"/>
      <c r="AD7" s="20">
        <f>1/1000*[1]PaperSectorMinusCoreVPAExp!AB$268</f>
        <v>2.8299999999999999E-4</v>
      </c>
      <c r="AE7" s="31">
        <f>1/1000*[1]PaperSectorMinusCoreVPAExp!AC$268</f>
        <v>4.3836220000000002E-3</v>
      </c>
      <c r="AF7" s="31">
        <f>1/1000*[1]PaperSectorMinusCoreVPAExp!AD$268</f>
        <v>9.0469869999999994E-3</v>
      </c>
      <c r="AG7" s="31">
        <f>1/1000*[1]PaperSectorMinusCoreVPAExp!AE$268</f>
        <v>4.9620700000000007E-3</v>
      </c>
      <c r="AH7" s="31">
        <f>1/1000*[1]PaperSectorMinusCoreVPAExp!AF$268</f>
        <v>4.1616739999999998E-3</v>
      </c>
      <c r="AI7" s="31">
        <f>1/1000*[1]PaperSectorMinusCoreVPAExp!AG$268</f>
        <v>1.136732E-2</v>
      </c>
      <c r="AJ7" s="31">
        <f>1/1000*[1]PaperSectorMinusCoreVPAExp!AH$268</f>
        <v>2.3447696999999997E-2</v>
      </c>
      <c r="AK7" s="31">
        <f>1/1000*[1]PaperSectorMinusCoreVPAExp!AI$268</f>
        <v>5.3672557999999995E-2</v>
      </c>
      <c r="AL7" s="31">
        <f>1/1000*[1]PaperSectorMinusCoreVPAExp!AJ$268</f>
        <v>0.101820946</v>
      </c>
      <c r="AM7" s="31">
        <f>1/1000*[1]PaperSectorMinusCoreVPAExp!AK$268</f>
        <v>6.1395058999999995E-2</v>
      </c>
      <c r="AN7" s="31">
        <f>1/1000*[1]PaperSectorMinusCoreVPAExp!AL$268</f>
        <v>7.7140009999999995E-2</v>
      </c>
      <c r="AO7" s="31">
        <f>1/1000*[1]PaperSectorMinusCoreVPAExp!AM$268</f>
        <v>7.3169904999999993E-2</v>
      </c>
      <c r="AP7" s="31">
        <f>1/1000*[1]PaperSectorMinusCoreVPAExp!AN$268</f>
        <v>8.5408061000000007E-2</v>
      </c>
      <c r="AQ7" s="31">
        <f>1/1000*[1]PaperSectorMinusCoreVPAExp!AO$268</f>
        <v>9.2966261000000008E-2</v>
      </c>
      <c r="AR7" s="31">
        <f>1/1000*[1]PaperSectorMinusCoreVPAExp!AP$268</f>
        <v>8.9401306E-2</v>
      </c>
      <c r="AS7" s="31">
        <f>1/1000*[1]PaperSectorMinusCoreVPAExp!AQ$268</f>
        <v>8.5999770000000003E-2</v>
      </c>
      <c r="AT7" s="31">
        <f>1/1000*[1]PaperSectorMinusCoreVPAExp!AR$268</f>
        <v>9.1133602999999994E-2</v>
      </c>
      <c r="AU7" s="31">
        <f>1/1000*[1]PaperSectorMinusCoreVPAExp!AS$268</f>
        <v>9.0988944000000002E-2</v>
      </c>
      <c r="AV7" s="31">
        <f>1/1000*[1]PaperSectorMinusCoreVPAExp!AT$268</f>
        <v>0</v>
      </c>
      <c r="AW7" s="31">
        <f>1/1000*[1]PaperSectorMinusCoreVPAExp!AU$268</f>
        <v>0</v>
      </c>
      <c r="AX7" s="31">
        <f>1/1000*[1]PaperSectorMinusCoreVPAExp!AV$268</f>
        <v>0</v>
      </c>
      <c r="AY7" s="31">
        <f>1/1000*[1]PaperSectorMinusCoreVPAExp!AW$268</f>
        <v>0</v>
      </c>
      <c r="AZ7" s="31">
        <f>1/1000*[1]PaperSectorMinusCoreVPAExp!AX$268</f>
        <v>0</v>
      </c>
      <c r="BA7" s="31">
        <f>1/1000*[1]PaperSectorMinusCoreVPAExp!AY$268</f>
        <v>0</v>
      </c>
      <c r="BB7" s="31">
        <f>1/1000*[1]PaperSectorMinusCoreVPAExp!AZ$268</f>
        <v>0</v>
      </c>
      <c r="BC7" s="31">
        <f>1/1000*[1]PaperSectorMinusCoreVPAExp!BA$268</f>
        <v>0</v>
      </c>
      <c r="BD7" s="108"/>
    </row>
    <row r="8" spans="1:56">
      <c r="B8" s="115" t="s">
        <v>75</v>
      </c>
      <c r="C8" s="16">
        <f>1/$A$1*[1]PaperSectorMinusCoreVPAExp!B$247</f>
        <v>2.2545319999999998E-4</v>
      </c>
      <c r="D8" s="12">
        <f>1/$A$1*[1]PaperSectorMinusCoreVPAExp!C$247</f>
        <v>2.4865750000000001E-4</v>
      </c>
      <c r="E8" s="12">
        <f>1/$A$1*[1]PaperSectorMinusCoreVPAExp!D$247</f>
        <v>1.669255312374963E-3</v>
      </c>
      <c r="F8" s="12">
        <f>1/$A$1*[1]PaperSectorMinusCoreVPAExp!E$247</f>
        <v>6.5409077349598242E-3</v>
      </c>
      <c r="G8" s="12">
        <f>1/$A$1*[1]PaperSectorMinusCoreVPAExp!F$247</f>
        <v>1.0150412294453372E-2</v>
      </c>
      <c r="H8" s="12">
        <f>1/$A$1*[1]PaperSectorMinusCoreVPAExp!G$247</f>
        <v>2.6585221862444018E-2</v>
      </c>
      <c r="I8" s="12">
        <f>1/$A$1*[1]PaperSectorMinusCoreVPAExp!H$247</f>
        <v>4.0098656107796365E-2</v>
      </c>
      <c r="J8" s="12">
        <f>1/$A$1*[1]PaperSectorMinusCoreVPAExp!I$247</f>
        <v>6.3090874699999994E-2</v>
      </c>
      <c r="K8" s="12">
        <f>1/$A$1*[1]PaperSectorMinusCoreVPAExp!J$247</f>
        <v>0.10972431750000002</v>
      </c>
      <c r="L8" s="12">
        <f>1/$A$1*[1]PaperSectorMinusCoreVPAExp!K$247</f>
        <v>6.9130524800000009E-2</v>
      </c>
      <c r="M8" s="12">
        <f>1/$A$1*[1]PaperSectorMinusCoreVPAExp!L$247</f>
        <v>9.0095246431480758E-2</v>
      </c>
      <c r="N8" s="12">
        <f>1/$A$1*[1]PaperSectorMinusCoreVPAExp!M$247</f>
        <v>7.954684289999997E-2</v>
      </c>
      <c r="O8" s="12">
        <f>1/$A$1*[1]PaperSectorMinusCoreVPAExp!N$247</f>
        <v>8.8249759800723943E-2</v>
      </c>
      <c r="P8" s="12">
        <f>1/$A$1*[1]PaperSectorMinusCoreVPAExp!O$247</f>
        <v>0.29977667104658645</v>
      </c>
      <c r="Q8" s="12">
        <f>1/$A$1*[1]PaperSectorMinusCoreVPAExp!P$247</f>
        <v>0.10815285205526347</v>
      </c>
      <c r="R8" s="12">
        <f>1/$A$1*[1]PaperSectorMinusCoreVPAExp!Q$247</f>
        <v>0.10689367026261234</v>
      </c>
      <c r="S8" s="12">
        <f>1/$A$1*[1]PaperSectorMinusCoreVPAExp!R$247</f>
        <v>0.13755150345011674</v>
      </c>
      <c r="T8" s="12">
        <f>1/$A$1*[1]PaperSectorMinusCoreVPAExp!S$247</f>
        <v>7.1108611207611208E-2</v>
      </c>
      <c r="U8" s="12">
        <f>1/$A$1*[1]PaperSectorMinusCoreVPAExp!T$247</f>
        <v>0.39437416200000003</v>
      </c>
      <c r="V8" s="12">
        <f>1/$A$1*[1]PaperSectorMinusCoreVPAExp!U$247</f>
        <v>0</v>
      </c>
      <c r="W8" s="12">
        <f>1/$A$1*[1]PaperSectorMinusCoreVPAExp!V$247</f>
        <v>0</v>
      </c>
      <c r="X8" s="12">
        <f>1/$A$1*[1]PaperSectorMinusCoreVPAExp!W$247</f>
        <v>0</v>
      </c>
      <c r="Y8" s="12">
        <f>1/$A$1*[1]PaperSectorMinusCoreVPAExp!X$247</f>
        <v>0</v>
      </c>
      <c r="Z8" s="12">
        <f>1/$A$1*[1]PaperSectorMinusCoreVPAExp!Y$247</f>
        <v>0</v>
      </c>
      <c r="AA8" s="12">
        <f>1/$A$1*[1]PaperSectorMinusCoreVPAExp!Z$247</f>
        <v>0</v>
      </c>
      <c r="AB8" s="12">
        <f>1/$A$1*[1]PaperSectorMinusCoreVPAExp!AA$247</f>
        <v>0</v>
      </c>
      <c r="AC8" s="59"/>
      <c r="AD8" s="16">
        <f>1/1000*[1]PaperSectorMinusCoreVPAExp!AB$247</f>
        <v>9.9999999999999995E-7</v>
      </c>
      <c r="AE8" s="12">
        <f>1/1000*[1]PaperSectorMinusCoreVPAExp!AC$247</f>
        <v>4.0337569999999998E-3</v>
      </c>
      <c r="AF8" s="12">
        <f>1/1000*[1]PaperSectorMinusCoreVPAExp!AD$247</f>
        <v>8.7553059999999992E-3</v>
      </c>
      <c r="AG8" s="12">
        <f>1/1000*[1]PaperSectorMinusCoreVPAExp!AE$247</f>
        <v>4.6418340000000001E-3</v>
      </c>
      <c r="AH8" s="12">
        <f>1/1000*[1]PaperSectorMinusCoreVPAExp!AF$247</f>
        <v>3.8297930000000002E-3</v>
      </c>
      <c r="AI8" s="12">
        <f>1/1000*[1]PaperSectorMinusCoreVPAExp!AG$247</f>
        <v>1.0951691999999999E-2</v>
      </c>
      <c r="AJ8" s="12">
        <f>1/1000*[1]PaperSectorMinusCoreVPAExp!AH$247</f>
        <v>2.2983838999999995E-2</v>
      </c>
      <c r="AK8" s="12">
        <f>1/1000*[1]PaperSectorMinusCoreVPAExp!AI$247</f>
        <v>4.9787594999999997E-2</v>
      </c>
      <c r="AL8" s="12">
        <f>1/1000*[1]PaperSectorMinusCoreVPAExp!AJ$247</f>
        <v>0.10098521799999999</v>
      </c>
      <c r="AM8" s="12">
        <f>1/1000*[1]PaperSectorMinusCoreVPAExp!AK$247</f>
        <v>6.0762662000000002E-2</v>
      </c>
      <c r="AN8" s="12">
        <f>1/1000*[1]PaperSectorMinusCoreVPAExp!AL$247</f>
        <v>7.6448251999999994E-2</v>
      </c>
      <c r="AO8" s="12">
        <f>1/1000*[1]PaperSectorMinusCoreVPAExp!AM$247</f>
        <v>7.2333306999999986E-2</v>
      </c>
      <c r="AP8" s="12">
        <f>1/1000*[1]PaperSectorMinusCoreVPAExp!AN$247</f>
        <v>8.4290306000000009E-2</v>
      </c>
      <c r="AQ8" s="12">
        <f>1/1000*[1]PaperSectorMinusCoreVPAExp!AO$247</f>
        <v>9.0087265E-2</v>
      </c>
      <c r="AR8" s="12">
        <f>1/1000*[1]PaperSectorMinusCoreVPAExp!AP$247</f>
        <v>8.7907005999999996E-2</v>
      </c>
      <c r="AS8" s="12">
        <f>1/1000*[1]PaperSectorMinusCoreVPAExp!AQ$247</f>
        <v>8.136454600000001E-2</v>
      </c>
      <c r="AT8" s="12">
        <f>1/1000*[1]PaperSectorMinusCoreVPAExp!AR$247</f>
        <v>8.5270861000000003E-2</v>
      </c>
      <c r="AU8" s="12">
        <f>1/1000*[1]PaperSectorMinusCoreVPAExp!AS$247</f>
        <v>8.4899640999999998E-2</v>
      </c>
      <c r="AV8" s="12">
        <f>1/1000*[1]PaperSectorMinusCoreVPAExp!AT$247</f>
        <v>0</v>
      </c>
      <c r="AW8" s="12">
        <f>1/1000*[1]PaperSectorMinusCoreVPAExp!AU$247</f>
        <v>0</v>
      </c>
      <c r="AX8" s="12">
        <f>1/1000*[1]PaperSectorMinusCoreVPAExp!AV$247</f>
        <v>0</v>
      </c>
      <c r="AY8" s="12">
        <f>1/1000*[1]PaperSectorMinusCoreVPAExp!AW$247</f>
        <v>0</v>
      </c>
      <c r="AZ8" s="12">
        <f>1/1000*[1]PaperSectorMinusCoreVPAExp!AX$247</f>
        <v>0</v>
      </c>
      <c r="BA8" s="12">
        <f>1/1000*[1]PaperSectorMinusCoreVPAExp!AY$247</f>
        <v>0</v>
      </c>
      <c r="BB8" s="12">
        <f>1/1000*[1]PaperSectorMinusCoreVPAExp!AZ$247</f>
        <v>0</v>
      </c>
      <c r="BC8" s="12">
        <f>1/1000*[1]PaperSectorMinusCoreVPAExp!BA$247</f>
        <v>0</v>
      </c>
      <c r="BD8" s="108"/>
    </row>
    <row r="9" spans="1:56">
      <c r="B9" s="116" t="s">
        <v>20</v>
      </c>
      <c r="C9" s="88">
        <f t="shared" ref="C9:AB9" si="2">SUM(C7:C7)-SUM(C8:C8)</f>
        <v>6.3269054818390884E-4</v>
      </c>
      <c r="D9" s="45">
        <f t="shared" si="2"/>
        <v>7.5566225000000013E-4</v>
      </c>
      <c r="E9" s="45">
        <f t="shared" si="2"/>
        <v>1.0784250000000003E-3</v>
      </c>
      <c r="F9" s="45">
        <f t="shared" si="2"/>
        <v>7.7380691975308634E-4</v>
      </c>
      <c r="G9" s="45">
        <f t="shared" si="2"/>
        <v>8.7277399999999977E-4</v>
      </c>
      <c r="H9" s="45">
        <f t="shared" si="2"/>
        <v>4.8332550000000016E-3</v>
      </c>
      <c r="I9" s="45">
        <f t="shared" si="2"/>
        <v>1.1565995000000009E-3</v>
      </c>
      <c r="J9" s="45">
        <f t="shared" si="2"/>
        <v>1.7951850000000047E-3</v>
      </c>
      <c r="K9" s="45">
        <f t="shared" si="2"/>
        <v>1.2702059999999959E-3</v>
      </c>
      <c r="L9" s="45">
        <f t="shared" si="2"/>
        <v>1.3112221765678167E-3</v>
      </c>
      <c r="M9" s="45">
        <f t="shared" si="2"/>
        <v>1.5597348200000055E-3</v>
      </c>
      <c r="N9" s="45">
        <f t="shared" si="2"/>
        <v>2.9960175000000033E-3</v>
      </c>
      <c r="O9" s="45">
        <f t="shared" si="2"/>
        <v>2.5723672568233741E-3</v>
      </c>
      <c r="P9" s="45">
        <f t="shared" si="2"/>
        <v>5.9254205000000004E-3</v>
      </c>
      <c r="Q9" s="13">
        <f t="shared" si="2"/>
        <v>5.5514535174873564E-3</v>
      </c>
      <c r="R9" s="13">
        <f t="shared" si="2"/>
        <v>2.1759962908124847E-2</v>
      </c>
      <c r="S9" s="13">
        <f t="shared" si="2"/>
        <v>2.6854987827994808E-2</v>
      </c>
      <c r="T9" s="13">
        <f t="shared" si="2"/>
        <v>1.9234983355973859E-2</v>
      </c>
      <c r="U9" s="13">
        <f t="shared" si="2"/>
        <v>0</v>
      </c>
      <c r="V9" s="13">
        <f t="shared" si="2"/>
        <v>0</v>
      </c>
      <c r="W9" s="13">
        <f t="shared" si="2"/>
        <v>0</v>
      </c>
      <c r="X9" s="13">
        <f t="shared" si="2"/>
        <v>0</v>
      </c>
      <c r="Y9" s="13">
        <f t="shared" si="2"/>
        <v>0</v>
      </c>
      <c r="Z9" s="13">
        <f t="shared" si="2"/>
        <v>0</v>
      </c>
      <c r="AA9" s="13">
        <f t="shared" si="2"/>
        <v>0</v>
      </c>
      <c r="AB9" s="13">
        <f t="shared" si="2"/>
        <v>0</v>
      </c>
      <c r="AC9" s="59"/>
      <c r="AD9" s="88">
        <f t="shared" ref="AD9:BC9" si="3">SUM(AD7:AD7)-SUM(AD8:AD8)</f>
        <v>2.8199999999999997E-4</v>
      </c>
      <c r="AE9" s="45">
        <f t="shared" si="3"/>
        <v>3.4986500000000042E-4</v>
      </c>
      <c r="AF9" s="45">
        <f t="shared" si="3"/>
        <v>2.9168100000000023E-4</v>
      </c>
      <c r="AG9" s="45">
        <f t="shared" si="3"/>
        <v>3.2023600000000065E-4</v>
      </c>
      <c r="AH9" s="45">
        <f t="shared" si="3"/>
        <v>3.3188099999999958E-4</v>
      </c>
      <c r="AI9" s="45">
        <f t="shared" si="3"/>
        <v>4.1562800000000122E-4</v>
      </c>
      <c r="AJ9" s="45">
        <f t="shared" si="3"/>
        <v>4.6385800000000102E-4</v>
      </c>
      <c r="AK9" s="45">
        <f t="shared" si="3"/>
        <v>3.8849629999999982E-3</v>
      </c>
      <c r="AL9" s="45">
        <f t="shared" si="3"/>
        <v>8.357280000000078E-4</v>
      </c>
      <c r="AM9" s="45">
        <f t="shared" si="3"/>
        <v>6.3239699999999288E-4</v>
      </c>
      <c r="AN9" s="45">
        <f t="shared" si="3"/>
        <v>6.9175800000000065E-4</v>
      </c>
      <c r="AO9" s="45">
        <f t="shared" si="3"/>
        <v>8.3659800000000784E-4</v>
      </c>
      <c r="AP9" s="45">
        <f t="shared" si="3"/>
        <v>1.1177549999999981E-3</v>
      </c>
      <c r="AQ9" s="45">
        <f t="shared" si="3"/>
        <v>2.8789960000000087E-3</v>
      </c>
      <c r="AR9" s="45">
        <f t="shared" si="3"/>
        <v>1.494300000000004E-3</v>
      </c>
      <c r="AS9" s="45">
        <f t="shared" si="3"/>
        <v>4.6352239999999933E-3</v>
      </c>
      <c r="AT9" s="45">
        <f t="shared" si="3"/>
        <v>5.8627419999999902E-3</v>
      </c>
      <c r="AU9" s="45">
        <f t="shared" si="3"/>
        <v>6.0893030000000042E-3</v>
      </c>
      <c r="AV9" s="45">
        <f t="shared" si="3"/>
        <v>0</v>
      </c>
      <c r="AW9" s="45">
        <f t="shared" si="3"/>
        <v>0</v>
      </c>
      <c r="AX9" s="45">
        <f t="shared" si="3"/>
        <v>0</v>
      </c>
      <c r="AY9" s="45">
        <f t="shared" si="3"/>
        <v>0</v>
      </c>
      <c r="AZ9" s="45">
        <f t="shared" si="3"/>
        <v>0</v>
      </c>
      <c r="BA9" s="45">
        <f t="shared" si="3"/>
        <v>0</v>
      </c>
      <c r="BB9" s="45">
        <f t="shared" si="3"/>
        <v>0</v>
      </c>
      <c r="BC9" s="45">
        <f t="shared" si="3"/>
        <v>0</v>
      </c>
      <c r="BD9" s="108"/>
    </row>
    <row r="10" spans="1:56" ht="17.149999999999999" customHeight="1">
      <c r="B10" s="118" t="s">
        <v>94</v>
      </c>
      <c r="C10" s="69">
        <f>1/$A$1*[1]PaperSectorMinusCoreVPAExp!B$269</f>
        <v>1.4292316082156172E-3</v>
      </c>
      <c r="D10" s="43">
        <f>1/$A$1*[1]PaperSectorMinusCoreVPAExp!C$269</f>
        <v>2.5271075973823066E-3</v>
      </c>
      <c r="E10" s="43">
        <f>1/$A$1*[1]PaperSectorMinusCoreVPAExp!D$269</f>
        <v>1.2503259761263528E-3</v>
      </c>
      <c r="F10" s="43">
        <f>1/$A$1*[1]PaperSectorMinusCoreVPAExp!E$269</f>
        <v>1.5030650039007209E-3</v>
      </c>
      <c r="G10" s="43">
        <f>1/$A$1*[1]PaperSectorMinusCoreVPAExp!F$269</f>
        <v>2.0920416603095082E-3</v>
      </c>
      <c r="H10" s="43">
        <f>1/$A$1*[1]PaperSectorMinusCoreVPAExp!G$269</f>
        <v>1.4426999395894292E-3</v>
      </c>
      <c r="I10" s="43">
        <f>1/$A$1*[1]PaperSectorMinusCoreVPAExp!H$269</f>
        <v>8.6386547816743459E-4</v>
      </c>
      <c r="J10" s="43">
        <f>1/$A$1*[1]PaperSectorMinusCoreVPAExp!I$269</f>
        <v>1.0335126729364829E-3</v>
      </c>
      <c r="K10" s="43">
        <f>1/$A$1*[1]PaperSectorMinusCoreVPAExp!J$269</f>
        <v>1.3431501026345959E-3</v>
      </c>
      <c r="L10" s="43">
        <f>1/$A$1*[1]PaperSectorMinusCoreVPAExp!K$269</f>
        <v>7.6287756934284004E-4</v>
      </c>
      <c r="M10" s="43">
        <f>1/$A$1*[1]PaperSectorMinusCoreVPAExp!L$269</f>
        <v>6.3850359180923607E-4</v>
      </c>
      <c r="N10" s="43">
        <f>1/$A$1*[1]PaperSectorMinusCoreVPAExp!M$269</f>
        <v>5.7869202162457922E-3</v>
      </c>
      <c r="O10" s="43">
        <f>1/$A$1*[1]PaperSectorMinusCoreVPAExp!N$269</f>
        <v>7.9694905204850206E-3</v>
      </c>
      <c r="P10" s="43">
        <f>1/$A$1*[1]PaperSectorMinusCoreVPAExp!O$269</f>
        <v>1.038298160310675E-2</v>
      </c>
      <c r="Q10" s="43">
        <f>1/$A$1*[1]PaperSectorMinusCoreVPAExp!P$269</f>
        <v>1.0858343583707313E-2</v>
      </c>
      <c r="R10" s="43">
        <f>1/$A$1*[1]PaperSectorMinusCoreVPAExp!Q$269</f>
        <v>1.1879300956153294E-2</v>
      </c>
      <c r="S10" s="43">
        <f>1/$A$1*[1]PaperSectorMinusCoreVPAExp!R$269</f>
        <v>6.9270855151051681E-3</v>
      </c>
      <c r="T10" s="43">
        <f>1/$A$1*[1]PaperSectorMinusCoreVPAExp!S$269</f>
        <v>1.5044555069995271E-2</v>
      </c>
      <c r="U10" s="43">
        <f>1/$A$1*[1]PaperSectorMinusCoreVPAExp!T$269</f>
        <v>2.4917199999999998E-4</v>
      </c>
      <c r="V10" s="43">
        <f>1/$A$1*[1]PaperSectorMinusCoreVPAExp!U$269</f>
        <v>0</v>
      </c>
      <c r="W10" s="43">
        <f>1/$A$1*[1]PaperSectorMinusCoreVPAExp!V$269</f>
        <v>0</v>
      </c>
      <c r="X10" s="43">
        <f>1/$A$1*[1]PaperSectorMinusCoreVPAExp!W$269</f>
        <v>0</v>
      </c>
      <c r="Y10" s="43">
        <f>1/$A$1*[1]PaperSectorMinusCoreVPAExp!X$269</f>
        <v>0</v>
      </c>
      <c r="Z10" s="43">
        <f>1/$A$1*[1]PaperSectorMinusCoreVPAExp!Y$269</f>
        <v>0</v>
      </c>
      <c r="AA10" s="43">
        <f>1/$A$1*[1]PaperSectorMinusCoreVPAExp!Z$269</f>
        <v>0</v>
      </c>
      <c r="AB10" s="43">
        <f>1/$A$1*[1]PaperSectorMinusCoreVPAExp!AA$269</f>
        <v>0</v>
      </c>
      <c r="AC10" s="59"/>
      <c r="AD10" s="69">
        <f>1/1000*[1]PaperSectorMinusCoreVPAExp!AB$269</f>
        <v>6.0800000000000003E-4</v>
      </c>
      <c r="AE10" s="43">
        <f>1/1000*[1]PaperSectorMinusCoreVPAExp!AC$269</f>
        <v>9.3342399999999997E-4</v>
      </c>
      <c r="AF10" s="43">
        <f>1/1000*[1]PaperSectorMinusCoreVPAExp!AD$269</f>
        <v>5.0017400000000004E-4</v>
      </c>
      <c r="AG10" s="43">
        <f>1/1000*[1]PaperSectorMinusCoreVPAExp!AE$269</f>
        <v>6.4852999999999981E-4</v>
      </c>
      <c r="AH10" s="43">
        <f>1/1000*[1]PaperSectorMinusCoreVPAExp!AF$269</f>
        <v>6.1169000000000002E-4</v>
      </c>
      <c r="AI10" s="43">
        <f>1/1000*[1]PaperSectorMinusCoreVPAExp!AG$269</f>
        <v>3.9473600000000002E-4</v>
      </c>
      <c r="AJ10" s="43">
        <f>1/1000*[1]PaperSectorMinusCoreVPAExp!AH$269</f>
        <v>4.3346799999999995E-4</v>
      </c>
      <c r="AK10" s="43">
        <f>1/1000*[1]PaperSectorMinusCoreVPAExp!AI$269</f>
        <v>4.8976499999999997E-4</v>
      </c>
      <c r="AL10" s="43">
        <f>1/1000*[1]PaperSectorMinusCoreVPAExp!AJ$269</f>
        <v>5.0068799999999989E-4</v>
      </c>
      <c r="AM10" s="43">
        <f>1/1000*[1]PaperSectorMinusCoreVPAExp!AK$269</f>
        <v>2.4274299999999999E-4</v>
      </c>
      <c r="AN10" s="43">
        <f>1/1000*[1]PaperSectorMinusCoreVPAExp!AL$269</f>
        <v>3.8333000000000003E-4</v>
      </c>
      <c r="AO10" s="43">
        <f>1/1000*[1]PaperSectorMinusCoreVPAExp!AM$269</f>
        <v>2.9666340000000001E-3</v>
      </c>
      <c r="AP10" s="43">
        <f>1/1000*[1]PaperSectorMinusCoreVPAExp!AN$269</f>
        <v>4.11846E-3</v>
      </c>
      <c r="AQ10" s="43">
        <f>1/1000*[1]PaperSectorMinusCoreVPAExp!AO$269</f>
        <v>4.8491300000000001E-3</v>
      </c>
      <c r="AR10" s="43">
        <f>1/1000*[1]PaperSectorMinusCoreVPAExp!AP$269</f>
        <v>6.7351829999999988E-3</v>
      </c>
      <c r="AS10" s="43">
        <f>1/1000*[1]PaperSectorMinusCoreVPAExp!AQ$269</f>
        <v>3.7544870000000004E-3</v>
      </c>
      <c r="AT10" s="43">
        <f>1/1000*[1]PaperSectorMinusCoreVPAExp!AR$269</f>
        <v>2.7477220000000002E-3</v>
      </c>
      <c r="AU10" s="43">
        <f>1/1000*[1]PaperSectorMinusCoreVPAExp!AS$269</f>
        <v>5.9164889999999979E-3</v>
      </c>
      <c r="AV10" s="43">
        <f>1/1000*[1]PaperSectorMinusCoreVPAExp!AT$269</f>
        <v>0</v>
      </c>
      <c r="AW10" s="43">
        <f>1/1000*[1]PaperSectorMinusCoreVPAExp!AU$269</f>
        <v>0</v>
      </c>
      <c r="AX10" s="43">
        <f>1/1000*[1]PaperSectorMinusCoreVPAExp!AV$269</f>
        <v>0</v>
      </c>
      <c r="AY10" s="43">
        <f>1/1000*[1]PaperSectorMinusCoreVPAExp!AW$269</f>
        <v>0</v>
      </c>
      <c r="AZ10" s="43">
        <f>1/1000*[1]PaperSectorMinusCoreVPAExp!AX$269</f>
        <v>0</v>
      </c>
      <c r="BA10" s="43">
        <f>1/1000*[1]PaperSectorMinusCoreVPAExp!AY$269</f>
        <v>0</v>
      </c>
      <c r="BB10" s="43">
        <f>1/1000*[1]PaperSectorMinusCoreVPAExp!AZ$269</f>
        <v>0</v>
      </c>
      <c r="BC10" s="43">
        <f>1/1000*[1]PaperSectorMinusCoreVPAExp!BA$269</f>
        <v>0</v>
      </c>
      <c r="BD10" s="108"/>
    </row>
    <row r="11" spans="1:56" ht="17.149999999999999" customHeight="1">
      <c r="B11" s="119" t="s">
        <v>84</v>
      </c>
      <c r="C11" s="96">
        <f>1/$A$1*[1]PaperSectorMinusCoreVPAExp!B$267</f>
        <v>0.98011252944356575</v>
      </c>
      <c r="D11" s="32">
        <f>1/$A$1*[1]PaperSectorMinusCoreVPAExp!C$267</f>
        <v>1.1080393940833804</v>
      </c>
      <c r="E11" s="32">
        <f>1/$A$1*[1]PaperSectorMinusCoreVPAExp!D$267</f>
        <v>1.1015955408816034</v>
      </c>
      <c r="F11" s="32">
        <f>1/$A$1*[1]PaperSectorMinusCoreVPAExp!E$267</f>
        <v>1.5482116812807194</v>
      </c>
      <c r="G11" s="32">
        <f>1/$A$1*[1]PaperSectorMinusCoreVPAExp!F$267</f>
        <v>1.8079587475767314</v>
      </c>
      <c r="H11" s="32">
        <f>1/$A$1*[1]PaperSectorMinusCoreVPAExp!G$267</f>
        <v>2.4430467185340285</v>
      </c>
      <c r="I11" s="32">
        <f>1/$A$1*[1]PaperSectorMinusCoreVPAExp!H$267</f>
        <v>3.1628368133688407</v>
      </c>
      <c r="J11" s="32">
        <f>1/$A$1*[1]PaperSectorMinusCoreVPAExp!I$267</f>
        <v>3.8705328845365949</v>
      </c>
      <c r="K11" s="32">
        <f>1/$A$1*[1]PaperSectorMinusCoreVPAExp!J$267</f>
        <v>4.4043355359903362</v>
      </c>
      <c r="L11" s="32">
        <f>1/$A$1*[1]PaperSectorMinusCoreVPAExp!K$267</f>
        <v>4.2224386402633804</v>
      </c>
      <c r="M11" s="38">
        <f>1/$A$1*[1]PaperSectorMinusCoreVPAExp!L$267</f>
        <v>7.1376604642110575</v>
      </c>
      <c r="N11" s="38">
        <f>1/$A$1*[1]PaperSectorMinusCoreVPAExp!M$267</f>
        <v>10.138977971173778</v>
      </c>
      <c r="O11" s="38">
        <f>1/$A$1*[1]PaperSectorMinusCoreVPAExp!N$267</f>
        <v>10.895712739000377</v>
      </c>
      <c r="P11" s="38">
        <f>1/$A$1*[1]PaperSectorMinusCoreVPAExp!O$267</f>
        <v>13.828569617483861</v>
      </c>
      <c r="Q11" s="178">
        <f>1/$A$1*[1]PaperSectorMinusCoreVPAExp!P$267</f>
        <v>13.432380698246543</v>
      </c>
      <c r="R11" s="178">
        <f>1/$A$1*[1]PaperSectorMinusCoreVPAExp!Q$267</f>
        <v>12.765960354753961</v>
      </c>
      <c r="S11" s="178">
        <f>1/$A$1*[1]PaperSectorMinusCoreVPAExp!R$267</f>
        <v>14.345711896888808</v>
      </c>
      <c r="T11" s="178">
        <f>1/$A$1*[1]PaperSectorMinusCoreVPAExp!S$267</f>
        <v>15.512823761031843</v>
      </c>
      <c r="U11" s="178">
        <f>1/$A$1*[1]PaperSectorMinusCoreVPAExp!T$267</f>
        <v>8.5213509040799984</v>
      </c>
      <c r="V11" s="178">
        <f>1/$A$1*[1]PaperSectorMinusCoreVPAExp!U$267</f>
        <v>0</v>
      </c>
      <c r="W11" s="178">
        <f>1/$A$1*[1]PaperSectorMinusCoreVPAExp!V$267</f>
        <v>0</v>
      </c>
      <c r="X11" s="178">
        <f>1/$A$1*[1]PaperSectorMinusCoreVPAExp!W$267</f>
        <v>0</v>
      </c>
      <c r="Y11" s="178">
        <f>1/$A$1*[1]PaperSectorMinusCoreVPAExp!X$267</f>
        <v>0</v>
      </c>
      <c r="Z11" s="178">
        <f>1/$A$1*[1]PaperSectorMinusCoreVPAExp!Y$267</f>
        <v>0</v>
      </c>
      <c r="AA11" s="178">
        <f>1/$A$1*[1]PaperSectorMinusCoreVPAExp!Z$267</f>
        <v>0</v>
      </c>
      <c r="AB11" s="178">
        <f>1/$A$1*[1]PaperSectorMinusCoreVPAExp!AA$267</f>
        <v>0</v>
      </c>
      <c r="AC11" s="179"/>
      <c r="AD11" s="96">
        <f>1/1000*[1]PaperSectorMinusCoreVPAExp!AB$267</f>
        <v>4.9505E-2</v>
      </c>
      <c r="AE11" s="32">
        <f>1/1000*[1]PaperSectorMinusCoreVPAExp!AC$267</f>
        <v>7.3333244000000006E-2</v>
      </c>
      <c r="AF11" s="32">
        <f>1/1000*[1]PaperSectorMinusCoreVPAExp!AD$267</f>
        <v>7.6531314000000003E-2</v>
      </c>
      <c r="AG11" s="32">
        <f>1/1000*[1]PaperSectorMinusCoreVPAExp!AE$267</f>
        <v>8.8819054999999994E-2</v>
      </c>
      <c r="AH11" s="32">
        <f>1/1000*[1]PaperSectorMinusCoreVPAExp!AF$267</f>
        <v>0.11754000300000002</v>
      </c>
      <c r="AI11" s="32">
        <f>1/1000*[1]PaperSectorMinusCoreVPAExp!AG$267</f>
        <v>0.20075547999999996</v>
      </c>
      <c r="AJ11" s="32">
        <f>1/1000*[1]PaperSectorMinusCoreVPAExp!AH$267</f>
        <v>0.26212046000000006</v>
      </c>
      <c r="AK11" s="32">
        <f>1/1000*[1]PaperSectorMinusCoreVPAExp!AI$267</f>
        <v>0.332809299</v>
      </c>
      <c r="AL11" s="32">
        <f>1/1000*[1]PaperSectorMinusCoreVPAExp!AJ$267</f>
        <v>0.43883976899999994</v>
      </c>
      <c r="AM11" s="32">
        <f>1/1000*[1]PaperSectorMinusCoreVPAExp!AK$267</f>
        <v>0.41968596400000008</v>
      </c>
      <c r="AN11" s="32">
        <f>1/1000*[1]PaperSectorMinusCoreVPAExp!AL$267</f>
        <v>0.71752894799999978</v>
      </c>
      <c r="AO11" s="32">
        <f>1/1000*[1]PaperSectorMinusCoreVPAExp!AM$267</f>
        <v>0.96934622699999995</v>
      </c>
      <c r="AP11" s="32">
        <f>1/1000*[1]PaperSectorMinusCoreVPAExp!AN$267</f>
        <v>1.1625247089999999</v>
      </c>
      <c r="AQ11" s="32">
        <f>1/1000*[1]PaperSectorMinusCoreVPAExp!AO$267</f>
        <v>1.4584999810000006</v>
      </c>
      <c r="AR11" s="32">
        <f>1/1000*[1]PaperSectorMinusCoreVPAExp!AP$267</f>
        <v>1.4214066679999999</v>
      </c>
      <c r="AS11" s="32">
        <f>1/1000*[1]PaperSectorMinusCoreVPAExp!AQ$267</f>
        <v>1.5858968280000001</v>
      </c>
      <c r="AT11" s="32">
        <f>1/1000*[1]PaperSectorMinusCoreVPAExp!AR$267</f>
        <v>1.3656086400000003</v>
      </c>
      <c r="AU11" s="32">
        <f>1/1000*[1]PaperSectorMinusCoreVPAExp!AS$267</f>
        <v>1.7595658449999998</v>
      </c>
      <c r="AV11" s="32">
        <f>1/1000*[1]PaperSectorMinusCoreVPAExp!AT$267</f>
        <v>0</v>
      </c>
      <c r="AW11" s="32">
        <f>1/1000*[1]PaperSectorMinusCoreVPAExp!AU$267</f>
        <v>0</v>
      </c>
      <c r="AX11" s="32">
        <f>1/1000*[1]PaperSectorMinusCoreVPAExp!AV$267</f>
        <v>0</v>
      </c>
      <c r="AY11" s="32">
        <f>1/1000*[1]PaperSectorMinusCoreVPAExp!AW$267</f>
        <v>0</v>
      </c>
      <c r="AZ11" s="32">
        <f>1/1000*[1]PaperSectorMinusCoreVPAExp!AX$267</f>
        <v>0</v>
      </c>
      <c r="BA11" s="32">
        <f>1/1000*[1]PaperSectorMinusCoreVPAExp!AY$267</f>
        <v>0</v>
      </c>
      <c r="BB11" s="32">
        <f>1/1000*[1]PaperSectorMinusCoreVPAExp!AZ$267</f>
        <v>0</v>
      </c>
      <c r="BC11" s="32">
        <f>1/1000*[1]PaperSectorMinusCoreVPAExp!BA$267</f>
        <v>0</v>
      </c>
      <c r="BD11" s="184"/>
    </row>
    <row r="12" spans="1:56">
      <c r="B12" s="115" t="s">
        <v>76</v>
      </c>
      <c r="C12" s="16">
        <f>1/$A$1*[1]PaperSectorMinusCoreVPAExp!B$37</f>
        <v>2.0306601474488076E-4</v>
      </c>
      <c r="D12" s="12">
        <f>1/$A$1*[1]PaperSectorMinusCoreVPAExp!C$37</f>
        <v>1.3764619380503141E-3</v>
      </c>
      <c r="E12" s="12">
        <f>1/$A$1*[1]PaperSectorMinusCoreVPAExp!D$37</f>
        <v>3.3371279887114552E-3</v>
      </c>
      <c r="F12" s="12">
        <f>1/$A$1*[1]PaperSectorMinusCoreVPAExp!E$37</f>
        <v>1.5543253627899245E-2</v>
      </c>
      <c r="G12" s="12">
        <f>1/$A$1*[1]PaperSectorMinusCoreVPAExp!F$37</f>
        <v>1.2511587201964276E-2</v>
      </c>
      <c r="H12" s="12">
        <f>1/$A$1*[1]PaperSectorMinusCoreVPAExp!G$37</f>
        <v>1.5455311232225636E-2</v>
      </c>
      <c r="I12" s="12">
        <f>1/$A$1*[1]PaperSectorMinusCoreVPAExp!H$37</f>
        <v>2.1148800986798E-2</v>
      </c>
      <c r="J12" s="12">
        <f>1/$A$1*[1]PaperSectorMinusCoreVPAExp!I$37</f>
        <v>3.0422690888802419E-2</v>
      </c>
      <c r="K12" s="12">
        <f>1/$A$1*[1]PaperSectorMinusCoreVPAExp!J$37</f>
        <v>2.4317119204572749E-2</v>
      </c>
      <c r="L12" s="12">
        <f>1/$A$1*[1]PaperSectorMinusCoreVPAExp!K$37</f>
        <v>3.6234725323630639E-2</v>
      </c>
      <c r="M12" s="12">
        <f>1/$A$1*[1]PaperSectorMinusCoreVPAExp!L$37</f>
        <v>2.4052483E-2</v>
      </c>
      <c r="N12" s="12">
        <f>1/$A$1*[1]PaperSectorMinusCoreVPAExp!M$37</f>
        <v>3.1277722000000001E-2</v>
      </c>
      <c r="O12" s="12">
        <f>1/$A$1*[1]PaperSectorMinusCoreVPAExp!N$37</f>
        <v>3.0817478999999998E-2</v>
      </c>
      <c r="P12" s="12">
        <f>1/$A$1*[1]PaperSectorMinusCoreVPAExp!O$37</f>
        <v>3.0069045474854814E-2</v>
      </c>
      <c r="Q12" s="12">
        <f>1/$A$1*[1]PaperSectorMinusCoreVPAExp!P$37</f>
        <v>4.3020438425801791E-2</v>
      </c>
      <c r="R12" s="12">
        <f>1/$A$1*[1]PaperSectorMinusCoreVPAExp!Q$37</f>
        <v>6.6503592465213146E-2</v>
      </c>
      <c r="S12" s="12">
        <f>1/$A$1*[1]PaperSectorMinusCoreVPAExp!R$37</f>
        <v>9.3683014220397556E-2</v>
      </c>
      <c r="T12" s="12">
        <f>1/$A$1*[1]PaperSectorMinusCoreVPAExp!S$37</f>
        <v>0.1290523676636208</v>
      </c>
      <c r="U12" s="12">
        <f>1/$A$1*[1]PaperSectorMinusCoreVPAExp!T$37</f>
        <v>0</v>
      </c>
      <c r="V12" s="12">
        <f>1/$A$1*[1]PaperSectorMinusCoreVPAExp!U$37</f>
        <v>0</v>
      </c>
      <c r="W12" s="12">
        <f>1/$A$1*[1]PaperSectorMinusCoreVPAExp!V$37</f>
        <v>0</v>
      </c>
      <c r="X12" s="12">
        <f>1/$A$1*[1]PaperSectorMinusCoreVPAExp!W$37</f>
        <v>0</v>
      </c>
      <c r="Y12" s="12">
        <f>1/$A$1*[1]PaperSectorMinusCoreVPAExp!X$37</f>
        <v>0</v>
      </c>
      <c r="Z12" s="12">
        <f>1/$A$1*[1]PaperSectorMinusCoreVPAExp!Y$37</f>
        <v>0</v>
      </c>
      <c r="AA12" s="12">
        <f>1/$A$1*[1]PaperSectorMinusCoreVPAExp!Z$37</f>
        <v>0</v>
      </c>
      <c r="AB12" s="12">
        <f>1/$A$1*[1]PaperSectorMinusCoreVPAExp!AA$37</f>
        <v>0</v>
      </c>
      <c r="AC12" s="59"/>
      <c r="AD12" s="16">
        <f>1/1000*[1]PaperSectorMinusCoreVPAExp!AB$37</f>
        <v>3.6999999999999998E-5</v>
      </c>
      <c r="AE12" s="12">
        <f>1/1000*[1]PaperSectorMinusCoreVPAExp!AC$37</f>
        <v>3.0787300000000001E-4</v>
      </c>
      <c r="AF12" s="12">
        <f>1/1000*[1]PaperSectorMinusCoreVPAExp!AD$37</f>
        <v>7.4907700000000001E-4</v>
      </c>
      <c r="AG12" s="12">
        <f>1/1000*[1]PaperSectorMinusCoreVPAExp!AE$37</f>
        <v>3.3633949999999999E-3</v>
      </c>
      <c r="AH12" s="12">
        <f>1/1000*[1]PaperSectorMinusCoreVPAExp!AF$37</f>
        <v>2.6594939999999997E-3</v>
      </c>
      <c r="AI12" s="12">
        <f>1/1000*[1]PaperSectorMinusCoreVPAExp!AG$37</f>
        <v>3.529112E-3</v>
      </c>
      <c r="AJ12" s="12">
        <f>1/1000*[1]PaperSectorMinusCoreVPAExp!AH$37</f>
        <v>6.5623540000000003E-3</v>
      </c>
      <c r="AK12" s="12">
        <f>1/1000*[1]PaperSectorMinusCoreVPAExp!AI$37</f>
        <v>1.2207516E-2</v>
      </c>
      <c r="AL12" s="12">
        <f>1/1000*[1]PaperSectorMinusCoreVPAExp!AJ$37</f>
        <v>1.2529268E-2</v>
      </c>
      <c r="AM12" s="12">
        <f>1/1000*[1]PaperSectorMinusCoreVPAExp!AK$37</f>
        <v>1.8064564000000002E-2</v>
      </c>
      <c r="AN12" s="12">
        <f>1/1000*[1]PaperSectorMinusCoreVPAExp!AL$37</f>
        <v>1.5381110999999999E-2</v>
      </c>
      <c r="AO12" s="12">
        <f>1/1000*[1]PaperSectorMinusCoreVPAExp!AM$37</f>
        <v>1.9500528E-2</v>
      </c>
      <c r="AP12" s="12">
        <f>1/1000*[1]PaperSectorMinusCoreVPAExp!AN$37</f>
        <v>3.0428278E-2</v>
      </c>
      <c r="AQ12" s="12">
        <f>1/1000*[1]PaperSectorMinusCoreVPAExp!AO$37</f>
        <v>2.8516674999999998E-2</v>
      </c>
      <c r="AR12" s="12">
        <f>1/1000*[1]PaperSectorMinusCoreVPAExp!AP$37</f>
        <v>3.1541449999999999E-2</v>
      </c>
      <c r="AS12" s="12">
        <f>1/1000*[1]PaperSectorMinusCoreVPAExp!AQ$37</f>
        <v>3.4109333999999998E-2</v>
      </c>
      <c r="AT12" s="12">
        <f>1/1000*[1]PaperSectorMinusCoreVPAExp!AR$37</f>
        <v>4.0510642999999992E-2</v>
      </c>
      <c r="AU12" s="12">
        <f>1/1000*[1]PaperSectorMinusCoreVPAExp!AS$37</f>
        <v>5.2374472999999998E-2</v>
      </c>
      <c r="AV12" s="12">
        <f>1/1000*[1]PaperSectorMinusCoreVPAExp!AT$37</f>
        <v>0</v>
      </c>
      <c r="AW12" s="12">
        <f>1/1000*[1]PaperSectorMinusCoreVPAExp!AU$37</f>
        <v>0</v>
      </c>
      <c r="AX12" s="12">
        <f>1/1000*[1]PaperSectorMinusCoreVPAExp!AV$37</f>
        <v>0</v>
      </c>
      <c r="AY12" s="12">
        <f>1/1000*[1]PaperSectorMinusCoreVPAExp!AW$37</f>
        <v>0</v>
      </c>
      <c r="AZ12" s="12">
        <f>1/1000*[1]PaperSectorMinusCoreVPAExp!AX$37</f>
        <v>0</v>
      </c>
      <c r="BA12" s="12">
        <f>1/1000*[1]PaperSectorMinusCoreVPAExp!AY$37</f>
        <v>0</v>
      </c>
      <c r="BB12" s="12">
        <f>1/1000*[1]PaperSectorMinusCoreVPAExp!AZ$37</f>
        <v>0</v>
      </c>
      <c r="BC12" s="12">
        <f>1/1000*[1]PaperSectorMinusCoreVPAExp!BA$37</f>
        <v>0</v>
      </c>
      <c r="BD12" s="108"/>
    </row>
    <row r="13" spans="1:56">
      <c r="B13" s="115" t="s">
        <v>40</v>
      </c>
      <c r="C13" s="127">
        <f>1/$A$1*(SUM([1]PaperSectorMinusCoreVPAExp!B$47:B$47)+SUM([1]PaperSectorMinusCoreVPAExp!B$105:B$105))</f>
        <v>5.6247250000000006E-3</v>
      </c>
      <c r="D13" s="128">
        <f>1/$A$1*(SUM([1]PaperSectorMinusCoreVPAExp!C$47:C$47)+SUM([1]PaperSectorMinusCoreVPAExp!C$105:C$105))</f>
        <v>8.4796285277289512E-4</v>
      </c>
      <c r="E13" s="128">
        <f>1/$A$1*(SUM([1]PaperSectorMinusCoreVPAExp!D$47:D$47)+SUM([1]PaperSectorMinusCoreVPAExp!D$105:D$105))</f>
        <v>4.6335205000000001E-4</v>
      </c>
      <c r="F13" s="128">
        <f>1/$A$1*(SUM([1]PaperSectorMinusCoreVPAExp!E$47:E$47)+SUM([1]PaperSectorMinusCoreVPAExp!E$105:E$105))</f>
        <v>2.4024830246820721E-2</v>
      </c>
      <c r="G13" s="128">
        <f>1/$A$1*(SUM([1]PaperSectorMinusCoreVPAExp!F$47:F$47)+SUM([1]PaperSectorMinusCoreVPAExp!F$105:F$105))</f>
        <v>8.9130396949999996E-2</v>
      </c>
      <c r="H13" s="128">
        <f>1/$A$1*(SUM([1]PaperSectorMinusCoreVPAExp!G$47:G$47)+SUM([1]PaperSectorMinusCoreVPAExp!G$105:G$105))</f>
        <v>0.6594782147099999</v>
      </c>
      <c r="I13" s="128">
        <f>1/$A$1*(SUM([1]PaperSectorMinusCoreVPAExp!H$47:H$47)+SUM([1]PaperSectorMinusCoreVPAExp!H$105:H$105))</f>
        <v>0.76498320107999995</v>
      </c>
      <c r="J13" s="128">
        <f>1/$A$1*(SUM([1]PaperSectorMinusCoreVPAExp!I$47:I$47)+SUM([1]PaperSectorMinusCoreVPAExp!I$105:I$105))</f>
        <v>1.1064235836299998</v>
      </c>
      <c r="K13" s="128">
        <f>1/$A$1*(SUM([1]PaperSectorMinusCoreVPAExp!J$47:J$47)+SUM([1]PaperSectorMinusCoreVPAExp!J$105:J$105))</f>
        <v>1.1402522387199998</v>
      </c>
      <c r="L13" s="128">
        <f>1/$A$1*(SUM([1]PaperSectorMinusCoreVPAExp!K$47:K$47)+SUM([1]PaperSectorMinusCoreVPAExp!K$105:K$105))</f>
        <v>2.00788094896</v>
      </c>
      <c r="M13" s="128">
        <f>1/$A$1*(SUM([1]PaperSectorMinusCoreVPAExp!L$47:L$47)+SUM([1]PaperSectorMinusCoreVPAExp!L$105:L$105))</f>
        <v>3.7825725877415284</v>
      </c>
      <c r="N13" s="128">
        <f>1/$A$1*(SUM([1]PaperSectorMinusCoreVPAExp!M$47:M$47)+SUM([1]PaperSectorMinusCoreVPAExp!M$105:M$105))</f>
        <v>5.0651908433999999</v>
      </c>
      <c r="O13" s="128">
        <f>1/$A$1*(SUM([1]PaperSectorMinusCoreVPAExp!N$47:N$47)+SUM([1]PaperSectorMinusCoreVPAExp!N$105:N$105))</f>
        <v>5.705310987429999</v>
      </c>
      <c r="P13" s="128">
        <f>1/$A$1*(SUM([1]PaperSectorMinusCoreVPAExp!O$47:O$47)+SUM([1]PaperSectorMinusCoreVPAExp!O$105:O$105))</f>
        <v>7.6675594393099979</v>
      </c>
      <c r="Q13" s="128">
        <f>1/$A$1*(SUM([1]PaperSectorMinusCoreVPAExp!P$47:P$47)+SUM([1]PaperSectorMinusCoreVPAExp!P$105:P$105))</f>
        <v>6.4481884314099984</v>
      </c>
      <c r="R13" s="128">
        <f>1/$A$1*(SUM([1]PaperSectorMinusCoreVPAExp!Q$47:Q$47)+SUM([1]PaperSectorMinusCoreVPAExp!Q$105:Q$105))</f>
        <v>5.1444574940600001</v>
      </c>
      <c r="S13" s="128">
        <f>1/$A$1*(SUM([1]PaperSectorMinusCoreVPAExp!R$47:R$47)+SUM([1]PaperSectorMinusCoreVPAExp!R$105:R$105))</f>
        <v>6.7906131035872725</v>
      </c>
      <c r="T13" s="128">
        <f>1/$A$1*(SUM([1]PaperSectorMinusCoreVPAExp!S$47:S$47)+SUM([1]PaperSectorMinusCoreVPAExp!S$105:S$105))</f>
        <v>8.2490599687882415</v>
      </c>
      <c r="U13" s="128">
        <f>1/$A$1*(SUM([1]PaperSectorMinusCoreVPAExp!T$47:T$47)+SUM([1]PaperSectorMinusCoreVPAExp!T$105:T$105))</f>
        <v>0.6760507775000002</v>
      </c>
      <c r="V13" s="128">
        <f>1/$A$1*(SUM([1]PaperSectorMinusCoreVPAExp!U$47:U$47)+SUM([1]PaperSectorMinusCoreVPAExp!U$105:U$105))</f>
        <v>0</v>
      </c>
      <c r="W13" s="128">
        <f>1/$A$1*(SUM([1]PaperSectorMinusCoreVPAExp!V$47:V$47)+SUM([1]PaperSectorMinusCoreVPAExp!V$105:V$105))</f>
        <v>0</v>
      </c>
      <c r="X13" s="128">
        <f>1/$A$1*(SUM([1]PaperSectorMinusCoreVPAExp!W$47:W$47)+SUM([1]PaperSectorMinusCoreVPAExp!W$105:W$105))</f>
        <v>0</v>
      </c>
      <c r="Y13" s="128">
        <f>1/$A$1*(SUM([1]PaperSectorMinusCoreVPAExp!X$47:X$47)+SUM([1]PaperSectorMinusCoreVPAExp!X$105:X$105))</f>
        <v>0</v>
      </c>
      <c r="Z13" s="128">
        <f>1/$A$1*(SUM([1]PaperSectorMinusCoreVPAExp!Y$47:Y$47)+SUM([1]PaperSectorMinusCoreVPAExp!Y$105:Y$105))</f>
        <v>0</v>
      </c>
      <c r="AA13" s="128">
        <f>1/$A$1*(SUM([1]PaperSectorMinusCoreVPAExp!Z$47:Z$47)+SUM([1]PaperSectorMinusCoreVPAExp!Z$105:Z$105))</f>
        <v>0</v>
      </c>
      <c r="AB13" s="128">
        <f>1/$A$1*(SUM([1]PaperSectorMinusCoreVPAExp!AA$47:AA$47)+SUM([1]PaperSectorMinusCoreVPAExp!AA$105:AA$105))</f>
        <v>0</v>
      </c>
      <c r="AC13" s="95"/>
      <c r="AD13" s="70">
        <f>1/1000*(SUM([1]PaperSectorMinusCoreVPAExp!AB$47:AB$47)+SUM([1]PaperSectorMinusCoreVPAExp!AB$105:AB$105))</f>
        <v>3.1479999999999998E-3</v>
      </c>
      <c r="AE13" s="12">
        <f>1/1000*(SUM([1]PaperSectorMinusCoreVPAExp!AC$47:AC$47)+SUM([1]PaperSectorMinusCoreVPAExp!AC$105:AC$105))</f>
        <v>5.4120209999999995E-3</v>
      </c>
      <c r="AF13" s="12">
        <f>1/1000*(SUM([1]PaperSectorMinusCoreVPAExp!AD$47:AD$47)+SUM([1]PaperSectorMinusCoreVPAExp!AD$105:AD$105))</f>
        <v>5.0235050000000002E-3</v>
      </c>
      <c r="AG13" s="12">
        <f>1/1000*(SUM([1]PaperSectorMinusCoreVPAExp!AE$47:AE$47)+SUM([1]PaperSectorMinusCoreVPAExp!AE$105:AE$105))</f>
        <v>5.7123849999999995E-3</v>
      </c>
      <c r="AH13" s="12">
        <f>1/1000*(SUM([1]PaperSectorMinusCoreVPAExp!AF$47:AF$47)+SUM([1]PaperSectorMinusCoreVPAExp!AF$105:AF$105))</f>
        <v>8.7745310000000003E-3</v>
      </c>
      <c r="AI13" s="12">
        <f>1/1000*(SUM([1]PaperSectorMinusCoreVPAExp!AG$47:AG$47)+SUM([1]PaperSectorMinusCoreVPAExp!AG$105:AG$105))</f>
        <v>4.4688484000000001E-2</v>
      </c>
      <c r="AJ13" s="12">
        <f>1/1000*(SUM([1]PaperSectorMinusCoreVPAExp!AH$47:AH$47)+SUM([1]PaperSectorMinusCoreVPAExp!AH$105:AH$105))</f>
        <v>5.5957887999999997E-2</v>
      </c>
      <c r="AK13" s="12">
        <f>1/1000*(SUM([1]PaperSectorMinusCoreVPAExp!AI$47:AI$47)+SUM([1]PaperSectorMinusCoreVPAExp!AI$105:AI$105))</f>
        <v>8.1733116000000008E-2</v>
      </c>
      <c r="AL13" s="12">
        <f>1/1000*(SUM([1]PaperSectorMinusCoreVPAExp!AJ$47:AJ$47)+SUM([1]PaperSectorMinusCoreVPAExp!AJ$105:AJ$105))</f>
        <v>0.105597872</v>
      </c>
      <c r="AM13" s="12">
        <f>1/1000*(SUM([1]PaperSectorMinusCoreVPAExp!AK$47:AK$47)+SUM([1]PaperSectorMinusCoreVPAExp!AK$105:AK$105))</f>
        <v>0.15147549399999999</v>
      </c>
      <c r="AN13" s="12">
        <f>1/1000*(SUM([1]PaperSectorMinusCoreVPAExp!AL$47:AL$47)+SUM([1]PaperSectorMinusCoreVPAExp!AL$105:AL$105))</f>
        <v>0.30966367899999997</v>
      </c>
      <c r="AO13" s="12">
        <f>1/1000*(SUM([1]PaperSectorMinusCoreVPAExp!AM$47:AM$47)+SUM([1]PaperSectorMinusCoreVPAExp!AM$105:AM$105))</f>
        <v>0.43914302199999999</v>
      </c>
      <c r="AP13" s="12">
        <f>1/1000*(SUM([1]PaperSectorMinusCoreVPAExp!AN$47:AN$47)+SUM([1]PaperSectorMinusCoreVPAExp!AN$105:AN$105))</f>
        <v>0.52042168099999997</v>
      </c>
      <c r="AQ13" s="12">
        <f>1/1000*(SUM([1]PaperSectorMinusCoreVPAExp!AO$47:AO$47)+SUM([1]PaperSectorMinusCoreVPAExp!AO$105:AO$105))</f>
        <v>0.718716044</v>
      </c>
      <c r="AR13" s="12">
        <f>1/1000*(SUM([1]PaperSectorMinusCoreVPAExp!AP$47:AP$47)+SUM([1]PaperSectorMinusCoreVPAExp!AP$105:AP$105))</f>
        <v>0.561211813</v>
      </c>
      <c r="AS13" s="12">
        <f>1/1000*(SUM([1]PaperSectorMinusCoreVPAExp!AQ$47:AQ$47)+SUM([1]PaperSectorMinusCoreVPAExp!AQ$105:AQ$105))</f>
        <v>0.59536910499999995</v>
      </c>
      <c r="AT13" s="12">
        <f>1/1000*(SUM([1]PaperSectorMinusCoreVPAExp!AR$47:AR$47)+SUM([1]PaperSectorMinusCoreVPAExp!AR$105:AR$105))</f>
        <v>0.56697619300000013</v>
      </c>
      <c r="AU13" s="12">
        <f>1/1000*(SUM([1]PaperSectorMinusCoreVPAExp!AS$47:AS$47)+SUM([1]PaperSectorMinusCoreVPAExp!AS$105:AS$105))</f>
        <v>0.74973947100000005</v>
      </c>
      <c r="AV13" s="12">
        <f>1/1000*(SUM([1]PaperSectorMinusCoreVPAExp!AT$47:AT$47)+SUM([1]PaperSectorMinusCoreVPAExp!AT$105:AT$105))</f>
        <v>0</v>
      </c>
      <c r="AW13" s="12">
        <f>1/1000*(SUM([1]PaperSectorMinusCoreVPAExp!AU$47:AU$47)+SUM([1]PaperSectorMinusCoreVPAExp!AU$105:AU$105))</f>
        <v>0</v>
      </c>
      <c r="AX13" s="12">
        <f>1/1000*(SUM([1]PaperSectorMinusCoreVPAExp!AV$47:AV$47)+SUM([1]PaperSectorMinusCoreVPAExp!AV$105:AV$105))</f>
        <v>0</v>
      </c>
      <c r="AY13" s="12">
        <f>1/1000*(SUM([1]PaperSectorMinusCoreVPAExp!AW$47:AW$47)+SUM([1]PaperSectorMinusCoreVPAExp!AW$105:AW$105))</f>
        <v>0</v>
      </c>
      <c r="AZ13" s="12">
        <f>1/1000*(SUM([1]PaperSectorMinusCoreVPAExp!AX$47:AX$47)+SUM([1]PaperSectorMinusCoreVPAExp!AX$105:AX$105))</f>
        <v>0</v>
      </c>
      <c r="BA13" s="12">
        <f>1/1000*(SUM([1]PaperSectorMinusCoreVPAExp!AY$47:AY$47)+SUM([1]PaperSectorMinusCoreVPAExp!AY$105:AY$105))</f>
        <v>0</v>
      </c>
      <c r="BB13" s="12">
        <f>1/1000*(SUM([1]PaperSectorMinusCoreVPAExp!AZ$47:AZ$47)+SUM([1]PaperSectorMinusCoreVPAExp!AZ$105:AZ$105))</f>
        <v>0</v>
      </c>
      <c r="BC13" s="12">
        <f>1/1000*(SUM([1]PaperSectorMinusCoreVPAExp!BA$47:BA$47)+SUM([1]PaperSectorMinusCoreVPAExp!BA$105:BA$105))</f>
        <v>0</v>
      </c>
      <c r="BD13" s="108"/>
    </row>
    <row r="14" spans="1:56">
      <c r="B14" s="115" t="s">
        <v>65</v>
      </c>
      <c r="C14" s="129">
        <f>1/$A$1*[1]PaperSectorMinusCoreVPAExp!B$116</f>
        <v>0.42469421399999996</v>
      </c>
      <c r="D14" s="128">
        <f>1/$A$1*[1]PaperSectorMinusCoreVPAExp!C$116</f>
        <v>0.56290708950000001</v>
      </c>
      <c r="E14" s="128">
        <f>1/$A$1*[1]PaperSectorMinusCoreVPAExp!D$116</f>
        <v>0.63216877849999997</v>
      </c>
      <c r="F14" s="128">
        <f>1/$A$1*[1]PaperSectorMinusCoreVPAExp!E$116</f>
        <v>0.85707903050000001</v>
      </c>
      <c r="G14" s="128">
        <f>1/$A$1*[1]PaperSectorMinusCoreVPAExp!F$116</f>
        <v>0.98076981449999989</v>
      </c>
      <c r="H14" s="128">
        <f>1/$A$1*[1]PaperSectorMinusCoreVPAExp!G$116</f>
        <v>1.0496430314999998</v>
      </c>
      <c r="I14" s="128">
        <f>1/$A$1*[1]PaperSectorMinusCoreVPAExp!H$116</f>
        <v>1.1813268424999999</v>
      </c>
      <c r="J14" s="128">
        <f>1/$A$1*[1]PaperSectorMinusCoreVPAExp!I$116</f>
        <v>1.4847135064999999</v>
      </c>
      <c r="K14" s="128">
        <f>1/$A$1*[1]PaperSectorMinusCoreVPAExp!J$116</f>
        <v>1.7642907449999998</v>
      </c>
      <c r="L14" s="128">
        <f>1/$A$1*[1]PaperSectorMinusCoreVPAExp!K$116</f>
        <v>1.3570942699999999</v>
      </c>
      <c r="M14" s="128">
        <f>1/$A$1*[1]PaperSectorMinusCoreVPAExp!L$116</f>
        <v>1.8086985594999998</v>
      </c>
      <c r="N14" s="128">
        <f>1/$A$1*[1]PaperSectorMinusCoreVPAExp!M$116</f>
        <v>2.7461088864999996</v>
      </c>
      <c r="O14" s="128">
        <f>1/$A$1*[1]PaperSectorMinusCoreVPAExp!N$116</f>
        <v>2.6514680089999998</v>
      </c>
      <c r="P14" s="128">
        <f>1/$A$1*[1]PaperSectorMinusCoreVPAExp!O$116</f>
        <v>3.5902983394999999</v>
      </c>
      <c r="Q14" s="128">
        <f>1/$A$1*[1]PaperSectorMinusCoreVPAExp!P$116</f>
        <v>4.1329926509999995</v>
      </c>
      <c r="R14" s="128">
        <f>1/$A$1*[1]PaperSectorMinusCoreVPAExp!Q$116</f>
        <v>5.0212948135</v>
      </c>
      <c r="S14" s="128">
        <f>1/$A$1*[1]PaperSectorMinusCoreVPAExp!R$116</f>
        <v>4.5758097779999991</v>
      </c>
      <c r="T14" s="128">
        <f>1/$A$1*[1]PaperSectorMinusCoreVPAExp!S$116</f>
        <v>4.5460540684999993</v>
      </c>
      <c r="U14" s="128">
        <f>1/$A$1*[1]PaperSectorMinusCoreVPAExp!T$116</f>
        <v>5.4878184234999994</v>
      </c>
      <c r="V14" s="128">
        <f>1/$A$1*[1]PaperSectorMinusCoreVPAExp!U$116</f>
        <v>0</v>
      </c>
      <c r="W14" s="128">
        <f>1/$A$1*[1]PaperSectorMinusCoreVPAExp!V$116</f>
        <v>0</v>
      </c>
      <c r="X14" s="128">
        <f>1/$A$1*[1]PaperSectorMinusCoreVPAExp!W$116</f>
        <v>0</v>
      </c>
      <c r="Y14" s="128">
        <f>1/$A$1*[1]PaperSectorMinusCoreVPAExp!X$116</f>
        <v>0</v>
      </c>
      <c r="Z14" s="128">
        <f>1/$A$1*[1]PaperSectorMinusCoreVPAExp!Y$116</f>
        <v>0</v>
      </c>
      <c r="AA14" s="128">
        <f>1/$A$1*[1]PaperSectorMinusCoreVPAExp!Z$116</f>
        <v>0</v>
      </c>
      <c r="AB14" s="128">
        <f>1/$A$1*[1]PaperSectorMinusCoreVPAExp!AA$116</f>
        <v>0</v>
      </c>
      <c r="AC14" s="95"/>
      <c r="AD14" s="16">
        <f>1/1000*[1]PaperSectorMinusCoreVPAExp!AB$116</f>
        <v>1.1021E-2</v>
      </c>
      <c r="AE14" s="12">
        <f>1/1000*[1]PaperSectorMinusCoreVPAExp!AC$116</f>
        <v>2.6782030999999998E-2</v>
      </c>
      <c r="AF14" s="12">
        <f>1/1000*[1]PaperSectorMinusCoreVPAExp!AD$116</f>
        <v>2.6091286000000002E-2</v>
      </c>
      <c r="AG14" s="12">
        <f>1/1000*[1]PaperSectorMinusCoreVPAExp!AE$116</f>
        <v>2.2656616000000001E-2</v>
      </c>
      <c r="AH14" s="12">
        <f>1/1000*[1]PaperSectorMinusCoreVPAExp!AF$116</f>
        <v>3.2384489000000002E-2</v>
      </c>
      <c r="AI14" s="12">
        <f>1/1000*[1]PaperSectorMinusCoreVPAExp!AG$116</f>
        <v>6.6281669999999987E-2</v>
      </c>
      <c r="AJ14" s="12">
        <f>1/1000*[1]PaperSectorMinusCoreVPAExp!AH$116</f>
        <v>9.8615326000000017E-2</v>
      </c>
      <c r="AK14" s="12">
        <f>1/1000*[1]PaperSectorMinusCoreVPAExp!AI$116</f>
        <v>0.120365072</v>
      </c>
      <c r="AL14" s="12">
        <f>1/1000*[1]PaperSectorMinusCoreVPAExp!AJ$116</f>
        <v>0.16212195000000001</v>
      </c>
      <c r="AM14" s="12">
        <f>1/1000*[1]PaperSectorMinusCoreVPAExp!AK$116</f>
        <v>0.130114692</v>
      </c>
      <c r="AN14" s="12">
        <f>1/1000*[1]PaperSectorMinusCoreVPAExp!AL$116</f>
        <v>0.21530897899999996</v>
      </c>
      <c r="AO14" s="12">
        <f>1/1000*[1]PaperSectorMinusCoreVPAExp!AM$116</f>
        <v>0.26892628699999999</v>
      </c>
      <c r="AP14" s="12">
        <f>1/1000*[1]PaperSectorMinusCoreVPAExp!AN$116</f>
        <v>0.30538529000000003</v>
      </c>
      <c r="AQ14" s="12">
        <f>1/1000*[1]PaperSectorMinusCoreVPAExp!AO$116</f>
        <v>0.37857491800000004</v>
      </c>
      <c r="AR14" s="12">
        <f>1/1000*[1]PaperSectorMinusCoreVPAExp!AP$116</f>
        <v>0.41729936699999998</v>
      </c>
      <c r="AS14" s="12">
        <f>1/1000*[1]PaperSectorMinusCoreVPAExp!AQ$116</f>
        <v>0.54632536900000006</v>
      </c>
      <c r="AT14" s="12">
        <f>1/1000*[1]PaperSectorMinusCoreVPAExp!AR$116</f>
        <v>0.45183289200000004</v>
      </c>
      <c r="AU14" s="12">
        <f>1/1000*[1]PaperSectorMinusCoreVPAExp!AS$116</f>
        <v>0.46368366499999997</v>
      </c>
      <c r="AV14" s="12">
        <f>1/1000*[1]PaperSectorMinusCoreVPAExp!AT$116</f>
        <v>0</v>
      </c>
      <c r="AW14" s="12">
        <f>1/1000*[1]PaperSectorMinusCoreVPAExp!AU$116</f>
        <v>0</v>
      </c>
      <c r="AX14" s="12">
        <f>1/1000*[1]PaperSectorMinusCoreVPAExp!AV$116</f>
        <v>0</v>
      </c>
      <c r="AY14" s="12">
        <f>1/1000*[1]PaperSectorMinusCoreVPAExp!AW$116</f>
        <v>0</v>
      </c>
      <c r="AZ14" s="12">
        <f>1/1000*[1]PaperSectorMinusCoreVPAExp!AX$116</f>
        <v>0</v>
      </c>
      <c r="BA14" s="12">
        <f>1/1000*[1]PaperSectorMinusCoreVPAExp!AY$116</f>
        <v>0</v>
      </c>
      <c r="BB14" s="12">
        <f>1/1000*[1]PaperSectorMinusCoreVPAExp!AZ$116</f>
        <v>0</v>
      </c>
      <c r="BC14" s="12">
        <f>1/1000*[1]PaperSectorMinusCoreVPAExp!BA$116</f>
        <v>0</v>
      </c>
      <c r="BD14" s="108"/>
    </row>
    <row r="15" spans="1:56">
      <c r="B15" s="115" t="s">
        <v>79</v>
      </c>
      <c r="C15" s="16">
        <f>1/$A$1*[1]PaperSectorMinusCoreVPAExp!B$138</f>
        <v>1.1031424044248928E-3</v>
      </c>
      <c r="D15" s="12">
        <f>1/$A$1*[1]PaperSectorMinusCoreVPAExp!C$138</f>
        <v>2.4380765244715131E-3</v>
      </c>
      <c r="E15" s="12">
        <f>1/$A$1*[1]PaperSectorMinusCoreVPAExp!D$138</f>
        <v>1.5021E-2</v>
      </c>
      <c r="F15" s="12">
        <f>1/$A$1*[1]PaperSectorMinusCoreVPAExp!E$138</f>
        <v>1.9860391921332994E-2</v>
      </c>
      <c r="G15" s="12">
        <f>1/$A$1*[1]PaperSectorMinusCoreVPAExp!F$138</f>
        <v>1.2959999999999998E-3</v>
      </c>
      <c r="H15" s="12">
        <f>1/$A$1*[1]PaperSectorMinusCoreVPAExp!G$138</f>
        <v>2.4000000000000001E-5</v>
      </c>
      <c r="I15" s="12">
        <f>1/$A$1*[1]PaperSectorMinusCoreVPAExp!H$138</f>
        <v>7.7999999999999988E-4</v>
      </c>
      <c r="J15" s="12">
        <f>1/$A$1*[1]PaperSectorMinusCoreVPAExp!I$138</f>
        <v>3.3696158554893323E-2</v>
      </c>
      <c r="K15" s="12">
        <f>1/$A$1*[1]PaperSectorMinusCoreVPAExp!J$138</f>
        <v>7.3800000000000005E-4</v>
      </c>
      <c r="L15" s="12">
        <f>1/$A$1*[1]PaperSectorMinusCoreVPAExp!K$138</f>
        <v>3.7061792426602388E-2</v>
      </c>
      <c r="M15" s="12">
        <f>1/$A$1*[1]PaperSectorMinusCoreVPAExp!L$138</f>
        <v>1.44E-4</v>
      </c>
      <c r="N15" s="12">
        <f>1/$A$1*[1]PaperSectorMinusCoreVPAExp!M$138</f>
        <v>1.3200000000000001E-4</v>
      </c>
      <c r="O15" s="12">
        <f>1/$A$1*[1]PaperSectorMinusCoreVPAExp!N$138</f>
        <v>2.9100000000000003E-4</v>
      </c>
      <c r="P15" s="12">
        <f>1/$A$1*[1]PaperSectorMinusCoreVPAExp!O$138</f>
        <v>1.271298E-4</v>
      </c>
      <c r="Q15" s="12">
        <f>1/$A$1*[1]PaperSectorMinusCoreVPAExp!P$138</f>
        <v>4.8200765478699899E-2</v>
      </c>
      <c r="R15" s="12">
        <f>1/$A$1*[1]PaperSectorMinusCoreVPAExp!Q$138</f>
        <v>1.6799999999999999E-4</v>
      </c>
      <c r="S15" s="12">
        <f>1/$A$1*[1]PaperSectorMinusCoreVPAExp!R$138</f>
        <v>5.3364951026054076E-2</v>
      </c>
      <c r="T15" s="12">
        <f>1/$A$1*[1]PaperSectorMinusCoreVPAExp!S$138</f>
        <v>8.8187582173924042E-2</v>
      </c>
      <c r="U15" s="12">
        <f>1/$A$1*[1]PaperSectorMinusCoreVPAExp!T$138</f>
        <v>0</v>
      </c>
      <c r="V15" s="12">
        <f>1/$A$1*[1]PaperSectorMinusCoreVPAExp!U$138</f>
        <v>0</v>
      </c>
      <c r="W15" s="12">
        <f>1/$A$1*[1]PaperSectorMinusCoreVPAExp!V$138</f>
        <v>0</v>
      </c>
      <c r="X15" s="12">
        <f>1/$A$1*[1]PaperSectorMinusCoreVPAExp!W$138</f>
        <v>0</v>
      </c>
      <c r="Y15" s="12">
        <f>1/$A$1*[1]PaperSectorMinusCoreVPAExp!X$138</f>
        <v>0</v>
      </c>
      <c r="Z15" s="12">
        <f>1/$A$1*[1]PaperSectorMinusCoreVPAExp!Y$138</f>
        <v>0</v>
      </c>
      <c r="AA15" s="12">
        <f>1/$A$1*[1]PaperSectorMinusCoreVPAExp!Z$138</f>
        <v>0</v>
      </c>
      <c r="AB15" s="12">
        <f>1/$A$1*[1]PaperSectorMinusCoreVPAExp!AA$138</f>
        <v>0</v>
      </c>
      <c r="AC15" s="59"/>
      <c r="AD15" s="16">
        <f>1/1000*[1]PaperSectorMinusCoreVPAExp!AB$138</f>
        <v>2.0099999999999998E-4</v>
      </c>
      <c r="AE15" s="12">
        <f>1/1000*[1]PaperSectorMinusCoreVPAExp!AC$138</f>
        <v>5.4108399999999994E-4</v>
      </c>
      <c r="AF15" s="12">
        <f>1/1000*[1]PaperSectorMinusCoreVPAExp!AD$138</f>
        <v>1.1136729999999999E-3</v>
      </c>
      <c r="AG15" s="12">
        <f>1/1000*[1]PaperSectorMinusCoreVPAExp!AE$138</f>
        <v>1.833321E-3</v>
      </c>
      <c r="AH15" s="12">
        <f>1/1000*[1]PaperSectorMinusCoreVPAExp!AF$138</f>
        <v>1.62773E-3</v>
      </c>
      <c r="AI15" s="12">
        <f>1/1000*[1]PaperSectorMinusCoreVPAExp!AG$138</f>
        <v>3.9777549999999995E-3</v>
      </c>
      <c r="AJ15" s="12">
        <f>1/1000*[1]PaperSectorMinusCoreVPAExp!AH$138</f>
        <v>8.3593359999999985E-3</v>
      </c>
      <c r="AK15" s="12">
        <f>1/1000*[1]PaperSectorMinusCoreVPAExp!AI$138</f>
        <v>1.0956207000000001E-2</v>
      </c>
      <c r="AL15" s="12">
        <f>1/1000*[1]PaperSectorMinusCoreVPAExp!AJ$138</f>
        <v>1.2462374999999998E-2</v>
      </c>
      <c r="AM15" s="12">
        <f>1/1000*[1]PaperSectorMinusCoreVPAExp!AK$138</f>
        <v>1.3796008999999998E-2</v>
      </c>
      <c r="AN15" s="12">
        <f>1/1000*[1]PaperSectorMinusCoreVPAExp!AL$138</f>
        <v>1.6323686E-2</v>
      </c>
      <c r="AO15" s="12">
        <f>1/1000*[1]PaperSectorMinusCoreVPAExp!AM$138</f>
        <v>2.1208266000000003E-2</v>
      </c>
      <c r="AP15" s="12">
        <f>1/1000*[1]PaperSectorMinusCoreVPAExp!AN$138</f>
        <v>2.5451535000000001E-2</v>
      </c>
      <c r="AQ15" s="12">
        <f>1/1000*[1]PaperSectorMinusCoreVPAExp!AO$138</f>
        <v>1.7998843E-2</v>
      </c>
      <c r="AR15" s="12">
        <f>1/1000*[1]PaperSectorMinusCoreVPAExp!AP$138</f>
        <v>2.0242309E-2</v>
      </c>
      <c r="AS15" s="12">
        <f>1/1000*[1]PaperSectorMinusCoreVPAExp!AQ$138</f>
        <v>2.2165089999999998E-2</v>
      </c>
      <c r="AT15" s="12">
        <f>1/1000*[1]PaperSectorMinusCoreVPAExp!AR$138</f>
        <v>2.1923503E-2</v>
      </c>
      <c r="AU15" s="12">
        <f>1/1000*[1]PaperSectorMinusCoreVPAExp!AS$138</f>
        <v>3.3770269999999998E-2</v>
      </c>
      <c r="AV15" s="12">
        <f>1/1000*[1]PaperSectorMinusCoreVPAExp!AT$138</f>
        <v>0</v>
      </c>
      <c r="AW15" s="12">
        <f>1/1000*[1]PaperSectorMinusCoreVPAExp!AU$138</f>
        <v>0</v>
      </c>
      <c r="AX15" s="12">
        <f>1/1000*[1]PaperSectorMinusCoreVPAExp!AV$138</f>
        <v>0</v>
      </c>
      <c r="AY15" s="12">
        <f>1/1000*[1]PaperSectorMinusCoreVPAExp!AW$138</f>
        <v>0</v>
      </c>
      <c r="AZ15" s="12">
        <f>1/1000*[1]PaperSectorMinusCoreVPAExp!AX$138</f>
        <v>0</v>
      </c>
      <c r="BA15" s="12">
        <f>1/1000*[1]PaperSectorMinusCoreVPAExp!AY$138</f>
        <v>0</v>
      </c>
      <c r="BB15" s="12">
        <f>1/1000*[1]PaperSectorMinusCoreVPAExp!AZ$138</f>
        <v>0</v>
      </c>
      <c r="BC15" s="12">
        <f>1/1000*[1]PaperSectorMinusCoreVPAExp!BA$138</f>
        <v>0</v>
      </c>
      <c r="BD15" s="108"/>
    </row>
    <row r="16" spans="1:56">
      <c r="B16" s="115" t="s">
        <v>35</v>
      </c>
      <c r="C16" s="16">
        <f>1/$A$1*[1]PaperSectorMinusCoreVPAExp!B$206</f>
        <v>6.7560145465921206E-2</v>
      </c>
      <c r="D16" s="12">
        <f>1/$A$1*[1]PaperSectorMinusCoreVPAExp!C$206</f>
        <v>0.11602895504152139</v>
      </c>
      <c r="E16" s="12">
        <f>1/$A$1*[1]PaperSectorMinusCoreVPAExp!D$206</f>
        <v>2.7504594436522513E-2</v>
      </c>
      <c r="F16" s="12">
        <f>1/$A$1*[1]PaperSectorMinusCoreVPAExp!E$206</f>
        <v>0.15057776341324233</v>
      </c>
      <c r="G16" s="12">
        <f>1/$A$1*[1]PaperSectorMinusCoreVPAExp!F$206</f>
        <v>0.20650315626939456</v>
      </c>
      <c r="H16" s="12">
        <f>1/$A$1*[1]PaperSectorMinusCoreVPAExp!G$206</f>
        <v>8.3851660832952868E-2</v>
      </c>
      <c r="I16" s="12">
        <f>1/$A$1*[1]PaperSectorMinusCoreVPAExp!H$206</f>
        <v>6.3130916605054294E-2</v>
      </c>
      <c r="J16" s="12">
        <f>1/$A$1*[1]PaperSectorMinusCoreVPAExp!I$206</f>
        <v>0.10028379815915733</v>
      </c>
      <c r="K16" s="12">
        <f>1/$A$1*[1]PaperSectorMinusCoreVPAExp!J$206</f>
        <v>5.4036016434278994E-2</v>
      </c>
      <c r="L16" s="12">
        <f>1/$A$1*[1]PaperSectorMinusCoreVPAExp!K$206</f>
        <v>1.9118129099999999E-2</v>
      </c>
      <c r="M16" s="12">
        <f>1/$A$1*[1]PaperSectorMinusCoreVPAExp!L$206</f>
        <v>2.7507440800000001E-2</v>
      </c>
      <c r="N16" s="12">
        <f>1/$A$1*[1]PaperSectorMinusCoreVPAExp!M$206</f>
        <v>3.2732982799999998E-2</v>
      </c>
      <c r="O16" s="12">
        <f>1/$A$1*[1]PaperSectorMinusCoreVPAExp!N$206</f>
        <v>3.7855598761310866E-2</v>
      </c>
      <c r="P16" s="12">
        <f>1/$A$1*[1]PaperSectorMinusCoreVPAExp!O$206</f>
        <v>3.8414502699999999E-2</v>
      </c>
      <c r="Q16" s="12">
        <f>1/$A$1*[1]PaperSectorMinusCoreVPAExp!P$206</f>
        <v>3.5835470999999994E-2</v>
      </c>
      <c r="R16" s="12">
        <f>1/$A$1*[1]PaperSectorMinusCoreVPAExp!Q$206</f>
        <v>4.30457489E-2</v>
      </c>
      <c r="S16" s="12">
        <f>1/$A$1*[1]PaperSectorMinusCoreVPAExp!R$206</f>
        <v>4.3185879099999998E-2</v>
      </c>
      <c r="T16" s="12">
        <f>1/$A$1*[1]PaperSectorMinusCoreVPAExp!S$206</f>
        <v>6.108615639E-2</v>
      </c>
      <c r="U16" s="12">
        <f>1/$A$1*[1]PaperSectorMinusCoreVPAExp!T$206</f>
        <v>0</v>
      </c>
      <c r="V16" s="12">
        <f>1/$A$1*[1]PaperSectorMinusCoreVPAExp!U$206</f>
        <v>0</v>
      </c>
      <c r="W16" s="12">
        <f>1/$A$1*[1]PaperSectorMinusCoreVPAExp!V$206</f>
        <v>0</v>
      </c>
      <c r="X16" s="12">
        <f>1/$A$1*[1]PaperSectorMinusCoreVPAExp!W$206</f>
        <v>0</v>
      </c>
      <c r="Y16" s="12">
        <f>1/$A$1*[1]PaperSectorMinusCoreVPAExp!X$206</f>
        <v>0</v>
      </c>
      <c r="Z16" s="12">
        <f>1/$A$1*[1]PaperSectorMinusCoreVPAExp!Y$206</f>
        <v>0</v>
      </c>
      <c r="AA16" s="12">
        <f>1/$A$1*[1]PaperSectorMinusCoreVPAExp!Z$206</f>
        <v>0</v>
      </c>
      <c r="AB16" s="12">
        <f>1/$A$1*[1]PaperSectorMinusCoreVPAExp!AA$206</f>
        <v>0</v>
      </c>
      <c r="AC16" s="59"/>
      <c r="AD16" s="16">
        <f>1/1000*[1]PaperSectorMinusCoreVPAExp!AB$206</f>
        <v>1.7589999999999999E-3</v>
      </c>
      <c r="AE16" s="12">
        <f>1/1000*[1]PaperSectorMinusCoreVPAExp!AC$206</f>
        <v>6.9056719999999999E-3</v>
      </c>
      <c r="AF16" s="12">
        <f>1/1000*[1]PaperSectorMinusCoreVPAExp!AD$206</f>
        <v>5.8552669999999999E-3</v>
      </c>
      <c r="AG16" s="12">
        <f>1/1000*[1]PaperSectorMinusCoreVPAExp!AE$206</f>
        <v>1.4649962999999998E-2</v>
      </c>
      <c r="AH16" s="12">
        <f>1/1000*[1]PaperSectorMinusCoreVPAExp!AF$206</f>
        <v>1.949304E-2</v>
      </c>
      <c r="AI16" s="12">
        <f>1/1000*[1]PaperSectorMinusCoreVPAExp!AG$206</f>
        <v>1.6084791000000001E-2</v>
      </c>
      <c r="AJ16" s="12">
        <f>1/1000*[1]PaperSectorMinusCoreVPAExp!AH$206</f>
        <v>1.3296548E-2</v>
      </c>
      <c r="AK16" s="12">
        <f>1/1000*[1]PaperSectorMinusCoreVPAExp!AI$206</f>
        <v>1.600799E-2</v>
      </c>
      <c r="AL16" s="12">
        <f>1/1000*[1]PaperSectorMinusCoreVPAExp!AJ$206</f>
        <v>1.260242E-2</v>
      </c>
      <c r="AM16" s="12">
        <f>1/1000*[1]PaperSectorMinusCoreVPAExp!AK$206</f>
        <v>1.3080596E-2</v>
      </c>
      <c r="AN16" s="12">
        <f>1/1000*[1]PaperSectorMinusCoreVPAExp!AL$206</f>
        <v>2.8264539999999998E-2</v>
      </c>
      <c r="AO16" s="12">
        <f>1/1000*[1]PaperSectorMinusCoreVPAExp!AM$206</f>
        <v>4.2241173999999999E-2</v>
      </c>
      <c r="AP16" s="12">
        <f>1/1000*[1]PaperSectorMinusCoreVPAExp!AN$206</f>
        <v>5.3049734000000001E-2</v>
      </c>
      <c r="AQ16" s="12">
        <f>1/1000*[1]PaperSectorMinusCoreVPAExp!AO$206</f>
        <v>4.5986205000000002E-2</v>
      </c>
      <c r="AR16" s="12">
        <f>1/1000*[1]PaperSectorMinusCoreVPAExp!AP$206</f>
        <v>3.4911755000000003E-2</v>
      </c>
      <c r="AS16" s="12">
        <f>1/1000*[1]PaperSectorMinusCoreVPAExp!AQ$206</f>
        <v>5.2916409999999997E-2</v>
      </c>
      <c r="AT16" s="12">
        <f>1/1000*[1]PaperSectorMinusCoreVPAExp!AR$206</f>
        <v>3.6182373999999996E-2</v>
      </c>
      <c r="AU16" s="12">
        <f>1/1000*[1]PaperSectorMinusCoreVPAExp!AS$206</f>
        <v>3.6397396999999998E-2</v>
      </c>
      <c r="AV16" s="12">
        <f>1/1000*[1]PaperSectorMinusCoreVPAExp!AT$206</f>
        <v>0</v>
      </c>
      <c r="AW16" s="12">
        <f>1/1000*[1]PaperSectorMinusCoreVPAExp!AU$206</f>
        <v>0</v>
      </c>
      <c r="AX16" s="12">
        <f>1/1000*[1]PaperSectorMinusCoreVPAExp!AV$206</f>
        <v>0</v>
      </c>
      <c r="AY16" s="12">
        <f>1/1000*[1]PaperSectorMinusCoreVPAExp!AW$206</f>
        <v>0</v>
      </c>
      <c r="AZ16" s="12">
        <f>1/1000*[1]PaperSectorMinusCoreVPAExp!AX$206</f>
        <v>0</v>
      </c>
      <c r="BA16" s="12">
        <f>1/1000*[1]PaperSectorMinusCoreVPAExp!AY$206</f>
        <v>0</v>
      </c>
      <c r="BB16" s="12">
        <f>1/1000*[1]PaperSectorMinusCoreVPAExp!AZ$206</f>
        <v>0</v>
      </c>
      <c r="BC16" s="12">
        <f>1/1000*[1]PaperSectorMinusCoreVPAExp!BA$206</f>
        <v>0</v>
      </c>
      <c r="BD16" s="108"/>
    </row>
    <row r="17" spans="2:56">
      <c r="B17" s="115" t="s">
        <v>37</v>
      </c>
      <c r="C17" s="16">
        <f>1/$A$1*[1]PaperSectorMinusCoreVPAExp!B$121</f>
        <v>5.261309478780607E-2</v>
      </c>
      <c r="D17" s="12">
        <f>1/$A$1*[1]PaperSectorMinusCoreVPAExp!C$121</f>
        <v>5.2273759420709526E-2</v>
      </c>
      <c r="E17" s="12">
        <f>1/$A$1*[1]PaperSectorMinusCoreVPAExp!D$121</f>
        <v>5.6711785288885715E-2</v>
      </c>
      <c r="F17" s="12">
        <f>1/$A$1*[1]PaperSectorMinusCoreVPAExp!E$121</f>
        <v>8.5547561750000001E-2</v>
      </c>
      <c r="G17" s="12">
        <f>1/$A$1*[1]PaperSectorMinusCoreVPAExp!F$121</f>
        <v>7.3933540137077342E-2</v>
      </c>
      <c r="H17" s="12">
        <f>1/$A$1*[1]PaperSectorMinusCoreVPAExp!G$121</f>
        <v>0.10586415454999998</v>
      </c>
      <c r="I17" s="12">
        <f>1/$A$1*[1]PaperSectorMinusCoreVPAExp!H$121</f>
        <v>0.23085615573999996</v>
      </c>
      <c r="J17" s="12">
        <f>1/$A$1*[1]PaperSectorMinusCoreVPAExp!I$121</f>
        <v>0.26645704343999999</v>
      </c>
      <c r="K17" s="12">
        <f>1/$A$1*[1]PaperSectorMinusCoreVPAExp!J$121</f>
        <v>0.39601469942999995</v>
      </c>
      <c r="L17" s="12">
        <f>1/$A$1*[1]PaperSectorMinusCoreVPAExp!K$121</f>
        <v>0.28509022199</v>
      </c>
      <c r="M17" s="128">
        <f>1/$A$1*[1]PaperSectorMinusCoreVPAExp!L$121</f>
        <v>0.93807856946000001</v>
      </c>
      <c r="N17" s="128">
        <f>1/$A$1*[1]PaperSectorMinusCoreVPAExp!M$121</f>
        <v>1.5554478341499998</v>
      </c>
      <c r="O17" s="128">
        <f>1/$A$1*[1]PaperSectorMinusCoreVPAExp!N$121</f>
        <v>1.4887897213199996</v>
      </c>
      <c r="P17" s="128">
        <f>1/$A$1*[1]PaperSectorMinusCoreVPAExp!O$121</f>
        <v>1.6473698968999997</v>
      </c>
      <c r="Q17" s="128">
        <f>1/$A$1*[1]PaperSectorMinusCoreVPAExp!P$121</f>
        <v>1.9047375710299999</v>
      </c>
      <c r="R17" s="128">
        <f>1/$A$1*[1]PaperSectorMinusCoreVPAExp!Q$121</f>
        <v>1.6975321499399998</v>
      </c>
      <c r="S17" s="128">
        <f>1/$A$1*[1]PaperSectorMinusCoreVPAExp!R$121</f>
        <v>2.032412062903417</v>
      </c>
      <c r="T17" s="128">
        <f>1/$A$1*[1]PaperSectorMinusCoreVPAExp!S$121</f>
        <v>1.6180858539299998</v>
      </c>
      <c r="U17" s="128">
        <f>1/$A$1*[1]PaperSectorMinusCoreVPAExp!T$121</f>
        <v>1.8164544262199995</v>
      </c>
      <c r="V17" s="128">
        <f>1/$A$1*[1]PaperSectorMinusCoreVPAExp!U$121</f>
        <v>0</v>
      </c>
      <c r="W17" s="128">
        <f>1/$A$1*[1]PaperSectorMinusCoreVPAExp!V$121</f>
        <v>0</v>
      </c>
      <c r="X17" s="128">
        <f>1/$A$1*[1]PaperSectorMinusCoreVPAExp!W$121</f>
        <v>0</v>
      </c>
      <c r="Y17" s="128">
        <f>1/$A$1*[1]PaperSectorMinusCoreVPAExp!X$121</f>
        <v>0</v>
      </c>
      <c r="Z17" s="128">
        <f>1/$A$1*[1]PaperSectorMinusCoreVPAExp!Y$121</f>
        <v>0</v>
      </c>
      <c r="AA17" s="128">
        <f>1/$A$1*[1]PaperSectorMinusCoreVPAExp!Z$121</f>
        <v>0</v>
      </c>
      <c r="AB17" s="128">
        <f>1/$A$1*[1]PaperSectorMinusCoreVPAExp!AA$121</f>
        <v>0</v>
      </c>
      <c r="AC17" s="95"/>
      <c r="AD17" s="16">
        <f>1/1000*[1]PaperSectorMinusCoreVPAExp!AB$121</f>
        <v>3.0620000000000001E-3</v>
      </c>
      <c r="AE17" s="12">
        <f>1/1000*[1]PaperSectorMinusCoreVPAExp!AC$121</f>
        <v>2.2675860000000003E-3</v>
      </c>
      <c r="AF17" s="12">
        <f>1/1000*[1]PaperSectorMinusCoreVPAExp!AD$121</f>
        <v>2.2626210000000003E-3</v>
      </c>
      <c r="AG17" s="12">
        <f>1/1000*[1]PaperSectorMinusCoreVPAExp!AE$121</f>
        <v>2.2083019999999997E-3</v>
      </c>
      <c r="AH17" s="12">
        <f>1/1000*[1]PaperSectorMinusCoreVPAExp!AF$121</f>
        <v>4.2326199999999999E-4</v>
      </c>
      <c r="AI17" s="12">
        <f>1/1000*[1]PaperSectorMinusCoreVPAExp!AG$121</f>
        <v>3.073161E-3</v>
      </c>
      <c r="AJ17" s="12">
        <f>1/1000*[1]PaperSectorMinusCoreVPAExp!AH$121</f>
        <v>2.9989179999999997E-3</v>
      </c>
      <c r="AK17" s="12">
        <f>1/1000*[1]PaperSectorMinusCoreVPAExp!AI$121</f>
        <v>9.5592739999999995E-3</v>
      </c>
      <c r="AL17" s="12">
        <f>1/1000*[1]PaperSectorMinusCoreVPAExp!AJ$121</f>
        <v>1.4892031E-2</v>
      </c>
      <c r="AM17" s="12">
        <f>1/1000*[1]PaperSectorMinusCoreVPAExp!AK$121</f>
        <v>1.0702201999999999E-2</v>
      </c>
      <c r="AN17" s="12">
        <f>1/1000*[1]PaperSectorMinusCoreVPAExp!AL$121</f>
        <v>3.5681528000000004E-2</v>
      </c>
      <c r="AO17" s="12">
        <f>1/1000*[1]PaperSectorMinusCoreVPAExp!AM$121</f>
        <v>6.1156580000000002E-2</v>
      </c>
      <c r="AP17" s="12">
        <f>1/1000*[1]PaperSectorMinusCoreVPAExp!AN$121</f>
        <v>8.0507829000000003E-2</v>
      </c>
      <c r="AQ17" s="12">
        <f>1/1000*[1]PaperSectorMinusCoreVPAExp!AO$121</f>
        <v>0.13013179500000002</v>
      </c>
      <c r="AR17" s="12">
        <f>1/1000*[1]PaperSectorMinusCoreVPAExp!AP$121</f>
        <v>0.22183742599999998</v>
      </c>
      <c r="AS17" s="12">
        <f>1/1000*[1]PaperSectorMinusCoreVPAExp!AQ$121</f>
        <v>0.21058381200000001</v>
      </c>
      <c r="AT17" s="12">
        <f>1/1000*[1]PaperSectorMinusCoreVPAExp!AR$121</f>
        <v>0.107002602</v>
      </c>
      <c r="AU17" s="12">
        <f>1/1000*[1]PaperSectorMinusCoreVPAExp!AS$121</f>
        <v>0.24523872499999999</v>
      </c>
      <c r="AV17" s="12">
        <f>1/1000*[1]PaperSectorMinusCoreVPAExp!AT$121</f>
        <v>0</v>
      </c>
      <c r="AW17" s="12">
        <f>1/1000*[1]PaperSectorMinusCoreVPAExp!AU$121</f>
        <v>0</v>
      </c>
      <c r="AX17" s="12">
        <f>1/1000*[1]PaperSectorMinusCoreVPAExp!AV$121</f>
        <v>0</v>
      </c>
      <c r="AY17" s="12">
        <f>1/1000*[1]PaperSectorMinusCoreVPAExp!AW$121</f>
        <v>0</v>
      </c>
      <c r="AZ17" s="12">
        <f>1/1000*[1]PaperSectorMinusCoreVPAExp!AX$121</f>
        <v>0</v>
      </c>
      <c r="BA17" s="12">
        <f>1/1000*[1]PaperSectorMinusCoreVPAExp!AY$121</f>
        <v>0</v>
      </c>
      <c r="BB17" s="12">
        <f>1/1000*[1]PaperSectorMinusCoreVPAExp!AZ$121</f>
        <v>0</v>
      </c>
      <c r="BC17" s="12">
        <f>1/1000*[1]PaperSectorMinusCoreVPAExp!BA$121</f>
        <v>0</v>
      </c>
      <c r="BD17" s="108"/>
    </row>
    <row r="18" spans="2:56">
      <c r="B18" s="115" t="s">
        <v>30</v>
      </c>
      <c r="C18" s="16">
        <f>1/$A$1*[1]PaperSectorMinusCoreVPAExp!B$228</f>
        <v>0.42415778999999998</v>
      </c>
      <c r="D18" s="12">
        <f>1/$A$1*[1]PaperSectorMinusCoreVPAExp!C$228</f>
        <v>0.36930725999999997</v>
      </c>
      <c r="E18" s="12">
        <f>1/$A$1*[1]PaperSectorMinusCoreVPAExp!D$228</f>
        <v>0.35927507784000001</v>
      </c>
      <c r="F18" s="12">
        <f>1/$A$1*[1]PaperSectorMinusCoreVPAExp!E$228</f>
        <v>0.3830586165</v>
      </c>
      <c r="G18" s="12">
        <f>1/$A$1*[1]PaperSectorMinusCoreVPAExp!F$228</f>
        <v>0.41084236186</v>
      </c>
      <c r="H18" s="12">
        <f>1/$A$1*[1]PaperSectorMinusCoreVPAExp!G$228</f>
        <v>0.47738273918999996</v>
      </c>
      <c r="I18" s="12">
        <f>1/$A$1*[1]PaperSectorMinusCoreVPAExp!H$228</f>
        <v>0.8725839984399999</v>
      </c>
      <c r="J18" s="12">
        <f>1/$A$1*[1]PaperSectorMinusCoreVPAExp!I$228</f>
        <v>0.81859388729999993</v>
      </c>
      <c r="K18" s="12">
        <f>1/$A$1*[1]PaperSectorMinusCoreVPAExp!J$228</f>
        <v>0.98906640461999995</v>
      </c>
      <c r="L18" s="12">
        <f>1/$A$1*[1]PaperSectorMinusCoreVPAExp!K$228</f>
        <v>0.45240869205000001</v>
      </c>
      <c r="M18" s="12">
        <f>1/$A$1*[1]PaperSectorMinusCoreVPAExp!L$228</f>
        <v>0.51374449769999997</v>
      </c>
      <c r="N18" s="12">
        <f>1/$A$1*[1]PaperSectorMinusCoreVPAExp!M$228</f>
        <v>0.61231916525804631</v>
      </c>
      <c r="O18" s="12">
        <f>1/$A$1*[1]PaperSectorMinusCoreVPAExp!N$228</f>
        <v>0.83991021023000001</v>
      </c>
      <c r="P18" s="12">
        <f>1/$A$1*[1]PaperSectorMinusCoreVPAExp!O$228</f>
        <v>0.75190250089999999</v>
      </c>
      <c r="Q18" s="12">
        <f>1/$A$1*[1]PaperSectorMinusCoreVPAExp!P$228</f>
        <v>0.70693440257999995</v>
      </c>
      <c r="R18" s="12">
        <f>1/$A$1*[1]PaperSectorMinusCoreVPAExp!Q$228</f>
        <v>0.70314310744999997</v>
      </c>
      <c r="S18" s="12">
        <f>1/$A$1*[1]PaperSectorMinusCoreVPAExp!R$228</f>
        <v>0.63762733019999995</v>
      </c>
      <c r="T18" s="12">
        <f>1/$A$1*[1]PaperSectorMinusCoreVPAExp!S$228</f>
        <v>0.58166655718113136</v>
      </c>
      <c r="U18" s="12">
        <f>1/$A$1*[1]PaperSectorMinusCoreVPAExp!T$228</f>
        <v>0</v>
      </c>
      <c r="V18" s="12">
        <f>1/$A$1*[1]PaperSectorMinusCoreVPAExp!U$228</f>
        <v>0</v>
      </c>
      <c r="W18" s="12">
        <f>1/$A$1*[1]PaperSectorMinusCoreVPAExp!V$228</f>
        <v>0</v>
      </c>
      <c r="X18" s="12">
        <f>1/$A$1*[1]PaperSectorMinusCoreVPAExp!W$228</f>
        <v>0</v>
      </c>
      <c r="Y18" s="12">
        <f>1/$A$1*[1]PaperSectorMinusCoreVPAExp!X$228</f>
        <v>0</v>
      </c>
      <c r="Z18" s="12">
        <f>1/$A$1*[1]PaperSectorMinusCoreVPAExp!Y$228</f>
        <v>0</v>
      </c>
      <c r="AA18" s="12">
        <f>1/$A$1*[1]PaperSectorMinusCoreVPAExp!Z$228</f>
        <v>0</v>
      </c>
      <c r="AB18" s="12">
        <f>1/$A$1*[1]PaperSectorMinusCoreVPAExp!AA$228</f>
        <v>0</v>
      </c>
      <c r="AC18" s="59"/>
      <c r="AD18" s="16">
        <f>1/1000*[1]PaperSectorMinusCoreVPAExp!AB$228</f>
        <v>3.0276000000000001E-2</v>
      </c>
      <c r="AE18" s="12">
        <f>1/1000*[1]PaperSectorMinusCoreVPAExp!AC$228</f>
        <v>2.9523267999999998E-2</v>
      </c>
      <c r="AF18" s="12">
        <f>1/1000*[1]PaperSectorMinusCoreVPAExp!AD$228</f>
        <v>3.2402062000000002E-2</v>
      </c>
      <c r="AG18" s="12">
        <f>1/1000*[1]PaperSectorMinusCoreVPAExp!AE$228</f>
        <v>3.4395718999999998E-2</v>
      </c>
      <c r="AH18" s="12">
        <f>1/1000*[1]PaperSectorMinusCoreVPAExp!AF$228</f>
        <v>4.1175661000000009E-2</v>
      </c>
      <c r="AI18" s="12">
        <f>1/1000*[1]PaperSectorMinusCoreVPAExp!AG$228</f>
        <v>5.0762484000000004E-2</v>
      </c>
      <c r="AJ18" s="12">
        <f>1/1000*[1]PaperSectorMinusCoreVPAExp!AH$228</f>
        <v>6.6631689999999993E-2</v>
      </c>
      <c r="AK18" s="12">
        <f>1/1000*[1]PaperSectorMinusCoreVPAExp!AI$228</f>
        <v>7.1021963000000007E-2</v>
      </c>
      <c r="AL18" s="12">
        <f>1/1000*[1]PaperSectorMinusCoreVPAExp!AJ$228</f>
        <v>9.7009303000000005E-2</v>
      </c>
      <c r="AM18" s="12">
        <f>1/1000*[1]PaperSectorMinusCoreVPAExp!AK$228</f>
        <v>6.6101310999999996E-2</v>
      </c>
      <c r="AN18" s="12">
        <f>1/1000*[1]PaperSectorMinusCoreVPAExp!AL$228</f>
        <v>7.5239792E-2</v>
      </c>
      <c r="AO18" s="12">
        <f>1/1000*[1]PaperSectorMinusCoreVPAExp!AM$228</f>
        <v>8.3306189999999988E-2</v>
      </c>
      <c r="AP18" s="12">
        <f>1/1000*[1]PaperSectorMinusCoreVPAExp!AN$228</f>
        <v>9.3754470999999992E-2</v>
      </c>
      <c r="AQ18" s="12">
        <f>1/1000*[1]PaperSectorMinusCoreVPAExp!AO$228</f>
        <v>9.0801302E-2</v>
      </c>
      <c r="AR18" s="12">
        <f>1/1000*[1]PaperSectorMinusCoreVPAExp!AP$228</f>
        <v>8.8787491999999996E-2</v>
      </c>
      <c r="AS18" s="12">
        <f>1/1000*[1]PaperSectorMinusCoreVPAExp!AQ$228</f>
        <v>8.6141640999999991E-2</v>
      </c>
      <c r="AT18" s="12">
        <f>1/1000*[1]PaperSectorMinusCoreVPAExp!AR$228</f>
        <v>8.9540889999999998E-2</v>
      </c>
      <c r="AU18" s="12">
        <f>1/1000*[1]PaperSectorMinusCoreVPAExp!AS$228</f>
        <v>9.1889098999999988E-2</v>
      </c>
      <c r="AV18" s="12">
        <f>1/1000*[1]PaperSectorMinusCoreVPAExp!AT$228</f>
        <v>0</v>
      </c>
      <c r="AW18" s="12">
        <f>1/1000*[1]PaperSectorMinusCoreVPAExp!AU$228</f>
        <v>0</v>
      </c>
      <c r="AX18" s="12">
        <f>1/1000*[1]PaperSectorMinusCoreVPAExp!AV$228</f>
        <v>0</v>
      </c>
      <c r="AY18" s="12">
        <f>1/1000*[1]PaperSectorMinusCoreVPAExp!AW$228</f>
        <v>0</v>
      </c>
      <c r="AZ18" s="12">
        <f>1/1000*[1]PaperSectorMinusCoreVPAExp!AX$228</f>
        <v>0</v>
      </c>
      <c r="BA18" s="12">
        <f>1/1000*[1]PaperSectorMinusCoreVPAExp!AY$228</f>
        <v>0</v>
      </c>
      <c r="BB18" s="12">
        <f>1/1000*[1]PaperSectorMinusCoreVPAExp!AZ$228</f>
        <v>0</v>
      </c>
      <c r="BC18" s="12">
        <f>1/1000*[1]PaperSectorMinusCoreVPAExp!BA$228</f>
        <v>0</v>
      </c>
      <c r="BD18" s="108"/>
    </row>
    <row r="19" spans="2:56">
      <c r="B19" s="115" t="s">
        <v>27</v>
      </c>
      <c r="C19" s="16">
        <f>1/$A$1*[1]PaperSectorMinusCoreVPAExp!B$231</f>
        <v>0</v>
      </c>
      <c r="D19" s="12">
        <f>1/$A$1*[1]PaperSectorMinusCoreVPAExp!C$231</f>
        <v>8.7501644999999999E-4</v>
      </c>
      <c r="E19" s="12">
        <f>1/$A$1*[1]PaperSectorMinusCoreVPAExp!D$231</f>
        <v>1.3742925E-3</v>
      </c>
      <c r="F19" s="12">
        <f>1/$A$1*[1]PaperSectorMinusCoreVPAExp!E$231</f>
        <v>5.0080974999999993E-3</v>
      </c>
      <c r="G19" s="12">
        <f>1/$A$1*[1]PaperSectorMinusCoreVPAExp!F$231</f>
        <v>8.3026370000000016E-3</v>
      </c>
      <c r="H19" s="12">
        <f>1/$A$1*[1]PaperSectorMinusCoreVPAExp!G$231</f>
        <v>1.33668255E-2</v>
      </c>
      <c r="I19" s="12">
        <f>1/$A$1*[1]PaperSectorMinusCoreVPAExp!H$231</f>
        <v>1.3347953499999999E-2</v>
      </c>
      <c r="J19" s="12">
        <f>1/$A$1*[1]PaperSectorMinusCoreVPAExp!I$231</f>
        <v>1.0012794640831388E-2</v>
      </c>
      <c r="K19" s="12">
        <f>1/$A$1*[1]PaperSectorMinusCoreVPAExp!J$231</f>
        <v>6.4540874999999996E-3</v>
      </c>
      <c r="L19" s="12">
        <f>1/$A$1*[1]PaperSectorMinusCoreVPAExp!K$231</f>
        <v>5.0177077999999991E-3</v>
      </c>
      <c r="M19" s="12">
        <f>1/$A$1*[1]PaperSectorMinusCoreVPAExp!L$231</f>
        <v>9.6218730999999991E-3</v>
      </c>
      <c r="N19" s="12">
        <f>1/$A$1*[1]PaperSectorMinusCoreVPAExp!M$231</f>
        <v>1.7020056200000001E-2</v>
      </c>
      <c r="O19" s="12">
        <f>1/$A$1*[1]PaperSectorMinusCoreVPAExp!N$231</f>
        <v>7.2261595399999989E-2</v>
      </c>
      <c r="P19" s="12">
        <f>1/$A$1*[1]PaperSectorMinusCoreVPAExp!O$231</f>
        <v>3.8484796999999994E-2</v>
      </c>
      <c r="Q19" s="12">
        <f>1/$A$1*[1]PaperSectorMinusCoreVPAExp!P$231</f>
        <v>4.1626093699999998E-2</v>
      </c>
      <c r="R19" s="12">
        <f>1/$A$1*[1]PaperSectorMinusCoreVPAExp!Q$231</f>
        <v>2.0115988799999998E-2</v>
      </c>
      <c r="S19" s="12">
        <f>1/$A$1*[1]PaperSectorMinusCoreVPAExp!R$231</f>
        <v>1.66803308E-2</v>
      </c>
      <c r="T19" s="12">
        <f>1/$A$1*[1]PaperSectorMinusCoreVPAExp!S$231</f>
        <v>4.7644814770000002E-2</v>
      </c>
      <c r="U19" s="12">
        <f>1/$A$1*[1]PaperSectorMinusCoreVPAExp!T$231</f>
        <v>6.8893887580000007E-2</v>
      </c>
      <c r="V19" s="12">
        <f>1/$A$1*[1]PaperSectorMinusCoreVPAExp!U$231</f>
        <v>0</v>
      </c>
      <c r="W19" s="12">
        <f>1/$A$1*[1]PaperSectorMinusCoreVPAExp!V$231</f>
        <v>0</v>
      </c>
      <c r="X19" s="12">
        <f>1/$A$1*[1]PaperSectorMinusCoreVPAExp!W$231</f>
        <v>0</v>
      </c>
      <c r="Y19" s="12">
        <f>1/$A$1*[1]PaperSectorMinusCoreVPAExp!X$231</f>
        <v>0</v>
      </c>
      <c r="Z19" s="12">
        <f>1/$A$1*[1]PaperSectorMinusCoreVPAExp!Y$231</f>
        <v>0</v>
      </c>
      <c r="AA19" s="12">
        <f>1/$A$1*[1]PaperSectorMinusCoreVPAExp!Z$231</f>
        <v>0</v>
      </c>
      <c r="AB19" s="12">
        <f>1/$A$1*[1]PaperSectorMinusCoreVPAExp!AA$231</f>
        <v>0</v>
      </c>
      <c r="AC19" s="61"/>
      <c r="AD19" s="16">
        <f>1/1000*[1]PaperSectorMinusCoreVPAExp!AB$231</f>
        <v>0</v>
      </c>
      <c r="AE19" s="12">
        <f>1/1000*[1]PaperSectorMinusCoreVPAExp!AC$231</f>
        <v>5.46231E-4</v>
      </c>
      <c r="AF19" s="12">
        <f>1/1000*[1]PaperSectorMinusCoreVPAExp!AD$231</f>
        <v>5.02671E-4</v>
      </c>
      <c r="AG19" s="12">
        <f>1/1000*[1]PaperSectorMinusCoreVPAExp!AE$231</f>
        <v>1.6777579999999999E-3</v>
      </c>
      <c r="AH19" s="12">
        <f>1/1000*[1]PaperSectorMinusCoreVPAExp!AF$231</f>
        <v>4.4875980000000006E-3</v>
      </c>
      <c r="AI19" s="12">
        <f>1/1000*[1]PaperSectorMinusCoreVPAExp!AG$231</f>
        <v>3.1226769999999999E-3</v>
      </c>
      <c r="AJ19" s="12">
        <f>1/1000*[1]PaperSectorMinusCoreVPAExp!AH$231</f>
        <v>3.7985089999999998E-3</v>
      </c>
      <c r="AK19" s="12">
        <f>1/1000*[1]PaperSectorMinusCoreVPAExp!AI$231</f>
        <v>2.5161680000000001E-3</v>
      </c>
      <c r="AL19" s="12">
        <f>1/1000*[1]PaperSectorMinusCoreVPAExp!AJ$231</f>
        <v>4.6966909999999994E-3</v>
      </c>
      <c r="AM19" s="12">
        <f>1/1000*[1]PaperSectorMinusCoreVPAExp!AK$231</f>
        <v>4.7958550000000008E-3</v>
      </c>
      <c r="AN19" s="12">
        <f>1/1000*[1]PaperSectorMinusCoreVPAExp!AL$231</f>
        <v>7.463239E-3</v>
      </c>
      <c r="AO19" s="12">
        <f>1/1000*[1]PaperSectorMinusCoreVPAExp!AM$231</f>
        <v>1.0701583999999998E-2</v>
      </c>
      <c r="AP19" s="12">
        <f>1/1000*[1]PaperSectorMinusCoreVPAExp!AN$231</f>
        <v>1.8789390999999999E-2</v>
      </c>
      <c r="AQ19" s="12">
        <f>1/1000*[1]PaperSectorMinusCoreVPAExp!AO$231</f>
        <v>1.1985691E-2</v>
      </c>
      <c r="AR19" s="12">
        <f>1/1000*[1]PaperSectorMinusCoreVPAExp!AP$231</f>
        <v>1.3986532000000001E-2</v>
      </c>
      <c r="AS19" s="12">
        <f>1/1000*[1]PaperSectorMinusCoreVPAExp!AQ$231</f>
        <v>8.6390650000000013E-3</v>
      </c>
      <c r="AT19" s="12">
        <f>1/1000*[1]PaperSectorMinusCoreVPAExp!AR$231</f>
        <v>1.2473171E-2</v>
      </c>
      <c r="AU19" s="12">
        <f>1/1000*[1]PaperSectorMinusCoreVPAExp!AS$231</f>
        <v>2.2200081999999999E-2</v>
      </c>
      <c r="AV19" s="12">
        <f>1/1000*[1]PaperSectorMinusCoreVPAExp!AT$231</f>
        <v>0</v>
      </c>
      <c r="AW19" s="12">
        <f>1/1000*[1]PaperSectorMinusCoreVPAExp!AU$231</f>
        <v>0</v>
      </c>
      <c r="AX19" s="12">
        <f>1/1000*[1]PaperSectorMinusCoreVPAExp!AV$231</f>
        <v>0</v>
      </c>
      <c r="AY19" s="12">
        <f>1/1000*[1]PaperSectorMinusCoreVPAExp!AW$231</f>
        <v>0</v>
      </c>
      <c r="AZ19" s="12">
        <f>1/1000*[1]PaperSectorMinusCoreVPAExp!AX$231</f>
        <v>0</v>
      </c>
      <c r="BA19" s="12">
        <f>1/1000*[1]PaperSectorMinusCoreVPAExp!AY$231</f>
        <v>0</v>
      </c>
      <c r="BB19" s="12">
        <f>1/1000*[1]PaperSectorMinusCoreVPAExp!AZ$231</f>
        <v>0</v>
      </c>
      <c r="BC19" s="12">
        <f>1/1000*[1]PaperSectorMinusCoreVPAExp!BA$231</f>
        <v>0</v>
      </c>
      <c r="BD19" s="108"/>
    </row>
    <row r="20" spans="2:56">
      <c r="B20" s="116" t="s">
        <v>20</v>
      </c>
      <c r="C20" s="117">
        <f t="shared" ref="C20:AB20" si="4">SUM(C11:C11)-SUM(C12:C19)</f>
        <v>4.1563517706687536E-3</v>
      </c>
      <c r="D20" s="45">
        <f t="shared" si="4"/>
        <v>1.9848123558547925E-3</v>
      </c>
      <c r="E20" s="45">
        <f t="shared" si="4"/>
        <v>5.7395322774838053E-3</v>
      </c>
      <c r="F20" s="45">
        <f t="shared" si="4"/>
        <v>7.5121358214240708E-3</v>
      </c>
      <c r="G20" s="45">
        <f t="shared" si="4"/>
        <v>2.4669253658295531E-2</v>
      </c>
      <c r="H20" s="45">
        <f t="shared" si="4"/>
        <v>3.7980781018850607E-2</v>
      </c>
      <c r="I20" s="45">
        <f t="shared" si="4"/>
        <v>1.4678944516989034E-2</v>
      </c>
      <c r="J20" s="45">
        <f t="shared" si="4"/>
        <v>1.9929421422911098E-2</v>
      </c>
      <c r="K20" s="45">
        <f t="shared" si="4"/>
        <v>2.9166225081485919E-2</v>
      </c>
      <c r="L20" s="45">
        <f t="shared" si="4"/>
        <v>2.2532152613147005E-2</v>
      </c>
      <c r="M20" s="45">
        <f t="shared" si="4"/>
        <v>3.3240452909528706E-2</v>
      </c>
      <c r="N20" s="45">
        <f t="shared" si="4"/>
        <v>7.8748480865733939E-2</v>
      </c>
      <c r="O20" s="45">
        <f t="shared" si="4"/>
        <v>6.9008137859064789E-2</v>
      </c>
      <c r="P20" s="45">
        <f t="shared" si="4"/>
        <v>6.4343965899009703E-2</v>
      </c>
      <c r="Q20" s="45">
        <f t="shared" si="4"/>
        <v>7.0844873622043281E-2</v>
      </c>
      <c r="R20" s="45">
        <f t="shared" si="4"/>
        <v>6.9699459638748351E-2</v>
      </c>
      <c r="S20" s="45">
        <f t="shared" si="4"/>
        <v>0.10233544705166864</v>
      </c>
      <c r="T20" s="45">
        <f t="shared" si="4"/>
        <v>0.19198639163492537</v>
      </c>
      <c r="U20" s="45">
        <f t="shared" si="4"/>
        <v>0.4721333892799997</v>
      </c>
      <c r="V20" s="45">
        <f t="shared" si="4"/>
        <v>0</v>
      </c>
      <c r="W20" s="45">
        <f t="shared" si="4"/>
        <v>0</v>
      </c>
      <c r="X20" s="45">
        <f t="shared" si="4"/>
        <v>0</v>
      </c>
      <c r="Y20" s="45">
        <f t="shared" si="4"/>
        <v>0</v>
      </c>
      <c r="Z20" s="45">
        <f t="shared" si="4"/>
        <v>0</v>
      </c>
      <c r="AA20" s="45">
        <f t="shared" si="4"/>
        <v>0</v>
      </c>
      <c r="AB20" s="45">
        <f t="shared" si="4"/>
        <v>0</v>
      </c>
      <c r="AC20" s="61"/>
      <c r="AD20" s="17">
        <f t="shared" ref="AD20:BC20" si="5">SUM(AD11:AD11)-SUM(AD12:AD19)</f>
        <v>1.0000000000010001E-6</v>
      </c>
      <c r="AE20" s="13">
        <f t="shared" si="5"/>
        <v>1.0474780000000183E-3</v>
      </c>
      <c r="AF20" s="13">
        <f t="shared" si="5"/>
        <v>2.5311520000000087E-3</v>
      </c>
      <c r="AG20" s="13">
        <f t="shared" si="5"/>
        <v>2.3215959999999952E-3</v>
      </c>
      <c r="AH20" s="13">
        <f t="shared" si="5"/>
        <v>6.5141980000000266E-3</v>
      </c>
      <c r="AI20" s="13">
        <f t="shared" si="5"/>
        <v>9.2353459999999776E-3</v>
      </c>
      <c r="AJ20" s="13">
        <f t="shared" si="5"/>
        <v>5.899891000000046E-3</v>
      </c>
      <c r="AK20" s="13">
        <f t="shared" si="5"/>
        <v>8.441992999999981E-3</v>
      </c>
      <c r="AL20" s="13">
        <f t="shared" si="5"/>
        <v>1.6927858999999934E-2</v>
      </c>
      <c r="AM20" s="13">
        <f t="shared" si="5"/>
        <v>1.1555241000000105E-2</v>
      </c>
      <c r="AN20" s="13">
        <f t="shared" si="5"/>
        <v>1.4202393999999785E-2</v>
      </c>
      <c r="AO20" s="13">
        <f t="shared" si="5"/>
        <v>2.3162595999999924E-2</v>
      </c>
      <c r="AP20" s="13">
        <f t="shared" si="5"/>
        <v>3.4736499999999726E-2</v>
      </c>
      <c r="AQ20" s="13">
        <f t="shared" si="5"/>
        <v>3.5788508000000441E-2</v>
      </c>
      <c r="AR20" s="13">
        <f t="shared" si="5"/>
        <v>3.1588524000000007E-2</v>
      </c>
      <c r="AS20" s="13">
        <f t="shared" si="5"/>
        <v>2.9647001999999922E-2</v>
      </c>
      <c r="AT20" s="13">
        <f t="shared" si="5"/>
        <v>3.9166371999999949E-2</v>
      </c>
      <c r="AU20" s="13">
        <f t="shared" si="5"/>
        <v>6.4272662999999675E-2</v>
      </c>
      <c r="AV20" s="13">
        <f t="shared" si="5"/>
        <v>0</v>
      </c>
      <c r="AW20" s="13">
        <f t="shared" si="5"/>
        <v>0</v>
      </c>
      <c r="AX20" s="13">
        <f t="shared" si="5"/>
        <v>0</v>
      </c>
      <c r="AY20" s="13">
        <f t="shared" si="5"/>
        <v>0</v>
      </c>
      <c r="AZ20" s="13">
        <f t="shared" si="5"/>
        <v>0</v>
      </c>
      <c r="BA20" s="13">
        <f t="shared" si="5"/>
        <v>0</v>
      </c>
      <c r="BB20" s="13">
        <f t="shared" si="5"/>
        <v>0</v>
      </c>
      <c r="BC20" s="13">
        <f t="shared" si="5"/>
        <v>0</v>
      </c>
      <c r="BD20" s="108"/>
    </row>
    <row r="21" spans="2:56" ht="17.149999999999999" customHeight="1">
      <c r="B21" s="120" t="s">
        <v>219</v>
      </c>
      <c r="C21" s="21">
        <f>1/$A$1*[1]PaperSectorMinusCoreVPAExp!B$264</f>
        <v>2.7405233624888295E-2</v>
      </c>
      <c r="D21" s="33">
        <f>1/$A$1*[1]PaperSectorMinusCoreVPAExp!C$264</f>
        <v>2.2064439042730911E-2</v>
      </c>
      <c r="E21" s="33">
        <f>1/$A$1*[1]PaperSectorMinusCoreVPAExp!D$264</f>
        <v>2.0417730368825653E-2</v>
      </c>
      <c r="F21" s="33">
        <f>1/$A$1*[1]PaperSectorMinusCoreVPAExp!E$264</f>
        <v>2.117232141412087E-2</v>
      </c>
      <c r="G21" s="33">
        <f>1/$A$1*[1]PaperSectorMinusCoreVPAExp!F$264</f>
        <v>2.401967342213147E-2</v>
      </c>
      <c r="H21" s="33">
        <f>1/$A$1*[1]PaperSectorMinusCoreVPAExp!G$264</f>
        <v>1.1640020923113578E-2</v>
      </c>
      <c r="I21" s="33">
        <f>1/$A$1*[1]PaperSectorMinusCoreVPAExp!H$264</f>
        <v>1.0829964829987927E-2</v>
      </c>
      <c r="J21" s="33">
        <f>1/$A$1*[1]PaperSectorMinusCoreVPAExp!I$264</f>
        <v>1.3431545355701024E-2</v>
      </c>
      <c r="K21" s="33">
        <f>1/$A$1*[1]PaperSectorMinusCoreVPAExp!J$264</f>
        <v>1.3865117902852053E-2</v>
      </c>
      <c r="L21" s="33">
        <f>1/$A$1*[1]PaperSectorMinusCoreVPAExp!K$264</f>
        <v>1.302999394876626E-2</v>
      </c>
      <c r="M21" s="33">
        <f>1/$A$1*[1]PaperSectorMinusCoreVPAExp!L$264</f>
        <v>1.1643468130315025E-2</v>
      </c>
      <c r="N21" s="33">
        <f>1/$A$1*[1]PaperSectorMinusCoreVPAExp!M$264</f>
        <v>3.1044916391041174E-2</v>
      </c>
      <c r="O21" s="33">
        <f>1/$A$1*[1]PaperSectorMinusCoreVPAExp!N$264</f>
        <v>2.4406275439221532E-2</v>
      </c>
      <c r="P21" s="33">
        <f>1/$A$1*[1]PaperSectorMinusCoreVPAExp!O$264</f>
        <v>2.5942225938346237E-2</v>
      </c>
      <c r="Q21" s="33">
        <f>1/$A$1*[1]PaperSectorMinusCoreVPAExp!P$264</f>
        <v>3.0065673377839258E-2</v>
      </c>
      <c r="R21" s="33">
        <f>1/$A$1*[1]PaperSectorMinusCoreVPAExp!Q$264</f>
        <v>2.4868720243800747E-2</v>
      </c>
      <c r="S21" s="33">
        <f>1/$A$1*[1]PaperSectorMinusCoreVPAExp!R$264</f>
        <v>2.0193000257983512E-2</v>
      </c>
      <c r="T21" s="33">
        <f>1/$A$1*[1]PaperSectorMinusCoreVPAExp!S$264</f>
        <v>3.494001406267349E-2</v>
      </c>
      <c r="U21" s="33">
        <f>1/$A$1*[1]PaperSectorMinusCoreVPAExp!T$264</f>
        <v>0</v>
      </c>
      <c r="V21" s="33">
        <f>1/$A$1*[1]PaperSectorMinusCoreVPAExp!U$264</f>
        <v>0</v>
      </c>
      <c r="W21" s="33">
        <f>1/$A$1*[1]PaperSectorMinusCoreVPAExp!V$264</f>
        <v>0</v>
      </c>
      <c r="X21" s="33">
        <f>1/$A$1*[1]PaperSectorMinusCoreVPAExp!W$264</f>
        <v>0</v>
      </c>
      <c r="Y21" s="33">
        <f>1/$A$1*[1]PaperSectorMinusCoreVPAExp!X$264</f>
        <v>0</v>
      </c>
      <c r="Z21" s="33">
        <f>1/$A$1*[1]PaperSectorMinusCoreVPAExp!Y$264</f>
        <v>0</v>
      </c>
      <c r="AA21" s="33">
        <f>1/$A$1*[1]PaperSectorMinusCoreVPAExp!Z$264</f>
        <v>0</v>
      </c>
      <c r="AB21" s="33">
        <f>1/$A$1*[1]PaperSectorMinusCoreVPAExp!AA$264</f>
        <v>0</v>
      </c>
      <c r="AC21" s="63"/>
      <c r="AD21" s="21">
        <f>1/1000*[1]PaperSectorMinusCoreVPAExp!AB$264</f>
        <v>1.3001E-2</v>
      </c>
      <c r="AE21" s="33">
        <f>1/1000*[1]PaperSectorMinusCoreVPAExp!AC$264</f>
        <v>1.2108872999999997E-2</v>
      </c>
      <c r="AF21" s="33">
        <f>1/1000*[1]PaperSectorMinusCoreVPAExp!AD$264</f>
        <v>1.1098311000000001E-2</v>
      </c>
      <c r="AG21" s="33">
        <f>1/1000*[1]PaperSectorMinusCoreVPAExp!AE$264</f>
        <v>1.0864698999999998E-2</v>
      </c>
      <c r="AH21" s="33">
        <f>1/1000*[1]PaperSectorMinusCoreVPAExp!AF$264</f>
        <v>1.1078640000000001E-2</v>
      </c>
      <c r="AI21" s="33">
        <f>1/1000*[1]PaperSectorMinusCoreVPAExp!AG$264</f>
        <v>7.6454499999999989E-3</v>
      </c>
      <c r="AJ21" s="33">
        <f>1/1000*[1]PaperSectorMinusCoreVPAExp!AH$264</f>
        <v>7.2216450000000005E-3</v>
      </c>
      <c r="AK21" s="33">
        <f>1/1000*[1]PaperSectorMinusCoreVPAExp!AI$264</f>
        <v>8.8154770000000004E-3</v>
      </c>
      <c r="AL21" s="33">
        <f>1/1000*[1]PaperSectorMinusCoreVPAExp!AJ$264</f>
        <v>1.0787351999999998E-2</v>
      </c>
      <c r="AM21" s="33">
        <f>1/1000*[1]PaperSectorMinusCoreVPAExp!AK$264</f>
        <v>1.0091343000000003E-2</v>
      </c>
      <c r="AN21" s="33">
        <f>1/1000*[1]PaperSectorMinusCoreVPAExp!AL$264</f>
        <v>8.9501249999999997E-3</v>
      </c>
      <c r="AO21" s="33">
        <f>1/1000*[1]PaperSectorMinusCoreVPAExp!AM$264</f>
        <v>1.5096435000000002E-2</v>
      </c>
      <c r="AP21" s="33">
        <f>1/1000*[1]PaperSectorMinusCoreVPAExp!AN$264</f>
        <v>2.2138841999999999E-2</v>
      </c>
      <c r="AQ21" s="33">
        <f>1/1000*[1]PaperSectorMinusCoreVPAExp!AO$264</f>
        <v>1.8759335999999998E-2</v>
      </c>
      <c r="AR21" s="33">
        <f>1/1000*[1]PaperSectorMinusCoreVPAExp!AP$264</f>
        <v>1.7485392000000002E-2</v>
      </c>
      <c r="AS21" s="33">
        <f>1/1000*[1]PaperSectorMinusCoreVPAExp!AQ$264</f>
        <v>1.5975559E-2</v>
      </c>
      <c r="AT21" s="33">
        <f>1/1000*[1]PaperSectorMinusCoreVPAExp!AR$264</f>
        <v>1.8742041000000001E-2</v>
      </c>
      <c r="AU21" s="33">
        <f>1/1000*[1]PaperSectorMinusCoreVPAExp!AS$264</f>
        <v>2.1857864000000001E-2</v>
      </c>
      <c r="AV21" s="33">
        <f>1/1000*[1]PaperSectorMinusCoreVPAExp!AT$264</f>
        <v>0</v>
      </c>
      <c r="AW21" s="33">
        <f>1/1000*[1]PaperSectorMinusCoreVPAExp!AU$264</f>
        <v>0</v>
      </c>
      <c r="AX21" s="33">
        <f>1/1000*[1]PaperSectorMinusCoreVPAExp!AV$264</f>
        <v>0</v>
      </c>
      <c r="AY21" s="33">
        <f>1/1000*[1]PaperSectorMinusCoreVPAExp!AW$264</f>
        <v>0</v>
      </c>
      <c r="AZ21" s="33">
        <f>1/1000*[1]PaperSectorMinusCoreVPAExp!AX$264</f>
        <v>0</v>
      </c>
      <c r="BA21" s="33">
        <f>1/1000*[1]PaperSectorMinusCoreVPAExp!AY$264</f>
        <v>0</v>
      </c>
      <c r="BB21" s="33">
        <f>1/1000*[1]PaperSectorMinusCoreVPAExp!AZ$264</f>
        <v>0</v>
      </c>
      <c r="BC21" s="33">
        <f>1/1000*[1]PaperSectorMinusCoreVPAExp!BA$264</f>
        <v>0</v>
      </c>
      <c r="BD21" s="108"/>
    </row>
    <row r="22" spans="2:56" ht="17.149999999999999" customHeight="1">
      <c r="B22" s="114" t="s">
        <v>85</v>
      </c>
      <c r="C22" s="64">
        <f t="shared" ref="C22:AB22" si="6">C5-SUM(C6,C7,C10,C11,C21)</f>
        <v>1.8234108875828881E-2</v>
      </c>
      <c r="D22" s="14">
        <f t="shared" si="6"/>
        <v>8.426700955138422E-3</v>
      </c>
      <c r="E22" s="14">
        <f t="shared" si="6"/>
        <v>1.1869079132910354E-2</v>
      </c>
      <c r="F22" s="14">
        <f t="shared" si="6"/>
        <v>1.4905174236203189E-2</v>
      </c>
      <c r="G22" s="14">
        <f t="shared" si="6"/>
        <v>2.8074955139410829E-2</v>
      </c>
      <c r="H22" s="14">
        <f t="shared" si="6"/>
        <v>4.8667765553232378E-2</v>
      </c>
      <c r="I22" s="14">
        <f t="shared" si="6"/>
        <v>7.2589344293260361E-2</v>
      </c>
      <c r="J22" s="14">
        <f t="shared" si="6"/>
        <v>3.757201483466055E-2</v>
      </c>
      <c r="K22" s="14">
        <f t="shared" si="6"/>
        <v>5.9104858837738306E-2</v>
      </c>
      <c r="L22" s="14">
        <f t="shared" si="6"/>
        <v>7.4444949071210686E-2</v>
      </c>
      <c r="M22" s="14">
        <f t="shared" si="6"/>
        <v>9.7218774944280995E-2</v>
      </c>
      <c r="N22" s="14">
        <f t="shared" si="6"/>
        <v>0.1501563256241063</v>
      </c>
      <c r="O22" s="14">
        <f t="shared" si="6"/>
        <v>0.21231919769974894</v>
      </c>
      <c r="P22" s="14">
        <f t="shared" si="6"/>
        <v>0.19723605489114071</v>
      </c>
      <c r="Q22" s="14">
        <f t="shared" si="6"/>
        <v>0.2852630102756919</v>
      </c>
      <c r="R22" s="14">
        <f t="shared" si="6"/>
        <v>0.53007978497216435</v>
      </c>
      <c r="S22" s="14">
        <f t="shared" si="6"/>
        <v>0.1965128749592413</v>
      </c>
      <c r="T22" s="14">
        <f t="shared" si="6"/>
        <v>0.41023250883680085</v>
      </c>
      <c r="U22" s="14">
        <f t="shared" si="6"/>
        <v>1.9253321500000808E-2</v>
      </c>
      <c r="V22" s="14">
        <f t="shared" si="6"/>
        <v>0</v>
      </c>
      <c r="W22" s="14">
        <f t="shared" si="6"/>
        <v>0</v>
      </c>
      <c r="X22" s="14">
        <f t="shared" si="6"/>
        <v>0</v>
      </c>
      <c r="Y22" s="14">
        <f t="shared" si="6"/>
        <v>0</v>
      </c>
      <c r="Z22" s="14">
        <f t="shared" si="6"/>
        <v>0</v>
      </c>
      <c r="AA22" s="14">
        <f t="shared" si="6"/>
        <v>0</v>
      </c>
      <c r="AB22" s="14">
        <f t="shared" si="6"/>
        <v>0</v>
      </c>
      <c r="AC22" s="61"/>
      <c r="AD22" s="64">
        <f t="shared" ref="AD22:BC22" si="7">AD5-SUM(AD6,AD7,AD10,AD11,AD21)</f>
        <v>6.2890000000000029E-3</v>
      </c>
      <c r="AE22" s="14">
        <f t="shared" si="7"/>
        <v>3.8761210000000101E-3</v>
      </c>
      <c r="AF22" s="14">
        <f t="shared" si="7"/>
        <v>4.2944340000000275E-3</v>
      </c>
      <c r="AG22" s="14">
        <f t="shared" si="7"/>
        <v>6.6207930000000137E-3</v>
      </c>
      <c r="AH22" s="14">
        <f t="shared" si="7"/>
        <v>8.1078779999999573E-3</v>
      </c>
      <c r="AI22" s="14">
        <f t="shared" si="7"/>
        <v>1.0252085000000077E-2</v>
      </c>
      <c r="AJ22" s="14">
        <f t="shared" si="7"/>
        <v>1.2226338999999975E-2</v>
      </c>
      <c r="AK22" s="14">
        <f t="shared" si="7"/>
        <v>1.382269199999997E-2</v>
      </c>
      <c r="AL22" s="14">
        <f t="shared" si="7"/>
        <v>2.1431924000000158E-2</v>
      </c>
      <c r="AM22" s="14">
        <f t="shared" si="7"/>
        <v>2.1870838000000004E-2</v>
      </c>
      <c r="AN22" s="14">
        <f t="shared" si="7"/>
        <v>4.5449404000000082E-2</v>
      </c>
      <c r="AO22" s="14">
        <f t="shared" si="7"/>
        <v>7.3134641E-2</v>
      </c>
      <c r="AP22" s="14">
        <f t="shared" si="7"/>
        <v>8.2341764999999789E-2</v>
      </c>
      <c r="AQ22" s="14">
        <f t="shared" si="7"/>
        <v>6.7282626999999318E-2</v>
      </c>
      <c r="AR22" s="14">
        <f t="shared" si="7"/>
        <v>7.701293899999917E-2</v>
      </c>
      <c r="AS22" s="14">
        <f t="shared" si="7"/>
        <v>7.9719531000000954E-2</v>
      </c>
      <c r="AT22" s="14">
        <f t="shared" si="7"/>
        <v>6.5932783999999245E-2</v>
      </c>
      <c r="AU22" s="14">
        <f t="shared" si="7"/>
        <v>0.11813037700000106</v>
      </c>
      <c r="AV22" s="14">
        <f t="shared" si="7"/>
        <v>0</v>
      </c>
      <c r="AW22" s="14">
        <f t="shared" si="7"/>
        <v>0</v>
      </c>
      <c r="AX22" s="14">
        <f t="shared" si="7"/>
        <v>0</v>
      </c>
      <c r="AY22" s="14">
        <f t="shared" si="7"/>
        <v>0</v>
      </c>
      <c r="AZ22" s="14">
        <f t="shared" si="7"/>
        <v>0</v>
      </c>
      <c r="BA22" s="14">
        <f t="shared" si="7"/>
        <v>0</v>
      </c>
      <c r="BB22" s="14">
        <f t="shared" si="7"/>
        <v>0</v>
      </c>
      <c r="BC22" s="14">
        <f t="shared" si="7"/>
        <v>0</v>
      </c>
      <c r="BD22" s="108"/>
    </row>
    <row r="23" spans="2:56">
      <c r="B23" s="115" t="s">
        <v>25</v>
      </c>
      <c r="C23" s="16">
        <f>1/$A$1*[1]PaperSectorMinusCoreVPAExp!B$15</f>
        <v>6.2560049999999998E-4</v>
      </c>
      <c r="D23" s="12">
        <f>1/$A$1*[1]PaperSectorMinusCoreVPAExp!C$15</f>
        <v>1.6724475045165224E-3</v>
      </c>
      <c r="E23" s="12">
        <f>1/$A$1*[1]PaperSectorMinusCoreVPAExp!D$15</f>
        <v>4.4516814999999996E-3</v>
      </c>
      <c r="F23" s="12">
        <f>1/$A$1*[1]PaperSectorMinusCoreVPAExp!E$15</f>
        <v>6.1923737345161139E-3</v>
      </c>
      <c r="G23" s="12">
        <f>1/$A$1*[1]PaperSectorMinusCoreVPAExp!F$15</f>
        <v>1.5488756688037005E-2</v>
      </c>
      <c r="H23" s="12">
        <f>1/$A$1*[1]PaperSectorMinusCoreVPAExp!G$15</f>
        <v>1.1623005023921128E-2</v>
      </c>
      <c r="I23" s="12">
        <f>1/$A$1*[1]PaperSectorMinusCoreVPAExp!H$15</f>
        <v>1.7908733499999999E-2</v>
      </c>
      <c r="J23" s="12">
        <f>1/$A$1*[1]PaperSectorMinusCoreVPAExp!I$15</f>
        <v>2.1950700662770922E-2</v>
      </c>
      <c r="K23" s="12">
        <f>1/$A$1*[1]PaperSectorMinusCoreVPAExp!J$15</f>
        <v>2.4687001600015645E-2</v>
      </c>
      <c r="L23" s="12">
        <f>1/$A$1*[1]PaperSectorMinusCoreVPAExp!K$15</f>
        <v>2.3228928709683471E-2</v>
      </c>
      <c r="M23" s="12">
        <f>1/$A$1*[1]PaperSectorMinusCoreVPAExp!L$15</f>
        <v>5.0571485999999999E-2</v>
      </c>
      <c r="N23" s="12">
        <f>1/$A$1*[1]PaperSectorMinusCoreVPAExp!M$15</f>
        <v>4.7386654E-2</v>
      </c>
      <c r="O23" s="12">
        <f>1/$A$1*[1]PaperSectorMinusCoreVPAExp!N$15</f>
        <v>5.83103066E-2</v>
      </c>
      <c r="P23" s="12">
        <f>1/$A$1*[1]PaperSectorMinusCoreVPAExp!O$15</f>
        <v>5.9521531705580132E-2</v>
      </c>
      <c r="Q23" s="12">
        <f>1/$A$1*[1]PaperSectorMinusCoreVPAExp!P$15</f>
        <v>6.4352225700000001E-2</v>
      </c>
      <c r="R23" s="12">
        <f>1/$A$1*[1]PaperSectorMinusCoreVPAExp!Q$15</f>
        <v>6.1764699679336052E-2</v>
      </c>
      <c r="S23" s="12">
        <f>1/$A$1*[1]PaperSectorMinusCoreVPAExp!R$15</f>
        <v>7.4513771573813156E-2</v>
      </c>
      <c r="T23" s="12">
        <f>1/$A$1*[1]PaperSectorMinusCoreVPAExp!S$15</f>
        <v>8.4019530645726398E-2</v>
      </c>
      <c r="U23" s="12">
        <f>1/$A$1*[1]PaperSectorMinusCoreVPAExp!T$15</f>
        <v>0</v>
      </c>
      <c r="V23" s="12">
        <f>1/$A$1*[1]PaperSectorMinusCoreVPAExp!U$15</f>
        <v>0</v>
      </c>
      <c r="W23" s="12">
        <f>1/$A$1*[1]PaperSectorMinusCoreVPAExp!V$15</f>
        <v>0</v>
      </c>
      <c r="X23" s="12">
        <f>1/$A$1*[1]PaperSectorMinusCoreVPAExp!W$15</f>
        <v>0</v>
      </c>
      <c r="Y23" s="12">
        <f>1/$A$1*[1]PaperSectorMinusCoreVPAExp!X$15</f>
        <v>0</v>
      </c>
      <c r="Z23" s="12">
        <f>1/$A$1*[1]PaperSectorMinusCoreVPAExp!Y$15</f>
        <v>0</v>
      </c>
      <c r="AA23" s="12">
        <f>1/$A$1*[1]PaperSectorMinusCoreVPAExp!Z$15</f>
        <v>0</v>
      </c>
      <c r="AB23" s="12">
        <f>1/$A$1*[1]PaperSectorMinusCoreVPAExp!AA$15</f>
        <v>0</v>
      </c>
      <c r="AC23" s="61"/>
      <c r="AD23" s="16">
        <f>1/1000*[1]PaperSectorMinusCoreVPAExp!AB$15</f>
        <v>1.495E-3</v>
      </c>
      <c r="AE23" s="12">
        <f>1/1000*[1]PaperSectorMinusCoreVPAExp!AC$15</f>
        <v>8.6341899999999993E-4</v>
      </c>
      <c r="AF23" s="12">
        <f>1/1000*[1]PaperSectorMinusCoreVPAExp!AD$15</f>
        <v>1.5249119999999998E-3</v>
      </c>
      <c r="AG23" s="12">
        <f>1/1000*[1]PaperSectorMinusCoreVPAExp!AE$15</f>
        <v>1.9201090000000001E-3</v>
      </c>
      <c r="AH23" s="12">
        <f>1/1000*[1]PaperSectorMinusCoreVPAExp!AF$15</f>
        <v>3.1633269999999996E-3</v>
      </c>
      <c r="AI23" s="12">
        <f>1/1000*[1]PaperSectorMinusCoreVPAExp!AG$15</f>
        <v>3.3097669999999999E-3</v>
      </c>
      <c r="AJ23" s="12">
        <f>1/1000*[1]PaperSectorMinusCoreVPAExp!AH$15</f>
        <v>4.8564890000000003E-3</v>
      </c>
      <c r="AK23" s="12">
        <f>1/1000*[1]PaperSectorMinusCoreVPAExp!AI$15</f>
        <v>8.1503390000000012E-3</v>
      </c>
      <c r="AL23" s="12">
        <f>1/1000*[1]PaperSectorMinusCoreVPAExp!AJ$15</f>
        <v>1.25565E-2</v>
      </c>
      <c r="AM23" s="12">
        <f>1/1000*[1]PaperSectorMinusCoreVPAExp!AK$15</f>
        <v>1.1351241E-2</v>
      </c>
      <c r="AN23" s="12">
        <f>1/1000*[1]PaperSectorMinusCoreVPAExp!AL$15</f>
        <v>2.1424606999999998E-2</v>
      </c>
      <c r="AO23" s="12">
        <f>1/1000*[1]PaperSectorMinusCoreVPAExp!AM$15</f>
        <v>2.2347249999999999E-2</v>
      </c>
      <c r="AP23" s="12">
        <f>1/1000*[1]PaperSectorMinusCoreVPAExp!AN$15</f>
        <v>3.1926738000000003E-2</v>
      </c>
      <c r="AQ23" s="12">
        <f>1/1000*[1]PaperSectorMinusCoreVPAExp!AO$15</f>
        <v>2.3276131999999998E-2</v>
      </c>
      <c r="AR23" s="12">
        <f>1/1000*[1]PaperSectorMinusCoreVPAExp!AP$15</f>
        <v>2.6164993999999997E-2</v>
      </c>
      <c r="AS23" s="12">
        <f>1/1000*[1]PaperSectorMinusCoreVPAExp!AQ$15</f>
        <v>1.8040558000000002E-2</v>
      </c>
      <c r="AT23" s="12">
        <f>1/1000*[1]PaperSectorMinusCoreVPAExp!AR$15</f>
        <v>2.7476265E-2</v>
      </c>
      <c r="AU23" s="12">
        <f>1/1000*[1]PaperSectorMinusCoreVPAExp!AS$15</f>
        <v>3.2793878999999998E-2</v>
      </c>
      <c r="AV23" s="12">
        <f>1/1000*[1]PaperSectorMinusCoreVPAExp!AT$15</f>
        <v>0</v>
      </c>
      <c r="AW23" s="12">
        <f>1/1000*[1]PaperSectorMinusCoreVPAExp!AU$15</f>
        <v>0</v>
      </c>
      <c r="AX23" s="12">
        <f>1/1000*[1]PaperSectorMinusCoreVPAExp!AV$15</f>
        <v>0</v>
      </c>
      <c r="AY23" s="12">
        <f>1/1000*[1]PaperSectorMinusCoreVPAExp!AW$15</f>
        <v>0</v>
      </c>
      <c r="AZ23" s="12">
        <f>1/1000*[1]PaperSectorMinusCoreVPAExp!AX$15</f>
        <v>0</v>
      </c>
      <c r="BA23" s="12">
        <f>1/1000*[1]PaperSectorMinusCoreVPAExp!AY$15</f>
        <v>0</v>
      </c>
      <c r="BB23" s="12">
        <f>1/1000*[1]PaperSectorMinusCoreVPAExp!AZ$15</f>
        <v>0</v>
      </c>
      <c r="BC23" s="12">
        <f>1/1000*[1]PaperSectorMinusCoreVPAExp!BA$15</f>
        <v>0</v>
      </c>
      <c r="BD23" s="108"/>
    </row>
    <row r="24" spans="2:56" ht="13">
      <c r="B24" s="130" t="s">
        <v>83</v>
      </c>
      <c r="C24" s="74">
        <f>1/$A$1*SUM(C32:C47)</f>
        <v>0</v>
      </c>
      <c r="D24" s="51">
        <f>1/$A$1*SUM(D32:D47)</f>
        <v>0</v>
      </c>
      <c r="E24" s="51">
        <f t="shared" ref="E24:AB24" si="8">1/$A$1*SUM(E32:E47)</f>
        <v>0</v>
      </c>
      <c r="F24" s="51">
        <f t="shared" si="8"/>
        <v>0</v>
      </c>
      <c r="G24" s="51">
        <f t="shared" si="8"/>
        <v>1.9651440761795113E-3</v>
      </c>
      <c r="H24" s="51">
        <f t="shared" si="8"/>
        <v>1.8105004049776975E-2</v>
      </c>
      <c r="I24" s="51">
        <f t="shared" si="8"/>
        <v>4.0928791648833188E-2</v>
      </c>
      <c r="J24" s="51">
        <f t="shared" si="8"/>
        <v>1.1940831335254909E-3</v>
      </c>
      <c r="K24" s="51">
        <f t="shared" si="8"/>
        <v>1.8711644371697578E-2</v>
      </c>
      <c r="L24" s="51">
        <f t="shared" si="8"/>
        <v>3.6199175301414625E-4</v>
      </c>
      <c r="M24" s="51">
        <f t="shared" si="8"/>
        <v>3.6893424844370275E-4</v>
      </c>
      <c r="N24" s="51">
        <f t="shared" si="8"/>
        <v>1.670886497768714E-2</v>
      </c>
      <c r="O24" s="51">
        <f t="shared" si="8"/>
        <v>5.2958958409852375E-2</v>
      </c>
      <c r="P24" s="51">
        <f t="shared" si="8"/>
        <v>2.723030888114298E-2</v>
      </c>
      <c r="Q24" s="51">
        <f t="shared" si="8"/>
        <v>7.4161354562324144E-2</v>
      </c>
      <c r="R24" s="51">
        <f t="shared" si="8"/>
        <v>7.3717421351918687E-3</v>
      </c>
      <c r="S24" s="51">
        <f t="shared" si="8"/>
        <v>1.2328472484288974E-2</v>
      </c>
      <c r="T24" s="51">
        <f t="shared" si="8"/>
        <v>4.0249375025332081E-2</v>
      </c>
      <c r="U24" s="51">
        <f t="shared" si="8"/>
        <v>0</v>
      </c>
      <c r="V24" s="51">
        <f t="shared" si="8"/>
        <v>0</v>
      </c>
      <c r="W24" s="51">
        <f t="shared" si="8"/>
        <v>0</v>
      </c>
      <c r="X24" s="51">
        <f t="shared" si="8"/>
        <v>0</v>
      </c>
      <c r="Y24" s="51">
        <f t="shared" si="8"/>
        <v>0</v>
      </c>
      <c r="Z24" s="51">
        <f t="shared" si="8"/>
        <v>0</v>
      </c>
      <c r="AA24" s="51">
        <f t="shared" si="8"/>
        <v>0</v>
      </c>
      <c r="AB24" s="51">
        <f t="shared" si="8"/>
        <v>0</v>
      </c>
      <c r="AC24" s="73"/>
      <c r="AD24" s="74">
        <f>1/1000*SUM(AD32:AD47)</f>
        <v>0</v>
      </c>
      <c r="AE24" s="51">
        <f>1/1000*SUM(AE32:AE47)</f>
        <v>0</v>
      </c>
      <c r="AF24" s="51">
        <f t="shared" ref="AF24:BC24" si="9">1/1000*SUM(AF32:AF47)</f>
        <v>0</v>
      </c>
      <c r="AG24" s="51">
        <f t="shared" si="9"/>
        <v>0</v>
      </c>
      <c r="AH24" s="51">
        <f t="shared" si="9"/>
        <v>4.1597200000000002E-4</v>
      </c>
      <c r="AI24" s="51">
        <f t="shared" si="9"/>
        <v>1.332703E-3</v>
      </c>
      <c r="AJ24" s="51">
        <f t="shared" si="9"/>
        <v>2.1360919999999996E-3</v>
      </c>
      <c r="AK24" s="51">
        <f t="shared" si="9"/>
        <v>4.7914199999999995E-4</v>
      </c>
      <c r="AL24" s="51">
        <f t="shared" si="9"/>
        <v>1.8174139999999998E-3</v>
      </c>
      <c r="AM24" s="51">
        <f t="shared" si="9"/>
        <v>1.2858499999999999E-4</v>
      </c>
      <c r="AN24" s="51">
        <f t="shared" si="9"/>
        <v>1.8825499999999999E-4</v>
      </c>
      <c r="AO24" s="51">
        <f t="shared" si="9"/>
        <v>8.3571960000000008E-3</v>
      </c>
      <c r="AP24" s="51">
        <f t="shared" si="9"/>
        <v>1.3442885999999999E-2</v>
      </c>
      <c r="AQ24" s="51">
        <f t="shared" si="9"/>
        <v>1.2541505999999999E-2</v>
      </c>
      <c r="AR24" s="51">
        <f t="shared" si="9"/>
        <v>1.3117723999999999E-2</v>
      </c>
      <c r="AS24" s="51">
        <f t="shared" si="9"/>
        <v>2.4507330000000001E-3</v>
      </c>
      <c r="AT24" s="51">
        <f t="shared" si="9"/>
        <v>4.4827579999999999E-3</v>
      </c>
      <c r="AU24" s="51">
        <f t="shared" si="9"/>
        <v>1.5965995E-2</v>
      </c>
      <c r="AV24" s="51">
        <f t="shared" si="9"/>
        <v>0</v>
      </c>
      <c r="AW24" s="51">
        <f t="shared" si="9"/>
        <v>0</v>
      </c>
      <c r="AX24" s="51">
        <f t="shared" si="9"/>
        <v>0</v>
      </c>
      <c r="AY24" s="51">
        <f t="shared" si="9"/>
        <v>0</v>
      </c>
      <c r="AZ24" s="51">
        <f t="shared" si="9"/>
        <v>0</v>
      </c>
      <c r="BA24" s="51">
        <f t="shared" si="9"/>
        <v>0</v>
      </c>
      <c r="BB24" s="51">
        <f t="shared" si="9"/>
        <v>0</v>
      </c>
      <c r="BC24" s="51">
        <f t="shared" si="9"/>
        <v>0</v>
      </c>
      <c r="BD24" s="108"/>
    </row>
    <row r="25" spans="2:56" ht="13" thickBot="1">
      <c r="B25" s="121" t="s">
        <v>20</v>
      </c>
      <c r="C25" s="131">
        <f t="shared" ref="C25:AB25" si="10">SUM(C22:C22)-SUM(C23:C24)</f>
        <v>1.760850837582888E-2</v>
      </c>
      <c r="D25" s="53">
        <f t="shared" si="10"/>
        <v>6.7542534506218992E-3</v>
      </c>
      <c r="E25" s="53">
        <f t="shared" si="10"/>
        <v>7.4173976329103544E-3</v>
      </c>
      <c r="F25" s="53">
        <f t="shared" si="10"/>
        <v>8.7128005016870753E-3</v>
      </c>
      <c r="G25" s="53">
        <f t="shared" si="10"/>
        <v>1.0621054375194311E-2</v>
      </c>
      <c r="H25" s="53">
        <f t="shared" si="10"/>
        <v>1.8939756479534275E-2</v>
      </c>
      <c r="I25" s="53">
        <f t="shared" si="10"/>
        <v>1.3751819144427177E-2</v>
      </c>
      <c r="J25" s="53">
        <f t="shared" si="10"/>
        <v>1.4427231038364137E-2</v>
      </c>
      <c r="K25" s="53">
        <f t="shared" si="10"/>
        <v>1.5706212866025082E-2</v>
      </c>
      <c r="L25" s="53">
        <f t="shared" si="10"/>
        <v>5.0854028608513069E-2</v>
      </c>
      <c r="M25" s="53">
        <f t="shared" si="10"/>
        <v>4.6278354695837291E-2</v>
      </c>
      <c r="N25" s="53">
        <f t="shared" si="10"/>
        <v>8.6060806646419158E-2</v>
      </c>
      <c r="O25" s="53">
        <f t="shared" si="10"/>
        <v>0.10104993268989657</v>
      </c>
      <c r="P25" s="53">
        <f t="shared" si="10"/>
        <v>0.1104842143044176</v>
      </c>
      <c r="Q25" s="53">
        <f t="shared" si="10"/>
        <v>0.14674943001336777</v>
      </c>
      <c r="R25" s="53">
        <f t="shared" si="10"/>
        <v>0.46094334315763641</v>
      </c>
      <c r="S25" s="53">
        <f t="shared" si="10"/>
        <v>0.10967063090113917</v>
      </c>
      <c r="T25" s="53">
        <f t="shared" si="10"/>
        <v>0.28596360316574237</v>
      </c>
      <c r="U25" s="53">
        <f t="shared" si="10"/>
        <v>1.9253321500000808E-2</v>
      </c>
      <c r="V25" s="53">
        <f t="shared" si="10"/>
        <v>0</v>
      </c>
      <c r="W25" s="53">
        <f t="shared" si="10"/>
        <v>0</v>
      </c>
      <c r="X25" s="53">
        <f t="shared" si="10"/>
        <v>0</v>
      </c>
      <c r="Y25" s="53">
        <f t="shared" si="10"/>
        <v>0</v>
      </c>
      <c r="Z25" s="53">
        <f t="shared" si="10"/>
        <v>0</v>
      </c>
      <c r="AA25" s="53">
        <f t="shared" si="10"/>
        <v>0</v>
      </c>
      <c r="AB25" s="53">
        <f t="shared" si="10"/>
        <v>0</v>
      </c>
      <c r="AC25" s="65"/>
      <c r="AD25" s="18">
        <f t="shared" ref="AD25:BC25" si="11">SUM(AD22:AD22)-SUM(AD23:AD24)</f>
        <v>4.7940000000000031E-3</v>
      </c>
      <c r="AE25" s="15">
        <f t="shared" si="11"/>
        <v>3.0127020000000103E-3</v>
      </c>
      <c r="AF25" s="15">
        <f t="shared" si="11"/>
        <v>2.7695220000000277E-3</v>
      </c>
      <c r="AG25" s="15">
        <f t="shared" si="11"/>
        <v>4.700684000000014E-3</v>
      </c>
      <c r="AH25" s="15">
        <f t="shared" si="11"/>
        <v>4.528578999999958E-3</v>
      </c>
      <c r="AI25" s="15">
        <f t="shared" si="11"/>
        <v>5.6096150000000773E-3</v>
      </c>
      <c r="AJ25" s="15">
        <f t="shared" si="11"/>
        <v>5.2337579999999755E-3</v>
      </c>
      <c r="AK25" s="15">
        <f t="shared" si="11"/>
        <v>5.1932109999999684E-3</v>
      </c>
      <c r="AL25" s="15">
        <f t="shared" si="11"/>
        <v>7.0580100000001578E-3</v>
      </c>
      <c r="AM25" s="15">
        <f t="shared" si="11"/>
        <v>1.0391012000000003E-2</v>
      </c>
      <c r="AN25" s="15">
        <f t="shared" si="11"/>
        <v>2.3836542000000085E-2</v>
      </c>
      <c r="AO25" s="15">
        <f t="shared" si="11"/>
        <v>4.2430195000000004E-2</v>
      </c>
      <c r="AP25" s="15">
        <f t="shared" si="11"/>
        <v>3.6972140999999785E-2</v>
      </c>
      <c r="AQ25" s="15">
        <f t="shared" si="11"/>
        <v>3.1464988999999319E-2</v>
      </c>
      <c r="AR25" s="15">
        <f t="shared" si="11"/>
        <v>3.7730220999999176E-2</v>
      </c>
      <c r="AS25" s="15">
        <f t="shared" si="11"/>
        <v>5.9228240000000952E-2</v>
      </c>
      <c r="AT25" s="15">
        <f t="shared" si="11"/>
        <v>3.3973760999999242E-2</v>
      </c>
      <c r="AU25" s="15">
        <f t="shared" si="11"/>
        <v>6.9370503000001069E-2</v>
      </c>
      <c r="AV25" s="15">
        <f t="shared" si="11"/>
        <v>0</v>
      </c>
      <c r="AW25" s="15">
        <f t="shared" si="11"/>
        <v>0</v>
      </c>
      <c r="AX25" s="15">
        <f t="shared" si="11"/>
        <v>0</v>
      </c>
      <c r="AY25" s="15">
        <f t="shared" si="11"/>
        <v>0</v>
      </c>
      <c r="AZ25" s="15">
        <f t="shared" si="11"/>
        <v>0</v>
      </c>
      <c r="BA25" s="15">
        <f t="shared" si="11"/>
        <v>0</v>
      </c>
      <c r="BB25" s="15">
        <f t="shared" si="11"/>
        <v>0</v>
      </c>
      <c r="BC25" s="15">
        <f t="shared" si="11"/>
        <v>0</v>
      </c>
      <c r="BD25" s="108"/>
    </row>
    <row r="26" spans="2:56" ht="13" thickTop="1">
      <c r="C26" s="11"/>
      <c r="D26" s="11"/>
      <c r="E26" s="11"/>
      <c r="F26" s="11"/>
      <c r="G26" s="11"/>
      <c r="H26" s="11"/>
      <c r="I26" s="11"/>
      <c r="J26" s="11"/>
      <c r="K26" s="11"/>
      <c r="L26" s="11"/>
      <c r="M26" s="11"/>
      <c r="N26" s="11"/>
      <c r="O26" s="11"/>
      <c r="P26" s="11"/>
      <c r="Q26" s="11"/>
      <c r="R26" s="11"/>
      <c r="S26" s="11"/>
      <c r="T26" s="11"/>
      <c r="U26" s="11"/>
      <c r="V26" s="11"/>
      <c r="W26" s="11"/>
      <c r="X26" s="11"/>
      <c r="Y26" s="11"/>
      <c r="Z26" s="11"/>
      <c r="AA26" s="11"/>
      <c r="AB26" s="11"/>
      <c r="AD26" s="11"/>
      <c r="AE26" s="11"/>
      <c r="AF26" s="11"/>
      <c r="AG26" s="11"/>
      <c r="AH26" s="11"/>
      <c r="AI26" s="11"/>
      <c r="AJ26" s="11"/>
      <c r="AK26" s="11"/>
      <c r="AL26" s="11"/>
      <c r="AM26" s="11"/>
      <c r="AN26" s="11"/>
      <c r="AO26" s="11"/>
      <c r="AP26" s="11"/>
      <c r="AQ26" s="11"/>
      <c r="AR26" s="11"/>
      <c r="AS26" s="11"/>
      <c r="AT26" s="11"/>
      <c r="AU26" s="11"/>
      <c r="AV26" s="11"/>
      <c r="AW26" s="11"/>
      <c r="AX26" s="11"/>
      <c r="AY26" s="11"/>
      <c r="AZ26" s="11"/>
      <c r="BA26" s="11"/>
      <c r="BB26" s="11"/>
      <c r="BC26" s="11"/>
    </row>
    <row r="27" spans="2:56">
      <c r="C27" s="11"/>
      <c r="D27" s="11"/>
      <c r="E27" s="11"/>
      <c r="F27" s="11"/>
      <c r="G27" s="11"/>
      <c r="H27" s="11"/>
      <c r="I27" s="11"/>
      <c r="J27" s="11"/>
      <c r="K27" s="11"/>
      <c r="L27" s="11"/>
      <c r="M27" s="11"/>
      <c r="N27" s="11"/>
      <c r="O27" s="11"/>
      <c r="P27" s="11"/>
      <c r="Q27" s="11"/>
      <c r="R27" s="11"/>
      <c r="S27" s="11"/>
      <c r="T27" s="11"/>
      <c r="U27" s="11"/>
      <c r="V27" s="11"/>
      <c r="W27" s="11"/>
      <c r="X27" s="11"/>
      <c r="Y27" s="11"/>
      <c r="Z27" s="11"/>
      <c r="AA27" s="11"/>
      <c r="AB27" s="11"/>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2:56" s="5" customFormat="1">
      <c r="B28" s="170" t="s">
        <v>40</v>
      </c>
      <c r="C28" s="171">
        <f>[1]PaperSectorMinusCoreVPAExp!B$47</f>
        <v>5.6247250000000006E-3</v>
      </c>
      <c r="D28" s="171">
        <f>[1]PaperSectorMinusCoreVPAExp!C$47</f>
        <v>8.4796285277289512E-4</v>
      </c>
      <c r="E28" s="171">
        <f>[1]PaperSectorMinusCoreVPAExp!D$47</f>
        <v>4.6335205000000001E-4</v>
      </c>
      <c r="F28" s="171">
        <f>[1]PaperSectorMinusCoreVPAExp!E$47</f>
        <v>2.4024830246820721E-2</v>
      </c>
      <c r="G28" s="171">
        <f>[1]PaperSectorMinusCoreVPAExp!F$47</f>
        <v>8.9130396949999996E-2</v>
      </c>
      <c r="H28" s="171">
        <f>[1]PaperSectorMinusCoreVPAExp!G$47</f>
        <v>0.6594782147099999</v>
      </c>
      <c r="I28" s="171">
        <f>[1]PaperSectorMinusCoreVPAExp!H$47</f>
        <v>0.76498320107999995</v>
      </c>
      <c r="J28" s="171">
        <f>[1]PaperSectorMinusCoreVPAExp!I$47</f>
        <v>1.1064235836299998</v>
      </c>
      <c r="K28" s="171">
        <f>[1]PaperSectorMinusCoreVPAExp!J$47</f>
        <v>1.1402522387199998</v>
      </c>
      <c r="L28" s="171">
        <f>[1]PaperSectorMinusCoreVPAExp!K$47</f>
        <v>2.00788094896</v>
      </c>
      <c r="M28" s="171">
        <f>[1]PaperSectorMinusCoreVPAExp!L$47</f>
        <v>3.7825725877415284</v>
      </c>
      <c r="N28" s="171">
        <f>[1]PaperSectorMinusCoreVPAExp!M$47</f>
        <v>5.0651908433999999</v>
      </c>
      <c r="O28" s="171">
        <f>[1]PaperSectorMinusCoreVPAExp!N$47</f>
        <v>5.705310987429999</v>
      </c>
      <c r="P28" s="171">
        <f>[1]PaperSectorMinusCoreVPAExp!O$47</f>
        <v>7.6675594393099979</v>
      </c>
      <c r="Q28" s="171">
        <f>[1]PaperSectorMinusCoreVPAExp!P$47</f>
        <v>6.4481884314099984</v>
      </c>
      <c r="R28" s="171">
        <f>[1]PaperSectorMinusCoreVPAExp!Q$47</f>
        <v>5.1444574940600001</v>
      </c>
      <c r="S28" s="171">
        <f>[1]PaperSectorMinusCoreVPAExp!R$47</f>
        <v>6.7906131035872725</v>
      </c>
      <c r="T28" s="171">
        <f>[1]PaperSectorMinusCoreVPAExp!S$47</f>
        <v>8.2490599687882415</v>
      </c>
      <c r="U28" s="171">
        <f>[1]PaperSectorMinusCoreVPAExp!T$47</f>
        <v>0.6760507775000002</v>
      </c>
      <c r="V28" s="171">
        <f>[1]PaperSectorMinusCoreVPAExp!U$47</f>
        <v>0</v>
      </c>
      <c r="W28" s="171">
        <f>[1]PaperSectorMinusCoreVPAExp!V$47</f>
        <v>0</v>
      </c>
      <c r="X28" s="171">
        <f>[1]PaperSectorMinusCoreVPAExp!W$47</f>
        <v>0</v>
      </c>
      <c r="Y28" s="171">
        <f>[1]PaperSectorMinusCoreVPAExp!X$47</f>
        <v>0</v>
      </c>
      <c r="Z28" s="171">
        <f>[1]PaperSectorMinusCoreVPAExp!Y$47</f>
        <v>0</v>
      </c>
      <c r="AA28" s="171">
        <f>[1]PaperSectorMinusCoreVPAExp!Z$47</f>
        <v>0</v>
      </c>
      <c r="AB28" s="171">
        <f>[1]PaperSectorMinusCoreVPAExp!AA$47</f>
        <v>0</v>
      </c>
      <c r="AD28" s="172">
        <f>[1]PaperSectorMinusCoreVPAExp!AB$47</f>
        <v>2.8919999999999995</v>
      </c>
      <c r="AE28" s="172">
        <f>[1]PaperSectorMinusCoreVPAExp!AC$47</f>
        <v>3.3781239999999997</v>
      </c>
      <c r="AF28" s="172">
        <f>[1]PaperSectorMinusCoreVPAExp!AD$47</f>
        <v>2.6241029999999999</v>
      </c>
      <c r="AG28" s="172">
        <f>[1]PaperSectorMinusCoreVPAExp!AE$47</f>
        <v>2.9359519999999999</v>
      </c>
      <c r="AH28" s="172">
        <f>[1]PaperSectorMinusCoreVPAExp!AF$47</f>
        <v>6.4655290000000001</v>
      </c>
      <c r="AI28" s="172">
        <f>[1]PaperSectorMinusCoreVPAExp!AG$47</f>
        <v>40.181032999999999</v>
      </c>
      <c r="AJ28" s="172">
        <f>[1]PaperSectorMinusCoreVPAExp!AH$47</f>
        <v>46.731400999999998</v>
      </c>
      <c r="AK28" s="172">
        <f>[1]PaperSectorMinusCoreVPAExp!AI$47</f>
        <v>73.050486000000006</v>
      </c>
      <c r="AL28" s="172">
        <f>[1]PaperSectorMinusCoreVPAExp!AJ$47</f>
        <v>93.709346999999994</v>
      </c>
      <c r="AM28" s="172">
        <f>[1]PaperSectorMinusCoreVPAExp!AK$47</f>
        <v>144.47142299999999</v>
      </c>
      <c r="AN28" s="172">
        <f>[1]PaperSectorMinusCoreVPAExp!AL$47</f>
        <v>302.19093999999996</v>
      </c>
      <c r="AO28" s="172">
        <f>[1]PaperSectorMinusCoreVPAExp!AM$47</f>
        <v>436.91137599999996</v>
      </c>
      <c r="AP28" s="172">
        <f>[1]PaperSectorMinusCoreVPAExp!AN$47</f>
        <v>517.15821399999993</v>
      </c>
      <c r="AQ28" s="172">
        <f>[1]PaperSectorMinusCoreVPAExp!AO$47</f>
        <v>715.38108999999997</v>
      </c>
      <c r="AR28" s="172">
        <f>[1]PaperSectorMinusCoreVPAExp!AP$47</f>
        <v>555.25544000000002</v>
      </c>
      <c r="AS28" s="172">
        <f>[1]PaperSectorMinusCoreVPAExp!AQ$47</f>
        <v>586.004051</v>
      </c>
      <c r="AT28" s="172">
        <f>[1]PaperSectorMinusCoreVPAExp!AR$47</f>
        <v>557.71260500000005</v>
      </c>
      <c r="AU28" s="172">
        <f>[1]PaperSectorMinusCoreVPAExp!AS$47</f>
        <v>741.86001599999997</v>
      </c>
      <c r="AV28" s="172">
        <f>[1]PaperSectorMinusCoreVPAExp!AT$47</f>
        <v>0</v>
      </c>
      <c r="AW28" s="172">
        <f>[1]PaperSectorMinusCoreVPAExp!AU$47</f>
        <v>0</v>
      </c>
      <c r="AX28" s="172">
        <f>[1]PaperSectorMinusCoreVPAExp!AV$47</f>
        <v>0</v>
      </c>
      <c r="AY28" s="172">
        <f>[1]PaperSectorMinusCoreVPAExp!AW$47</f>
        <v>0</v>
      </c>
      <c r="AZ28" s="172">
        <f>[1]PaperSectorMinusCoreVPAExp!AX$47</f>
        <v>0</v>
      </c>
      <c r="BA28" s="172">
        <f>[1]PaperSectorMinusCoreVPAExp!AY$47</f>
        <v>0</v>
      </c>
      <c r="BB28" s="172">
        <f>[1]PaperSectorMinusCoreVPAExp!AZ$47</f>
        <v>0</v>
      </c>
      <c r="BC28" s="172">
        <f>[1]PaperSectorMinusCoreVPAExp!BA$47</f>
        <v>0</v>
      </c>
    </row>
    <row r="29" spans="2:56" s="5" customFormat="1">
      <c r="B29" s="170" t="s">
        <v>77</v>
      </c>
      <c r="C29" s="171">
        <f>[1]PaperSectorMinusCoreVPAExp!B$105</f>
        <v>0</v>
      </c>
      <c r="D29" s="171">
        <f>[1]PaperSectorMinusCoreVPAExp!C$105</f>
        <v>0</v>
      </c>
      <c r="E29" s="171">
        <f>[1]PaperSectorMinusCoreVPAExp!D$105</f>
        <v>0</v>
      </c>
      <c r="F29" s="171">
        <f>[1]PaperSectorMinusCoreVPAExp!E$105</f>
        <v>0</v>
      </c>
      <c r="G29" s="171">
        <f>[1]PaperSectorMinusCoreVPAExp!F$105</f>
        <v>0</v>
      </c>
      <c r="H29" s="171">
        <f>[1]PaperSectorMinusCoreVPAExp!G$105</f>
        <v>0</v>
      </c>
      <c r="I29" s="171">
        <f>[1]PaperSectorMinusCoreVPAExp!H$105</f>
        <v>0</v>
      </c>
      <c r="J29" s="171">
        <f>[1]PaperSectorMinusCoreVPAExp!I$105</f>
        <v>0</v>
      </c>
      <c r="K29" s="171">
        <f>[1]PaperSectorMinusCoreVPAExp!J$105</f>
        <v>0</v>
      </c>
      <c r="L29" s="171">
        <f>[1]PaperSectorMinusCoreVPAExp!K$105</f>
        <v>0</v>
      </c>
      <c r="M29" s="171">
        <f>[1]PaperSectorMinusCoreVPAExp!L$105</f>
        <v>0</v>
      </c>
      <c r="N29" s="171">
        <f>[1]PaperSectorMinusCoreVPAExp!M$105</f>
        <v>0</v>
      </c>
      <c r="O29" s="171">
        <f>[1]PaperSectorMinusCoreVPAExp!N$105</f>
        <v>0</v>
      </c>
      <c r="P29" s="171">
        <f>[1]PaperSectorMinusCoreVPAExp!O$105</f>
        <v>0</v>
      </c>
      <c r="Q29" s="171">
        <f>[1]PaperSectorMinusCoreVPAExp!P$105</f>
        <v>0</v>
      </c>
      <c r="R29" s="171">
        <f>[1]PaperSectorMinusCoreVPAExp!Q$105</f>
        <v>0</v>
      </c>
      <c r="S29" s="171">
        <f>[1]PaperSectorMinusCoreVPAExp!R$105</f>
        <v>0</v>
      </c>
      <c r="T29" s="171">
        <f>[1]PaperSectorMinusCoreVPAExp!S$105</f>
        <v>0</v>
      </c>
      <c r="U29" s="171">
        <f>[1]PaperSectorMinusCoreVPAExp!T$105</f>
        <v>0</v>
      </c>
      <c r="V29" s="171">
        <f>[1]PaperSectorMinusCoreVPAExp!U$105</f>
        <v>0</v>
      </c>
      <c r="W29" s="171">
        <f>[1]PaperSectorMinusCoreVPAExp!V$105</f>
        <v>0</v>
      </c>
      <c r="X29" s="171">
        <f>[1]PaperSectorMinusCoreVPAExp!W$105</f>
        <v>0</v>
      </c>
      <c r="Y29" s="171">
        <f>[1]PaperSectorMinusCoreVPAExp!X$105</f>
        <v>0</v>
      </c>
      <c r="Z29" s="171">
        <f>[1]PaperSectorMinusCoreVPAExp!Y$105</f>
        <v>0</v>
      </c>
      <c r="AA29" s="171">
        <f>[1]PaperSectorMinusCoreVPAExp!Z$105</f>
        <v>0</v>
      </c>
      <c r="AB29" s="171">
        <f>[1]PaperSectorMinusCoreVPAExp!AA$105</f>
        <v>0</v>
      </c>
      <c r="AD29" s="172">
        <f>[1]PaperSectorMinusCoreVPAExp!AB$105</f>
        <v>0.25600000000000001</v>
      </c>
      <c r="AE29" s="172">
        <f>[1]PaperSectorMinusCoreVPAExp!AC$105</f>
        <v>2.0338970000000001</v>
      </c>
      <c r="AF29" s="172">
        <f>[1]PaperSectorMinusCoreVPAExp!AD$105</f>
        <v>2.3994020000000003</v>
      </c>
      <c r="AG29" s="172">
        <f>[1]PaperSectorMinusCoreVPAExp!AE$105</f>
        <v>2.7764329999999999</v>
      </c>
      <c r="AH29" s="172">
        <f>[1]PaperSectorMinusCoreVPAExp!AF$105</f>
        <v>2.309002</v>
      </c>
      <c r="AI29" s="172">
        <f>[1]PaperSectorMinusCoreVPAExp!AG$105</f>
        <v>4.5074509999999997</v>
      </c>
      <c r="AJ29" s="172">
        <f>[1]PaperSectorMinusCoreVPAExp!AH$105</f>
        <v>9.2264869999999988</v>
      </c>
      <c r="AK29" s="172">
        <f>[1]PaperSectorMinusCoreVPAExp!AI$105</f>
        <v>8.6826299999999996</v>
      </c>
      <c r="AL29" s="172">
        <f>[1]PaperSectorMinusCoreVPAExp!AJ$105</f>
        <v>11.888525000000001</v>
      </c>
      <c r="AM29" s="172">
        <f>[1]PaperSectorMinusCoreVPAExp!AK$105</f>
        <v>7.0040709999999997</v>
      </c>
      <c r="AN29" s="172">
        <f>[1]PaperSectorMinusCoreVPAExp!AL$105</f>
        <v>7.4727389999999998</v>
      </c>
      <c r="AO29" s="172">
        <f>[1]PaperSectorMinusCoreVPAExp!AM$105</f>
        <v>2.2316459999999996</v>
      </c>
      <c r="AP29" s="172">
        <f>[1]PaperSectorMinusCoreVPAExp!AN$105</f>
        <v>3.2634669999999999</v>
      </c>
      <c r="AQ29" s="172">
        <f>[1]PaperSectorMinusCoreVPAExp!AO$105</f>
        <v>3.3349539999999998</v>
      </c>
      <c r="AR29" s="172">
        <f>[1]PaperSectorMinusCoreVPAExp!AP$105</f>
        <v>5.9563730000000001</v>
      </c>
      <c r="AS29" s="172">
        <f>[1]PaperSectorMinusCoreVPAExp!AQ$105</f>
        <v>9.3650540000000007</v>
      </c>
      <c r="AT29" s="172">
        <f>[1]PaperSectorMinusCoreVPAExp!AR$105</f>
        <v>9.2635879999999986</v>
      </c>
      <c r="AU29" s="172">
        <f>[1]PaperSectorMinusCoreVPAExp!AS$105</f>
        <v>7.8794549999999992</v>
      </c>
      <c r="AV29" s="172">
        <f>[1]PaperSectorMinusCoreVPAExp!AT$105</f>
        <v>0</v>
      </c>
      <c r="AW29" s="172">
        <f>[1]PaperSectorMinusCoreVPAExp!AU$105</f>
        <v>0</v>
      </c>
      <c r="AX29" s="172">
        <f>[1]PaperSectorMinusCoreVPAExp!AV$105</f>
        <v>0</v>
      </c>
      <c r="AY29" s="172">
        <f>[1]PaperSectorMinusCoreVPAExp!AW$105</f>
        <v>0</v>
      </c>
      <c r="AZ29" s="172">
        <f>[1]PaperSectorMinusCoreVPAExp!AX$105</f>
        <v>0</v>
      </c>
      <c r="BA29" s="172">
        <f>[1]PaperSectorMinusCoreVPAExp!AY$105</f>
        <v>0</v>
      </c>
      <c r="BB29" s="172">
        <f>[1]PaperSectorMinusCoreVPAExp!AZ$105</f>
        <v>0</v>
      </c>
      <c r="BC29" s="172">
        <f>[1]PaperSectorMinusCoreVPAExp!BA$105</f>
        <v>0</v>
      </c>
    </row>
    <row r="30" spans="2:56" s="5" customFormat="1">
      <c r="B30" s="170" t="s">
        <v>80</v>
      </c>
      <c r="C30" s="171">
        <f>[1]PaperSectorMinusCoreVPAExp!B$182</f>
        <v>0</v>
      </c>
      <c r="D30" s="171">
        <f>[1]PaperSectorMinusCoreVPAExp!C$182</f>
        <v>0</v>
      </c>
      <c r="E30" s="171">
        <f>[1]PaperSectorMinusCoreVPAExp!D$182</f>
        <v>0</v>
      </c>
      <c r="F30" s="171">
        <f>[1]PaperSectorMinusCoreVPAExp!E$182</f>
        <v>0</v>
      </c>
      <c r="G30" s="171">
        <f>[1]PaperSectorMinusCoreVPAExp!F$182</f>
        <v>0</v>
      </c>
      <c r="H30" s="171">
        <f>[1]PaperSectorMinusCoreVPAExp!G$182</f>
        <v>0</v>
      </c>
      <c r="I30" s="171">
        <f>[1]PaperSectorMinusCoreVPAExp!H$182</f>
        <v>0</v>
      </c>
      <c r="J30" s="171">
        <f>[1]PaperSectorMinusCoreVPAExp!I$182</f>
        <v>0</v>
      </c>
      <c r="K30" s="171">
        <f>[1]PaperSectorMinusCoreVPAExp!J$182</f>
        <v>0</v>
      </c>
      <c r="L30" s="171">
        <f>[1]PaperSectorMinusCoreVPAExp!K$182</f>
        <v>0</v>
      </c>
      <c r="M30" s="171">
        <f>[1]PaperSectorMinusCoreVPAExp!L$182</f>
        <v>0</v>
      </c>
      <c r="N30" s="171">
        <f>[1]PaperSectorMinusCoreVPAExp!M$182</f>
        <v>0</v>
      </c>
      <c r="O30" s="171">
        <f>[1]PaperSectorMinusCoreVPAExp!N$182</f>
        <v>0</v>
      </c>
      <c r="P30" s="171">
        <f>[1]PaperSectorMinusCoreVPAExp!O$182</f>
        <v>0</v>
      </c>
      <c r="Q30" s="171">
        <f>[1]PaperSectorMinusCoreVPAExp!P$182</f>
        <v>0</v>
      </c>
      <c r="R30" s="171">
        <f>[1]PaperSectorMinusCoreVPAExp!Q$182</f>
        <v>0</v>
      </c>
      <c r="S30" s="171">
        <f>[1]PaperSectorMinusCoreVPAExp!R$182</f>
        <v>0</v>
      </c>
      <c r="T30" s="171">
        <f>[1]PaperSectorMinusCoreVPAExp!S$182</f>
        <v>0</v>
      </c>
      <c r="U30" s="171">
        <f>[1]PaperSectorMinusCoreVPAExp!T$182</f>
        <v>0</v>
      </c>
      <c r="V30" s="171">
        <f>[1]PaperSectorMinusCoreVPAExp!U$182</f>
        <v>0</v>
      </c>
      <c r="W30" s="171">
        <f>[1]PaperSectorMinusCoreVPAExp!V$182</f>
        <v>0</v>
      </c>
      <c r="X30" s="171">
        <f>[1]PaperSectorMinusCoreVPAExp!W$182</f>
        <v>0</v>
      </c>
      <c r="Y30" s="171">
        <f>[1]PaperSectorMinusCoreVPAExp!X$182</f>
        <v>0</v>
      </c>
      <c r="Z30" s="171">
        <f>[1]PaperSectorMinusCoreVPAExp!Y$182</f>
        <v>0</v>
      </c>
      <c r="AA30" s="171">
        <f>[1]PaperSectorMinusCoreVPAExp!Z$182</f>
        <v>0</v>
      </c>
      <c r="AB30" s="171">
        <f>[1]PaperSectorMinusCoreVPAExp!AA$182</f>
        <v>0</v>
      </c>
      <c r="AD30" s="172">
        <f>[1]PaperSectorMinusCoreVPAExp!AB$182</f>
        <v>0</v>
      </c>
      <c r="AE30" s="172">
        <f>[1]PaperSectorMinusCoreVPAExp!AC$182</f>
        <v>0</v>
      </c>
      <c r="AF30" s="172">
        <f>[1]PaperSectorMinusCoreVPAExp!AD$182</f>
        <v>0</v>
      </c>
      <c r="AG30" s="172">
        <f>[1]PaperSectorMinusCoreVPAExp!AE$182</f>
        <v>0</v>
      </c>
      <c r="AH30" s="172">
        <f>[1]PaperSectorMinusCoreVPAExp!AF$182</f>
        <v>0</v>
      </c>
      <c r="AI30" s="172">
        <f>[1]PaperSectorMinusCoreVPAExp!AG$182</f>
        <v>0</v>
      </c>
      <c r="AJ30" s="172">
        <f>[1]PaperSectorMinusCoreVPAExp!AH$182</f>
        <v>0</v>
      </c>
      <c r="AK30" s="172">
        <f>[1]PaperSectorMinusCoreVPAExp!AI$182</f>
        <v>0</v>
      </c>
      <c r="AL30" s="172">
        <f>[1]PaperSectorMinusCoreVPAExp!AJ$182</f>
        <v>0</v>
      </c>
      <c r="AM30" s="172">
        <f>[1]PaperSectorMinusCoreVPAExp!AK$182</f>
        <v>0</v>
      </c>
      <c r="AN30" s="172">
        <f>[1]PaperSectorMinusCoreVPAExp!AL$182</f>
        <v>0</v>
      </c>
      <c r="AO30" s="172">
        <f>[1]PaperSectorMinusCoreVPAExp!AM$182</f>
        <v>0</v>
      </c>
      <c r="AP30" s="172">
        <f>[1]PaperSectorMinusCoreVPAExp!AN$182</f>
        <v>0</v>
      </c>
      <c r="AQ30" s="172">
        <f>[1]PaperSectorMinusCoreVPAExp!AO$182</f>
        <v>0</v>
      </c>
      <c r="AR30" s="172">
        <f>[1]PaperSectorMinusCoreVPAExp!AP$182</f>
        <v>0</v>
      </c>
      <c r="AS30" s="172">
        <f>[1]PaperSectorMinusCoreVPAExp!AQ$182</f>
        <v>0</v>
      </c>
      <c r="AT30" s="172">
        <f>[1]PaperSectorMinusCoreVPAExp!AR$182</f>
        <v>0</v>
      </c>
      <c r="AU30" s="172">
        <f>[1]PaperSectorMinusCoreVPAExp!AS$182</f>
        <v>0</v>
      </c>
      <c r="AV30" s="172">
        <f>[1]PaperSectorMinusCoreVPAExp!AT$182</f>
        <v>0</v>
      </c>
      <c r="AW30" s="172">
        <f>[1]PaperSectorMinusCoreVPAExp!AU$182</f>
        <v>0</v>
      </c>
      <c r="AX30" s="172">
        <f>[1]PaperSectorMinusCoreVPAExp!AV$182</f>
        <v>0</v>
      </c>
      <c r="AY30" s="172">
        <f>[1]PaperSectorMinusCoreVPAExp!AW$182</f>
        <v>0</v>
      </c>
      <c r="AZ30" s="172">
        <f>[1]PaperSectorMinusCoreVPAExp!AX$182</f>
        <v>0</v>
      </c>
      <c r="BA30" s="172">
        <f>[1]PaperSectorMinusCoreVPAExp!AY$182</f>
        <v>0</v>
      </c>
      <c r="BB30" s="172">
        <f>[1]PaperSectorMinusCoreVPAExp!AZ$182</f>
        <v>0</v>
      </c>
      <c r="BC30" s="172">
        <f>[1]PaperSectorMinusCoreVPAExp!BA$182</f>
        <v>0</v>
      </c>
    </row>
    <row r="31" spans="2:56" s="5" customFormat="1">
      <c r="B31" s="170" t="s">
        <v>80</v>
      </c>
      <c r="C31" s="171">
        <f>[1]PaperSectorMinusCoreVPAExp!B$257</f>
        <v>0</v>
      </c>
      <c r="D31" s="171">
        <f>[1]PaperSectorMinusCoreVPAExp!C$257</f>
        <v>0</v>
      </c>
      <c r="E31" s="171">
        <f>[1]PaperSectorMinusCoreVPAExp!D$257</f>
        <v>0</v>
      </c>
      <c r="F31" s="171">
        <f>[1]PaperSectorMinusCoreVPAExp!E$257</f>
        <v>0</v>
      </c>
      <c r="G31" s="171">
        <f>[1]PaperSectorMinusCoreVPAExp!F$257</f>
        <v>0</v>
      </c>
      <c r="H31" s="171">
        <f>[1]PaperSectorMinusCoreVPAExp!G$257</f>
        <v>0</v>
      </c>
      <c r="I31" s="171">
        <f>[1]PaperSectorMinusCoreVPAExp!H$257</f>
        <v>0</v>
      </c>
      <c r="J31" s="171">
        <f>[1]PaperSectorMinusCoreVPAExp!I$257</f>
        <v>0</v>
      </c>
      <c r="K31" s="171">
        <f>[1]PaperSectorMinusCoreVPAExp!J$257</f>
        <v>0</v>
      </c>
      <c r="L31" s="171">
        <f>[1]PaperSectorMinusCoreVPAExp!K$257</f>
        <v>0</v>
      </c>
      <c r="M31" s="171">
        <f>[1]PaperSectorMinusCoreVPAExp!L$257</f>
        <v>0</v>
      </c>
      <c r="N31" s="171">
        <f>[1]PaperSectorMinusCoreVPAExp!M$257</f>
        <v>0</v>
      </c>
      <c r="O31" s="171">
        <f>[1]PaperSectorMinusCoreVPAExp!N$257</f>
        <v>0</v>
      </c>
      <c r="P31" s="171">
        <f>[1]PaperSectorMinusCoreVPAExp!O$257</f>
        <v>0</v>
      </c>
      <c r="Q31" s="171">
        <f>[1]PaperSectorMinusCoreVPAExp!P$257</f>
        <v>0</v>
      </c>
      <c r="R31" s="171">
        <f>[1]PaperSectorMinusCoreVPAExp!Q$257</f>
        <v>0</v>
      </c>
      <c r="S31" s="171">
        <f>[1]PaperSectorMinusCoreVPAExp!R$257</f>
        <v>0</v>
      </c>
      <c r="T31" s="171">
        <f>[1]PaperSectorMinusCoreVPAExp!S$257</f>
        <v>0</v>
      </c>
      <c r="U31" s="171">
        <f>[1]PaperSectorMinusCoreVPAExp!T$257</f>
        <v>0</v>
      </c>
      <c r="V31" s="171">
        <f>[1]PaperSectorMinusCoreVPAExp!U$257</f>
        <v>0</v>
      </c>
      <c r="W31" s="171">
        <f>[1]PaperSectorMinusCoreVPAExp!V$257</f>
        <v>0</v>
      </c>
      <c r="X31" s="171">
        <f>[1]PaperSectorMinusCoreVPAExp!W$257</f>
        <v>0</v>
      </c>
      <c r="Y31" s="171">
        <f>[1]PaperSectorMinusCoreVPAExp!X$257</f>
        <v>0</v>
      </c>
      <c r="Z31" s="171">
        <f>[1]PaperSectorMinusCoreVPAExp!Y$257</f>
        <v>0</v>
      </c>
      <c r="AA31" s="171">
        <f>[1]PaperSectorMinusCoreVPAExp!Z$257</f>
        <v>0</v>
      </c>
      <c r="AB31" s="171">
        <f>[1]PaperSectorMinusCoreVPAExp!AA$257</f>
        <v>0</v>
      </c>
      <c r="AD31" s="172">
        <f>[1]PaperSectorMinusCoreVPAExp!AB$257</f>
        <v>0</v>
      </c>
      <c r="AE31" s="172">
        <f>[1]PaperSectorMinusCoreVPAExp!AC$257</f>
        <v>0</v>
      </c>
      <c r="AF31" s="172">
        <f>[1]PaperSectorMinusCoreVPAExp!AD$257</f>
        <v>0</v>
      </c>
      <c r="AG31" s="172">
        <f>[1]PaperSectorMinusCoreVPAExp!AE$257</f>
        <v>0</v>
      </c>
      <c r="AH31" s="172">
        <f>[1]PaperSectorMinusCoreVPAExp!AF$257</f>
        <v>0</v>
      </c>
      <c r="AI31" s="172">
        <f>[1]PaperSectorMinusCoreVPAExp!AG$257</f>
        <v>0</v>
      </c>
      <c r="AJ31" s="172">
        <f>[1]PaperSectorMinusCoreVPAExp!AH$257</f>
        <v>0</v>
      </c>
      <c r="AK31" s="172">
        <f>[1]PaperSectorMinusCoreVPAExp!AI$257</f>
        <v>0</v>
      </c>
      <c r="AL31" s="172">
        <f>[1]PaperSectorMinusCoreVPAExp!AJ$257</f>
        <v>0</v>
      </c>
      <c r="AM31" s="172">
        <f>[1]PaperSectorMinusCoreVPAExp!AK$257</f>
        <v>0</v>
      </c>
      <c r="AN31" s="172">
        <f>[1]PaperSectorMinusCoreVPAExp!AL$257</f>
        <v>0</v>
      </c>
      <c r="AO31" s="172">
        <f>[1]PaperSectorMinusCoreVPAExp!AM$257</f>
        <v>0</v>
      </c>
      <c r="AP31" s="172">
        <f>[1]PaperSectorMinusCoreVPAExp!AN$257</f>
        <v>0</v>
      </c>
      <c r="AQ31" s="172">
        <f>[1]PaperSectorMinusCoreVPAExp!AO$257</f>
        <v>0</v>
      </c>
      <c r="AR31" s="172">
        <f>[1]PaperSectorMinusCoreVPAExp!AP$257</f>
        <v>0</v>
      </c>
      <c r="AS31" s="172">
        <f>[1]PaperSectorMinusCoreVPAExp!AQ$257</f>
        <v>0</v>
      </c>
      <c r="AT31" s="172">
        <f>[1]PaperSectorMinusCoreVPAExp!AR$257</f>
        <v>0</v>
      </c>
      <c r="AU31" s="172">
        <f>[1]PaperSectorMinusCoreVPAExp!AS$257</f>
        <v>0</v>
      </c>
      <c r="AV31" s="172">
        <f>[1]PaperSectorMinusCoreVPAExp!AT$257</f>
        <v>0</v>
      </c>
      <c r="AW31" s="172">
        <f>[1]PaperSectorMinusCoreVPAExp!AU$257</f>
        <v>0</v>
      </c>
      <c r="AX31" s="172">
        <f>[1]PaperSectorMinusCoreVPAExp!AV$257</f>
        <v>0</v>
      </c>
      <c r="AY31" s="172">
        <f>[1]PaperSectorMinusCoreVPAExp!AW$257</f>
        <v>0</v>
      </c>
      <c r="AZ31" s="172">
        <f>[1]PaperSectorMinusCoreVPAExp!AX$257</f>
        <v>0</v>
      </c>
      <c r="BA31" s="172">
        <f>[1]PaperSectorMinusCoreVPAExp!AY$257</f>
        <v>0</v>
      </c>
      <c r="BB31" s="172">
        <f>[1]PaperSectorMinusCoreVPAExp!AZ$257</f>
        <v>0</v>
      </c>
      <c r="BC31" s="172">
        <f>[1]PaperSectorMinusCoreVPAExp!BA$257</f>
        <v>0</v>
      </c>
    </row>
    <row r="32" spans="2:56" s="5" customFormat="1">
      <c r="B32" s="170"/>
      <c r="C32" s="171">
        <f>[1]PaperSectorMinusCoreVPAExp!B$179</f>
        <v>0</v>
      </c>
      <c r="D32" s="171">
        <f>[1]PaperSectorMinusCoreVPAExp!C$179</f>
        <v>0</v>
      </c>
      <c r="E32" s="171">
        <f>[1]PaperSectorMinusCoreVPAExp!D$179</f>
        <v>0</v>
      </c>
      <c r="F32" s="171">
        <f>[1]PaperSectorMinusCoreVPAExp!E$179</f>
        <v>0</v>
      </c>
      <c r="G32" s="171">
        <f>[1]PaperSectorMinusCoreVPAExp!F$179</f>
        <v>1.9651440761795113E-3</v>
      </c>
      <c r="H32" s="171">
        <f>[1]PaperSectorMinusCoreVPAExp!G$179</f>
        <v>1.8105004049776975E-2</v>
      </c>
      <c r="I32" s="171">
        <f>[1]PaperSectorMinusCoreVPAExp!H$179</f>
        <v>4.0928791648833188E-2</v>
      </c>
      <c r="J32" s="171">
        <f>[1]PaperSectorMinusCoreVPAExp!I$179</f>
        <v>1.1940831335254909E-3</v>
      </c>
      <c r="K32" s="171">
        <f>[1]PaperSectorMinusCoreVPAExp!J$179</f>
        <v>1.8711644371697578E-2</v>
      </c>
      <c r="L32" s="171">
        <f>[1]PaperSectorMinusCoreVPAExp!K$179</f>
        <v>3.6199175301414625E-4</v>
      </c>
      <c r="M32" s="171">
        <f>[1]PaperSectorMinusCoreVPAExp!L$179</f>
        <v>3.6893424844370275E-4</v>
      </c>
      <c r="N32" s="171">
        <f>[1]PaperSectorMinusCoreVPAExp!M$179</f>
        <v>1.670886497768714E-2</v>
      </c>
      <c r="O32" s="171">
        <f>[1]PaperSectorMinusCoreVPAExp!N$179</f>
        <v>5.2958958409852375E-2</v>
      </c>
      <c r="P32" s="171">
        <f>[1]PaperSectorMinusCoreVPAExp!O$179</f>
        <v>2.723030888114298E-2</v>
      </c>
      <c r="Q32" s="171">
        <f>[1]PaperSectorMinusCoreVPAExp!P$179</f>
        <v>7.4161354562324144E-2</v>
      </c>
      <c r="R32" s="171">
        <f>[1]PaperSectorMinusCoreVPAExp!Q$179</f>
        <v>7.3717421351918687E-3</v>
      </c>
      <c r="S32" s="171">
        <f>[1]PaperSectorMinusCoreVPAExp!R$179</f>
        <v>1.2328472484288974E-2</v>
      </c>
      <c r="T32" s="171">
        <f>[1]PaperSectorMinusCoreVPAExp!S$179</f>
        <v>4.0249375025332081E-2</v>
      </c>
      <c r="U32" s="171">
        <f>[1]PaperSectorMinusCoreVPAExp!T$179</f>
        <v>0</v>
      </c>
      <c r="V32" s="171">
        <f>[1]PaperSectorMinusCoreVPAExp!U$179</f>
        <v>0</v>
      </c>
      <c r="W32" s="171">
        <f>[1]PaperSectorMinusCoreVPAExp!V$179</f>
        <v>0</v>
      </c>
      <c r="X32" s="171">
        <f>[1]PaperSectorMinusCoreVPAExp!W$179</f>
        <v>0</v>
      </c>
      <c r="Y32" s="171">
        <f>[1]PaperSectorMinusCoreVPAExp!X$179</f>
        <v>0</v>
      </c>
      <c r="Z32" s="171">
        <f>[1]PaperSectorMinusCoreVPAExp!Y$179</f>
        <v>0</v>
      </c>
      <c r="AA32" s="171">
        <f>[1]PaperSectorMinusCoreVPAExp!Z$179</f>
        <v>0</v>
      </c>
      <c r="AB32" s="171">
        <f>[1]PaperSectorMinusCoreVPAExp!AA$179</f>
        <v>0</v>
      </c>
      <c r="AD32" s="172">
        <f>[1]PaperSectorMinusCoreVPAExp!AB$179</f>
        <v>0</v>
      </c>
      <c r="AE32" s="172">
        <f>[1]PaperSectorMinusCoreVPAExp!AC$179</f>
        <v>0</v>
      </c>
      <c r="AF32" s="172">
        <f>[1]PaperSectorMinusCoreVPAExp!AD$179</f>
        <v>0</v>
      </c>
      <c r="AG32" s="172">
        <f>[1]PaperSectorMinusCoreVPAExp!AE$179</f>
        <v>0</v>
      </c>
      <c r="AH32" s="172">
        <f>[1]PaperSectorMinusCoreVPAExp!AF$179</f>
        <v>0.41597200000000001</v>
      </c>
      <c r="AI32" s="172">
        <f>[1]PaperSectorMinusCoreVPAExp!AG$179</f>
        <v>1.332703</v>
      </c>
      <c r="AJ32" s="172">
        <f>[1]PaperSectorMinusCoreVPAExp!AH$179</f>
        <v>2.1360919999999997</v>
      </c>
      <c r="AK32" s="172">
        <f>[1]PaperSectorMinusCoreVPAExp!AI$179</f>
        <v>0.47914199999999996</v>
      </c>
      <c r="AL32" s="172">
        <f>[1]PaperSectorMinusCoreVPAExp!AJ$179</f>
        <v>1.8174139999999999</v>
      </c>
      <c r="AM32" s="172">
        <f>[1]PaperSectorMinusCoreVPAExp!AK$179</f>
        <v>0.12858499999999998</v>
      </c>
      <c r="AN32" s="172">
        <f>[1]PaperSectorMinusCoreVPAExp!AL$179</f>
        <v>0.18825499999999998</v>
      </c>
      <c r="AO32" s="172">
        <f>[1]PaperSectorMinusCoreVPAExp!AM$179</f>
        <v>8.3571960000000001</v>
      </c>
      <c r="AP32" s="172">
        <f>[1]PaperSectorMinusCoreVPAExp!AN$179</f>
        <v>13.442886</v>
      </c>
      <c r="AQ32" s="172">
        <f>[1]PaperSectorMinusCoreVPAExp!AO$179</f>
        <v>12.541505999999998</v>
      </c>
      <c r="AR32" s="172">
        <f>[1]PaperSectorMinusCoreVPAExp!AP$179</f>
        <v>13.117723999999999</v>
      </c>
      <c r="AS32" s="172">
        <f>[1]PaperSectorMinusCoreVPAExp!AQ$179</f>
        <v>2.4507330000000001</v>
      </c>
      <c r="AT32" s="172">
        <f>[1]PaperSectorMinusCoreVPAExp!AR$179</f>
        <v>4.4827579999999996</v>
      </c>
      <c r="AU32" s="172">
        <f>[1]PaperSectorMinusCoreVPAExp!AS$179</f>
        <v>15.965994999999999</v>
      </c>
      <c r="AV32" s="172">
        <f>[1]PaperSectorMinusCoreVPAExp!AT$179</f>
        <v>0</v>
      </c>
      <c r="AW32" s="172">
        <f>[1]PaperSectorMinusCoreVPAExp!AU$179</f>
        <v>0</v>
      </c>
      <c r="AX32" s="172">
        <f>[1]PaperSectorMinusCoreVPAExp!AV$179</f>
        <v>0</v>
      </c>
      <c r="AY32" s="172">
        <f>[1]PaperSectorMinusCoreVPAExp!AW$179</f>
        <v>0</v>
      </c>
      <c r="AZ32" s="172">
        <f>[1]PaperSectorMinusCoreVPAExp!AX$179</f>
        <v>0</v>
      </c>
      <c r="BA32" s="172">
        <f>[1]PaperSectorMinusCoreVPAExp!AY$179</f>
        <v>0</v>
      </c>
      <c r="BB32" s="172">
        <f>[1]PaperSectorMinusCoreVPAExp!AZ$179</f>
        <v>0</v>
      </c>
      <c r="BC32" s="172">
        <f>[1]PaperSectorMinusCoreVPAExp!BA$179</f>
        <v>0</v>
      </c>
    </row>
    <row r="33" spans="2:55" s="5" customFormat="1">
      <c r="B33" s="170"/>
      <c r="C33" s="171">
        <f>[1]PaperSectorMinusCoreVPAExp!B$57</f>
        <v>0</v>
      </c>
      <c r="D33" s="171">
        <f>[1]PaperSectorMinusCoreVPAExp!C$57</f>
        <v>0</v>
      </c>
      <c r="E33" s="171">
        <f>[1]PaperSectorMinusCoreVPAExp!D$57</f>
        <v>0</v>
      </c>
      <c r="F33" s="171">
        <f>[1]PaperSectorMinusCoreVPAExp!E$57</f>
        <v>0</v>
      </c>
      <c r="G33" s="171">
        <f>[1]PaperSectorMinusCoreVPAExp!F$57</f>
        <v>0</v>
      </c>
      <c r="H33" s="171">
        <f>[1]PaperSectorMinusCoreVPAExp!G$57</f>
        <v>0</v>
      </c>
      <c r="I33" s="171">
        <f>[1]PaperSectorMinusCoreVPAExp!H$57</f>
        <v>0</v>
      </c>
      <c r="J33" s="171">
        <f>[1]PaperSectorMinusCoreVPAExp!I$57</f>
        <v>0</v>
      </c>
      <c r="K33" s="171">
        <f>[1]PaperSectorMinusCoreVPAExp!J$57</f>
        <v>0</v>
      </c>
      <c r="L33" s="171">
        <f>[1]PaperSectorMinusCoreVPAExp!K$57</f>
        <v>0</v>
      </c>
      <c r="M33" s="171">
        <f>[1]PaperSectorMinusCoreVPAExp!L$57</f>
        <v>0</v>
      </c>
      <c r="N33" s="171">
        <f>[1]PaperSectorMinusCoreVPAExp!M$57</f>
        <v>0</v>
      </c>
      <c r="O33" s="171">
        <f>[1]PaperSectorMinusCoreVPAExp!N$57</f>
        <v>0</v>
      </c>
      <c r="P33" s="171">
        <f>[1]PaperSectorMinusCoreVPAExp!O$57</f>
        <v>0</v>
      </c>
      <c r="Q33" s="171">
        <f>[1]PaperSectorMinusCoreVPAExp!P$57</f>
        <v>0</v>
      </c>
      <c r="R33" s="171">
        <f>[1]PaperSectorMinusCoreVPAExp!Q$57</f>
        <v>0</v>
      </c>
      <c r="S33" s="171">
        <f>[1]PaperSectorMinusCoreVPAExp!R$57</f>
        <v>0</v>
      </c>
      <c r="T33" s="171">
        <f>[1]PaperSectorMinusCoreVPAExp!S$57</f>
        <v>0</v>
      </c>
      <c r="U33" s="171">
        <f>[1]PaperSectorMinusCoreVPAExp!T$57</f>
        <v>0</v>
      </c>
      <c r="V33" s="171">
        <f>[1]PaperSectorMinusCoreVPAExp!U$57</f>
        <v>0</v>
      </c>
      <c r="W33" s="171">
        <f>[1]PaperSectorMinusCoreVPAExp!V$57</f>
        <v>0</v>
      </c>
      <c r="X33" s="171">
        <f>[1]PaperSectorMinusCoreVPAExp!W$57</f>
        <v>0</v>
      </c>
      <c r="Y33" s="171">
        <f>[1]PaperSectorMinusCoreVPAExp!X$57</f>
        <v>0</v>
      </c>
      <c r="Z33" s="171">
        <f>[1]PaperSectorMinusCoreVPAExp!Y$57</f>
        <v>0</v>
      </c>
      <c r="AA33" s="171">
        <f>[1]PaperSectorMinusCoreVPAExp!Z$57</f>
        <v>0</v>
      </c>
      <c r="AB33" s="171">
        <f>[1]PaperSectorMinusCoreVPAExp!AA$57</f>
        <v>0</v>
      </c>
      <c r="AD33" s="172">
        <f>[1]PaperSectorMinusCoreVPAExp!AB$57</f>
        <v>0</v>
      </c>
      <c r="AE33" s="172">
        <f>[1]PaperSectorMinusCoreVPAExp!AC$57</f>
        <v>0</v>
      </c>
      <c r="AF33" s="172">
        <f>[1]PaperSectorMinusCoreVPAExp!AD$57</f>
        <v>0</v>
      </c>
      <c r="AG33" s="172">
        <f>[1]PaperSectorMinusCoreVPAExp!AE$57</f>
        <v>0</v>
      </c>
      <c r="AH33" s="172">
        <f>[1]PaperSectorMinusCoreVPAExp!AF$57</f>
        <v>0</v>
      </c>
      <c r="AI33" s="172">
        <f>[1]PaperSectorMinusCoreVPAExp!AG$57</f>
        <v>0</v>
      </c>
      <c r="AJ33" s="172">
        <f>[1]PaperSectorMinusCoreVPAExp!AH$57</f>
        <v>0</v>
      </c>
      <c r="AK33" s="172">
        <f>[1]PaperSectorMinusCoreVPAExp!AI$57</f>
        <v>0</v>
      </c>
      <c r="AL33" s="172">
        <f>[1]PaperSectorMinusCoreVPAExp!AJ$57</f>
        <v>0</v>
      </c>
      <c r="AM33" s="172">
        <f>[1]PaperSectorMinusCoreVPAExp!AK$57</f>
        <v>0</v>
      </c>
      <c r="AN33" s="172">
        <f>[1]PaperSectorMinusCoreVPAExp!AL$57</f>
        <v>0</v>
      </c>
      <c r="AO33" s="172">
        <f>[1]PaperSectorMinusCoreVPAExp!AM$57</f>
        <v>0</v>
      </c>
      <c r="AP33" s="172">
        <f>[1]PaperSectorMinusCoreVPAExp!AN$57</f>
        <v>0</v>
      </c>
      <c r="AQ33" s="172">
        <f>[1]PaperSectorMinusCoreVPAExp!AO$57</f>
        <v>0</v>
      </c>
      <c r="AR33" s="172">
        <f>[1]PaperSectorMinusCoreVPAExp!AP$57</f>
        <v>0</v>
      </c>
      <c r="AS33" s="172">
        <f>[1]PaperSectorMinusCoreVPAExp!AQ$57</f>
        <v>0</v>
      </c>
      <c r="AT33" s="172">
        <f>[1]PaperSectorMinusCoreVPAExp!AR$57</f>
        <v>0</v>
      </c>
      <c r="AU33" s="172">
        <f>[1]PaperSectorMinusCoreVPAExp!AS$57</f>
        <v>0</v>
      </c>
      <c r="AV33" s="172">
        <f>[1]PaperSectorMinusCoreVPAExp!AT$57</f>
        <v>0</v>
      </c>
      <c r="AW33" s="172">
        <f>[1]PaperSectorMinusCoreVPAExp!AU$57</f>
        <v>0</v>
      </c>
      <c r="AX33" s="172">
        <f>[1]PaperSectorMinusCoreVPAExp!AV$57</f>
        <v>0</v>
      </c>
      <c r="AY33" s="172">
        <f>[1]PaperSectorMinusCoreVPAExp!AW$57</f>
        <v>0</v>
      </c>
      <c r="AZ33" s="172">
        <f>[1]PaperSectorMinusCoreVPAExp!AX$57</f>
        <v>0</v>
      </c>
      <c r="BA33" s="172">
        <f>[1]PaperSectorMinusCoreVPAExp!AY$57</f>
        <v>0</v>
      </c>
      <c r="BB33" s="172">
        <f>[1]PaperSectorMinusCoreVPAExp!AZ$57</f>
        <v>0</v>
      </c>
      <c r="BC33" s="172">
        <f>[1]PaperSectorMinusCoreVPAExp!BA$57</f>
        <v>0</v>
      </c>
    </row>
    <row r="34" spans="2:55" s="5" customFormat="1">
      <c r="B34" s="170"/>
      <c r="C34" s="171">
        <f>[1]PaperSectorMinusCoreVPAExp!B$58</f>
        <v>0</v>
      </c>
      <c r="D34" s="171">
        <f>[1]PaperSectorMinusCoreVPAExp!C$58</f>
        <v>0</v>
      </c>
      <c r="E34" s="171">
        <f>[1]PaperSectorMinusCoreVPAExp!D$58</f>
        <v>0</v>
      </c>
      <c r="F34" s="171">
        <f>[1]PaperSectorMinusCoreVPAExp!E$58</f>
        <v>0</v>
      </c>
      <c r="G34" s="171">
        <f>[1]PaperSectorMinusCoreVPAExp!F$58</f>
        <v>0</v>
      </c>
      <c r="H34" s="171">
        <f>[1]PaperSectorMinusCoreVPAExp!G$58</f>
        <v>0</v>
      </c>
      <c r="I34" s="171">
        <f>[1]PaperSectorMinusCoreVPAExp!H$58</f>
        <v>0</v>
      </c>
      <c r="J34" s="171">
        <f>[1]PaperSectorMinusCoreVPAExp!I$58</f>
        <v>0</v>
      </c>
      <c r="K34" s="171">
        <f>[1]PaperSectorMinusCoreVPAExp!J$58</f>
        <v>0</v>
      </c>
      <c r="L34" s="171">
        <f>[1]PaperSectorMinusCoreVPAExp!K$58</f>
        <v>0</v>
      </c>
      <c r="M34" s="171">
        <f>[1]PaperSectorMinusCoreVPAExp!L$58</f>
        <v>0</v>
      </c>
      <c r="N34" s="171">
        <f>[1]PaperSectorMinusCoreVPAExp!M$58</f>
        <v>0</v>
      </c>
      <c r="O34" s="171">
        <f>[1]PaperSectorMinusCoreVPAExp!N$58</f>
        <v>0</v>
      </c>
      <c r="P34" s="171">
        <f>[1]PaperSectorMinusCoreVPAExp!O$58</f>
        <v>0</v>
      </c>
      <c r="Q34" s="171">
        <f>[1]PaperSectorMinusCoreVPAExp!P$58</f>
        <v>0</v>
      </c>
      <c r="R34" s="171">
        <f>[1]PaperSectorMinusCoreVPAExp!Q$58</f>
        <v>0</v>
      </c>
      <c r="S34" s="171">
        <f>[1]PaperSectorMinusCoreVPAExp!R$58</f>
        <v>0</v>
      </c>
      <c r="T34" s="171">
        <f>[1]PaperSectorMinusCoreVPAExp!S$58</f>
        <v>0</v>
      </c>
      <c r="U34" s="171">
        <f>[1]PaperSectorMinusCoreVPAExp!T$58</f>
        <v>0</v>
      </c>
      <c r="V34" s="171">
        <f>[1]PaperSectorMinusCoreVPAExp!U$58</f>
        <v>0</v>
      </c>
      <c r="W34" s="171">
        <f>[1]PaperSectorMinusCoreVPAExp!V$58</f>
        <v>0</v>
      </c>
      <c r="X34" s="171">
        <f>[1]PaperSectorMinusCoreVPAExp!W$58</f>
        <v>0</v>
      </c>
      <c r="Y34" s="171">
        <f>[1]PaperSectorMinusCoreVPAExp!X$58</f>
        <v>0</v>
      </c>
      <c r="Z34" s="171">
        <f>[1]PaperSectorMinusCoreVPAExp!Y$58</f>
        <v>0</v>
      </c>
      <c r="AA34" s="171">
        <f>[1]PaperSectorMinusCoreVPAExp!Z$58</f>
        <v>0</v>
      </c>
      <c r="AB34" s="171">
        <f>[1]PaperSectorMinusCoreVPAExp!AA$58</f>
        <v>0</v>
      </c>
      <c r="AD34" s="172">
        <f>[1]PaperSectorMinusCoreVPAExp!AB$58</f>
        <v>0</v>
      </c>
      <c r="AE34" s="172">
        <f>[1]PaperSectorMinusCoreVPAExp!AC$58</f>
        <v>0</v>
      </c>
      <c r="AF34" s="172">
        <f>[1]PaperSectorMinusCoreVPAExp!AD$58</f>
        <v>0</v>
      </c>
      <c r="AG34" s="172">
        <f>[1]PaperSectorMinusCoreVPAExp!AE$58</f>
        <v>0</v>
      </c>
      <c r="AH34" s="172">
        <f>[1]PaperSectorMinusCoreVPAExp!AF$58</f>
        <v>0</v>
      </c>
      <c r="AI34" s="172">
        <f>[1]PaperSectorMinusCoreVPAExp!AG$58</f>
        <v>0</v>
      </c>
      <c r="AJ34" s="172">
        <f>[1]PaperSectorMinusCoreVPAExp!AH$58</f>
        <v>0</v>
      </c>
      <c r="AK34" s="172">
        <f>[1]PaperSectorMinusCoreVPAExp!AI$58</f>
        <v>0</v>
      </c>
      <c r="AL34" s="172">
        <f>[1]PaperSectorMinusCoreVPAExp!AJ$58</f>
        <v>0</v>
      </c>
      <c r="AM34" s="172">
        <f>[1]PaperSectorMinusCoreVPAExp!AK$58</f>
        <v>0</v>
      </c>
      <c r="AN34" s="172">
        <f>[1]PaperSectorMinusCoreVPAExp!AL$58</f>
        <v>0</v>
      </c>
      <c r="AO34" s="172">
        <f>[1]PaperSectorMinusCoreVPAExp!AM$58</f>
        <v>0</v>
      </c>
      <c r="AP34" s="172">
        <f>[1]PaperSectorMinusCoreVPAExp!AN$58</f>
        <v>0</v>
      </c>
      <c r="AQ34" s="172">
        <f>[1]PaperSectorMinusCoreVPAExp!AO$58</f>
        <v>0</v>
      </c>
      <c r="AR34" s="172">
        <f>[1]PaperSectorMinusCoreVPAExp!AP$58</f>
        <v>0</v>
      </c>
      <c r="AS34" s="172">
        <f>[1]PaperSectorMinusCoreVPAExp!AQ$58</f>
        <v>0</v>
      </c>
      <c r="AT34" s="172">
        <f>[1]PaperSectorMinusCoreVPAExp!AR$58</f>
        <v>0</v>
      </c>
      <c r="AU34" s="172">
        <f>[1]PaperSectorMinusCoreVPAExp!AS$58</f>
        <v>0</v>
      </c>
      <c r="AV34" s="172">
        <f>[1]PaperSectorMinusCoreVPAExp!AT$58</f>
        <v>0</v>
      </c>
      <c r="AW34" s="172">
        <f>[1]PaperSectorMinusCoreVPAExp!AU$58</f>
        <v>0</v>
      </c>
      <c r="AX34" s="172">
        <f>[1]PaperSectorMinusCoreVPAExp!AV$58</f>
        <v>0</v>
      </c>
      <c r="AY34" s="172">
        <f>[1]PaperSectorMinusCoreVPAExp!AW$58</f>
        <v>0</v>
      </c>
      <c r="AZ34" s="172">
        <f>[1]PaperSectorMinusCoreVPAExp!AX$58</f>
        <v>0</v>
      </c>
      <c r="BA34" s="172">
        <f>[1]PaperSectorMinusCoreVPAExp!AY$58</f>
        <v>0</v>
      </c>
      <c r="BB34" s="172">
        <f>[1]PaperSectorMinusCoreVPAExp!AZ$58</f>
        <v>0</v>
      </c>
      <c r="BC34" s="172">
        <f>[1]PaperSectorMinusCoreVPAExp!BA$58</f>
        <v>0</v>
      </c>
    </row>
    <row r="35" spans="2:55" s="5" customFormat="1">
      <c r="B35" s="170"/>
      <c r="C35" s="171">
        <f>[1]PaperSectorMinusCoreVPAExp!B$59</f>
        <v>0</v>
      </c>
      <c r="D35" s="171">
        <f>[1]PaperSectorMinusCoreVPAExp!C$59</f>
        <v>0</v>
      </c>
      <c r="E35" s="171">
        <f>[1]PaperSectorMinusCoreVPAExp!D$59</f>
        <v>0</v>
      </c>
      <c r="F35" s="171">
        <f>[1]PaperSectorMinusCoreVPAExp!E$59</f>
        <v>0</v>
      </c>
      <c r="G35" s="171">
        <f>[1]PaperSectorMinusCoreVPAExp!F$59</f>
        <v>0</v>
      </c>
      <c r="H35" s="171">
        <f>[1]PaperSectorMinusCoreVPAExp!G$59</f>
        <v>0</v>
      </c>
      <c r="I35" s="171">
        <f>[1]PaperSectorMinusCoreVPAExp!H$59</f>
        <v>0</v>
      </c>
      <c r="J35" s="171">
        <f>[1]PaperSectorMinusCoreVPAExp!I$59</f>
        <v>0</v>
      </c>
      <c r="K35" s="171">
        <f>[1]PaperSectorMinusCoreVPAExp!J$59</f>
        <v>0</v>
      </c>
      <c r="L35" s="171">
        <f>[1]PaperSectorMinusCoreVPAExp!K$59</f>
        <v>0</v>
      </c>
      <c r="M35" s="171">
        <f>[1]PaperSectorMinusCoreVPAExp!L$59</f>
        <v>0</v>
      </c>
      <c r="N35" s="171">
        <f>[1]PaperSectorMinusCoreVPAExp!M$59</f>
        <v>0</v>
      </c>
      <c r="O35" s="171">
        <f>[1]PaperSectorMinusCoreVPAExp!N$59</f>
        <v>0</v>
      </c>
      <c r="P35" s="171">
        <f>[1]PaperSectorMinusCoreVPAExp!O$59</f>
        <v>0</v>
      </c>
      <c r="Q35" s="171">
        <f>[1]PaperSectorMinusCoreVPAExp!P$59</f>
        <v>0</v>
      </c>
      <c r="R35" s="171">
        <f>[1]PaperSectorMinusCoreVPAExp!Q$59</f>
        <v>0</v>
      </c>
      <c r="S35" s="171">
        <f>[1]PaperSectorMinusCoreVPAExp!R$59</f>
        <v>0</v>
      </c>
      <c r="T35" s="171">
        <f>[1]PaperSectorMinusCoreVPAExp!S$59</f>
        <v>0</v>
      </c>
      <c r="U35" s="171">
        <f>[1]PaperSectorMinusCoreVPAExp!T$59</f>
        <v>0</v>
      </c>
      <c r="V35" s="171">
        <f>[1]PaperSectorMinusCoreVPAExp!U$59</f>
        <v>0</v>
      </c>
      <c r="W35" s="171">
        <f>[1]PaperSectorMinusCoreVPAExp!V$59</f>
        <v>0</v>
      </c>
      <c r="X35" s="171">
        <f>[1]PaperSectorMinusCoreVPAExp!W$59</f>
        <v>0</v>
      </c>
      <c r="Y35" s="171">
        <f>[1]PaperSectorMinusCoreVPAExp!X$59</f>
        <v>0</v>
      </c>
      <c r="Z35" s="171">
        <f>[1]PaperSectorMinusCoreVPAExp!Y$59</f>
        <v>0</v>
      </c>
      <c r="AA35" s="171">
        <f>[1]PaperSectorMinusCoreVPAExp!Z$59</f>
        <v>0</v>
      </c>
      <c r="AB35" s="171">
        <f>[1]PaperSectorMinusCoreVPAExp!AA$59</f>
        <v>0</v>
      </c>
      <c r="AD35" s="172">
        <f>[1]PaperSectorMinusCoreVPAExp!AB$59</f>
        <v>0</v>
      </c>
      <c r="AE35" s="172">
        <f>[1]PaperSectorMinusCoreVPAExp!AC$59</f>
        <v>0</v>
      </c>
      <c r="AF35" s="172">
        <f>[1]PaperSectorMinusCoreVPAExp!AD$59</f>
        <v>0</v>
      </c>
      <c r="AG35" s="172">
        <f>[1]PaperSectorMinusCoreVPAExp!AE$59</f>
        <v>0</v>
      </c>
      <c r="AH35" s="172">
        <f>[1]PaperSectorMinusCoreVPAExp!AF$59</f>
        <v>0</v>
      </c>
      <c r="AI35" s="172">
        <f>[1]PaperSectorMinusCoreVPAExp!AG$59</f>
        <v>0</v>
      </c>
      <c r="AJ35" s="172">
        <f>[1]PaperSectorMinusCoreVPAExp!AH$59</f>
        <v>0</v>
      </c>
      <c r="AK35" s="172">
        <f>[1]PaperSectorMinusCoreVPAExp!AI$59</f>
        <v>0</v>
      </c>
      <c r="AL35" s="172">
        <f>[1]PaperSectorMinusCoreVPAExp!AJ$59</f>
        <v>0</v>
      </c>
      <c r="AM35" s="172">
        <f>[1]PaperSectorMinusCoreVPAExp!AK$59</f>
        <v>0</v>
      </c>
      <c r="AN35" s="172">
        <f>[1]PaperSectorMinusCoreVPAExp!AL$59</f>
        <v>0</v>
      </c>
      <c r="AO35" s="172">
        <f>[1]PaperSectorMinusCoreVPAExp!AM$59</f>
        <v>0</v>
      </c>
      <c r="AP35" s="172">
        <f>[1]PaperSectorMinusCoreVPAExp!AN$59</f>
        <v>0</v>
      </c>
      <c r="AQ35" s="172">
        <f>[1]PaperSectorMinusCoreVPAExp!AO$59</f>
        <v>0</v>
      </c>
      <c r="AR35" s="172">
        <f>[1]PaperSectorMinusCoreVPAExp!AP$59</f>
        <v>0</v>
      </c>
      <c r="AS35" s="172">
        <f>[1]PaperSectorMinusCoreVPAExp!AQ$59</f>
        <v>0</v>
      </c>
      <c r="AT35" s="172">
        <f>[1]PaperSectorMinusCoreVPAExp!AR$59</f>
        <v>0</v>
      </c>
      <c r="AU35" s="172">
        <f>[1]PaperSectorMinusCoreVPAExp!AS$59</f>
        <v>0</v>
      </c>
      <c r="AV35" s="172">
        <f>[1]PaperSectorMinusCoreVPAExp!AT$59</f>
        <v>0</v>
      </c>
      <c r="AW35" s="172">
        <f>[1]PaperSectorMinusCoreVPAExp!AU$59</f>
        <v>0</v>
      </c>
      <c r="AX35" s="172">
        <f>[1]PaperSectorMinusCoreVPAExp!AV$59</f>
        <v>0</v>
      </c>
      <c r="AY35" s="172">
        <f>[1]PaperSectorMinusCoreVPAExp!AW$59</f>
        <v>0</v>
      </c>
      <c r="AZ35" s="172">
        <f>[1]PaperSectorMinusCoreVPAExp!AX$59</f>
        <v>0</v>
      </c>
      <c r="BA35" s="172">
        <f>[1]PaperSectorMinusCoreVPAExp!AY$59</f>
        <v>0</v>
      </c>
      <c r="BB35" s="172">
        <f>[1]PaperSectorMinusCoreVPAExp!AZ$59</f>
        <v>0</v>
      </c>
      <c r="BC35" s="172">
        <f>[1]PaperSectorMinusCoreVPAExp!BA$59</f>
        <v>0</v>
      </c>
    </row>
    <row r="36" spans="2:55" s="5" customFormat="1">
      <c r="B36" s="170"/>
      <c r="C36" s="171">
        <f>[1]PaperSectorMinusCoreVPAExp!B$60</f>
        <v>0</v>
      </c>
      <c r="D36" s="171">
        <f>[1]PaperSectorMinusCoreVPAExp!C$60</f>
        <v>0</v>
      </c>
      <c r="E36" s="171">
        <f>[1]PaperSectorMinusCoreVPAExp!D$60</f>
        <v>0</v>
      </c>
      <c r="F36" s="171">
        <f>[1]PaperSectorMinusCoreVPAExp!E$60</f>
        <v>0</v>
      </c>
      <c r="G36" s="171">
        <f>[1]PaperSectorMinusCoreVPAExp!F$60</f>
        <v>0</v>
      </c>
      <c r="H36" s="171">
        <f>[1]PaperSectorMinusCoreVPAExp!G$60</f>
        <v>0</v>
      </c>
      <c r="I36" s="171">
        <f>[1]PaperSectorMinusCoreVPAExp!H$60</f>
        <v>0</v>
      </c>
      <c r="J36" s="171">
        <f>[1]PaperSectorMinusCoreVPAExp!I$60</f>
        <v>0</v>
      </c>
      <c r="K36" s="171">
        <f>[1]PaperSectorMinusCoreVPAExp!J$60</f>
        <v>0</v>
      </c>
      <c r="L36" s="171">
        <f>[1]PaperSectorMinusCoreVPAExp!K$60</f>
        <v>0</v>
      </c>
      <c r="M36" s="171">
        <f>[1]PaperSectorMinusCoreVPAExp!L$60</f>
        <v>0</v>
      </c>
      <c r="N36" s="171">
        <f>[1]PaperSectorMinusCoreVPAExp!M$60</f>
        <v>0</v>
      </c>
      <c r="O36" s="171">
        <f>[1]PaperSectorMinusCoreVPAExp!N$60</f>
        <v>0</v>
      </c>
      <c r="P36" s="171">
        <f>[1]PaperSectorMinusCoreVPAExp!O$60</f>
        <v>0</v>
      </c>
      <c r="Q36" s="171">
        <f>[1]PaperSectorMinusCoreVPAExp!P$60</f>
        <v>0</v>
      </c>
      <c r="R36" s="171">
        <f>[1]PaperSectorMinusCoreVPAExp!Q$60</f>
        <v>0</v>
      </c>
      <c r="S36" s="171">
        <f>[1]PaperSectorMinusCoreVPAExp!R$60</f>
        <v>0</v>
      </c>
      <c r="T36" s="171">
        <f>[1]PaperSectorMinusCoreVPAExp!S$60</f>
        <v>0</v>
      </c>
      <c r="U36" s="171">
        <f>[1]PaperSectorMinusCoreVPAExp!T$60</f>
        <v>0</v>
      </c>
      <c r="V36" s="171">
        <f>[1]PaperSectorMinusCoreVPAExp!U$60</f>
        <v>0</v>
      </c>
      <c r="W36" s="171">
        <f>[1]PaperSectorMinusCoreVPAExp!V$60</f>
        <v>0</v>
      </c>
      <c r="X36" s="171">
        <f>[1]PaperSectorMinusCoreVPAExp!W$60</f>
        <v>0</v>
      </c>
      <c r="Y36" s="171">
        <f>[1]PaperSectorMinusCoreVPAExp!X$60</f>
        <v>0</v>
      </c>
      <c r="Z36" s="171">
        <f>[1]PaperSectorMinusCoreVPAExp!Y$60</f>
        <v>0</v>
      </c>
      <c r="AA36" s="171">
        <f>[1]PaperSectorMinusCoreVPAExp!Z$60</f>
        <v>0</v>
      </c>
      <c r="AB36" s="171">
        <f>[1]PaperSectorMinusCoreVPAExp!AA$60</f>
        <v>0</v>
      </c>
      <c r="AD36" s="172">
        <f>[1]PaperSectorMinusCoreVPAExp!AB$60</f>
        <v>0</v>
      </c>
      <c r="AE36" s="172">
        <f>[1]PaperSectorMinusCoreVPAExp!AC$60</f>
        <v>0</v>
      </c>
      <c r="AF36" s="172">
        <f>[1]PaperSectorMinusCoreVPAExp!AD$60</f>
        <v>0</v>
      </c>
      <c r="AG36" s="172">
        <f>[1]PaperSectorMinusCoreVPAExp!AE$60</f>
        <v>0</v>
      </c>
      <c r="AH36" s="172">
        <f>[1]PaperSectorMinusCoreVPAExp!AF$60</f>
        <v>0</v>
      </c>
      <c r="AI36" s="172">
        <f>[1]PaperSectorMinusCoreVPAExp!AG$60</f>
        <v>0</v>
      </c>
      <c r="AJ36" s="172">
        <f>[1]PaperSectorMinusCoreVPAExp!AH$60</f>
        <v>0</v>
      </c>
      <c r="AK36" s="172">
        <f>[1]PaperSectorMinusCoreVPAExp!AI$60</f>
        <v>0</v>
      </c>
      <c r="AL36" s="172">
        <f>[1]PaperSectorMinusCoreVPAExp!AJ$60</f>
        <v>0</v>
      </c>
      <c r="AM36" s="172">
        <f>[1]PaperSectorMinusCoreVPAExp!AK$60</f>
        <v>0</v>
      </c>
      <c r="AN36" s="172">
        <f>[1]PaperSectorMinusCoreVPAExp!AL$60</f>
        <v>0</v>
      </c>
      <c r="AO36" s="172">
        <f>[1]PaperSectorMinusCoreVPAExp!AM$60</f>
        <v>0</v>
      </c>
      <c r="AP36" s="172">
        <f>[1]PaperSectorMinusCoreVPAExp!AN$60</f>
        <v>0</v>
      </c>
      <c r="AQ36" s="172">
        <f>[1]PaperSectorMinusCoreVPAExp!AO$60</f>
        <v>0</v>
      </c>
      <c r="AR36" s="172">
        <f>[1]PaperSectorMinusCoreVPAExp!AP$60</f>
        <v>0</v>
      </c>
      <c r="AS36" s="172">
        <f>[1]PaperSectorMinusCoreVPAExp!AQ$60</f>
        <v>0</v>
      </c>
      <c r="AT36" s="172">
        <f>[1]PaperSectorMinusCoreVPAExp!AR$60</f>
        <v>0</v>
      </c>
      <c r="AU36" s="172">
        <f>[1]PaperSectorMinusCoreVPAExp!AS$60</f>
        <v>0</v>
      </c>
      <c r="AV36" s="172">
        <f>[1]PaperSectorMinusCoreVPAExp!AT$60</f>
        <v>0</v>
      </c>
      <c r="AW36" s="172">
        <f>[1]PaperSectorMinusCoreVPAExp!AU$60</f>
        <v>0</v>
      </c>
      <c r="AX36" s="172">
        <f>[1]PaperSectorMinusCoreVPAExp!AV$60</f>
        <v>0</v>
      </c>
      <c r="AY36" s="172">
        <f>[1]PaperSectorMinusCoreVPAExp!AW$60</f>
        <v>0</v>
      </c>
      <c r="AZ36" s="172">
        <f>[1]PaperSectorMinusCoreVPAExp!AX$60</f>
        <v>0</v>
      </c>
      <c r="BA36" s="172">
        <f>[1]PaperSectorMinusCoreVPAExp!AY$60</f>
        <v>0</v>
      </c>
      <c r="BB36" s="172">
        <f>[1]PaperSectorMinusCoreVPAExp!AZ$60</f>
        <v>0</v>
      </c>
      <c r="BC36" s="172">
        <f>[1]PaperSectorMinusCoreVPAExp!BA$60</f>
        <v>0</v>
      </c>
    </row>
    <row r="37" spans="2:55" s="5" customFormat="1">
      <c r="B37" s="170"/>
      <c r="C37" s="171">
        <f>[1]PaperSectorMinusCoreVPAExp!B$61</f>
        <v>0</v>
      </c>
      <c r="D37" s="171">
        <f>[1]PaperSectorMinusCoreVPAExp!C$61</f>
        <v>0</v>
      </c>
      <c r="E37" s="171">
        <f>[1]PaperSectorMinusCoreVPAExp!D$61</f>
        <v>0</v>
      </c>
      <c r="F37" s="171">
        <f>[1]PaperSectorMinusCoreVPAExp!E$61</f>
        <v>0</v>
      </c>
      <c r="G37" s="171">
        <f>[1]PaperSectorMinusCoreVPAExp!F$61</f>
        <v>0</v>
      </c>
      <c r="H37" s="171">
        <f>[1]PaperSectorMinusCoreVPAExp!G$61</f>
        <v>0</v>
      </c>
      <c r="I37" s="171">
        <f>[1]PaperSectorMinusCoreVPAExp!H$61</f>
        <v>0</v>
      </c>
      <c r="J37" s="171">
        <f>[1]PaperSectorMinusCoreVPAExp!I$61</f>
        <v>0</v>
      </c>
      <c r="K37" s="171">
        <f>[1]PaperSectorMinusCoreVPAExp!J$61</f>
        <v>0</v>
      </c>
      <c r="L37" s="171">
        <f>[1]PaperSectorMinusCoreVPAExp!K$61</f>
        <v>0</v>
      </c>
      <c r="M37" s="171">
        <f>[1]PaperSectorMinusCoreVPAExp!L$61</f>
        <v>0</v>
      </c>
      <c r="N37" s="171">
        <f>[1]PaperSectorMinusCoreVPAExp!M$61</f>
        <v>0</v>
      </c>
      <c r="O37" s="171">
        <f>[1]PaperSectorMinusCoreVPAExp!N$61</f>
        <v>0</v>
      </c>
      <c r="P37" s="171">
        <f>[1]PaperSectorMinusCoreVPAExp!O$61</f>
        <v>0</v>
      </c>
      <c r="Q37" s="171">
        <f>[1]PaperSectorMinusCoreVPAExp!P$61</f>
        <v>0</v>
      </c>
      <c r="R37" s="171">
        <f>[1]PaperSectorMinusCoreVPAExp!Q$61</f>
        <v>0</v>
      </c>
      <c r="S37" s="171">
        <f>[1]PaperSectorMinusCoreVPAExp!R$61</f>
        <v>0</v>
      </c>
      <c r="T37" s="171">
        <f>[1]PaperSectorMinusCoreVPAExp!S$61</f>
        <v>0</v>
      </c>
      <c r="U37" s="171">
        <f>[1]PaperSectorMinusCoreVPAExp!T$61</f>
        <v>0</v>
      </c>
      <c r="V37" s="171">
        <f>[1]PaperSectorMinusCoreVPAExp!U$61</f>
        <v>0</v>
      </c>
      <c r="W37" s="171">
        <f>[1]PaperSectorMinusCoreVPAExp!V$61</f>
        <v>0</v>
      </c>
      <c r="X37" s="171">
        <f>[1]PaperSectorMinusCoreVPAExp!W$61</f>
        <v>0</v>
      </c>
      <c r="Y37" s="171">
        <f>[1]PaperSectorMinusCoreVPAExp!X$61</f>
        <v>0</v>
      </c>
      <c r="Z37" s="171">
        <f>[1]PaperSectorMinusCoreVPAExp!Y$61</f>
        <v>0</v>
      </c>
      <c r="AA37" s="171">
        <f>[1]PaperSectorMinusCoreVPAExp!Z$61</f>
        <v>0</v>
      </c>
      <c r="AB37" s="171">
        <f>[1]PaperSectorMinusCoreVPAExp!AA$61</f>
        <v>0</v>
      </c>
      <c r="AD37" s="172">
        <f>[1]PaperSectorMinusCoreVPAExp!AB$61</f>
        <v>0</v>
      </c>
      <c r="AE37" s="172">
        <f>[1]PaperSectorMinusCoreVPAExp!AC$61</f>
        <v>0</v>
      </c>
      <c r="AF37" s="172">
        <f>[1]PaperSectorMinusCoreVPAExp!AD$61</f>
        <v>0</v>
      </c>
      <c r="AG37" s="172">
        <f>[1]PaperSectorMinusCoreVPAExp!AE$61</f>
        <v>0</v>
      </c>
      <c r="AH37" s="172">
        <f>[1]PaperSectorMinusCoreVPAExp!AF$61</f>
        <v>0</v>
      </c>
      <c r="AI37" s="172">
        <f>[1]PaperSectorMinusCoreVPAExp!AG$61</f>
        <v>0</v>
      </c>
      <c r="AJ37" s="172">
        <f>[1]PaperSectorMinusCoreVPAExp!AH$61</f>
        <v>0</v>
      </c>
      <c r="AK37" s="172">
        <f>[1]PaperSectorMinusCoreVPAExp!AI$61</f>
        <v>0</v>
      </c>
      <c r="AL37" s="172">
        <f>[1]PaperSectorMinusCoreVPAExp!AJ$61</f>
        <v>0</v>
      </c>
      <c r="AM37" s="172">
        <f>[1]PaperSectorMinusCoreVPAExp!AK$61</f>
        <v>0</v>
      </c>
      <c r="AN37" s="172">
        <f>[1]PaperSectorMinusCoreVPAExp!AL$61</f>
        <v>0</v>
      </c>
      <c r="AO37" s="172">
        <f>[1]PaperSectorMinusCoreVPAExp!AM$61</f>
        <v>0</v>
      </c>
      <c r="AP37" s="172">
        <f>[1]PaperSectorMinusCoreVPAExp!AN$61</f>
        <v>0</v>
      </c>
      <c r="AQ37" s="172">
        <f>[1]PaperSectorMinusCoreVPAExp!AO$61</f>
        <v>0</v>
      </c>
      <c r="AR37" s="172">
        <f>[1]PaperSectorMinusCoreVPAExp!AP$61</f>
        <v>0</v>
      </c>
      <c r="AS37" s="172">
        <f>[1]PaperSectorMinusCoreVPAExp!AQ$61</f>
        <v>0</v>
      </c>
      <c r="AT37" s="172">
        <f>[1]PaperSectorMinusCoreVPAExp!AR$61</f>
        <v>0</v>
      </c>
      <c r="AU37" s="172">
        <f>[1]PaperSectorMinusCoreVPAExp!AS$61</f>
        <v>0</v>
      </c>
      <c r="AV37" s="172">
        <f>[1]PaperSectorMinusCoreVPAExp!AT$61</f>
        <v>0</v>
      </c>
      <c r="AW37" s="172">
        <f>[1]PaperSectorMinusCoreVPAExp!AU$61</f>
        <v>0</v>
      </c>
      <c r="AX37" s="172">
        <f>[1]PaperSectorMinusCoreVPAExp!AV$61</f>
        <v>0</v>
      </c>
      <c r="AY37" s="172">
        <f>[1]PaperSectorMinusCoreVPAExp!AW$61</f>
        <v>0</v>
      </c>
      <c r="AZ37" s="172">
        <f>[1]PaperSectorMinusCoreVPAExp!AX$61</f>
        <v>0</v>
      </c>
      <c r="BA37" s="172">
        <f>[1]PaperSectorMinusCoreVPAExp!AY$61</f>
        <v>0</v>
      </c>
      <c r="BB37" s="172">
        <f>[1]PaperSectorMinusCoreVPAExp!AZ$61</f>
        <v>0</v>
      </c>
      <c r="BC37" s="172">
        <f>[1]PaperSectorMinusCoreVPAExp!BA$61</f>
        <v>0</v>
      </c>
    </row>
    <row r="38" spans="2:55" s="5" customFormat="1">
      <c r="B38" s="170"/>
      <c r="C38" s="171">
        <f>[1]PaperSectorMinusCoreVPAExp!B$62</f>
        <v>0</v>
      </c>
      <c r="D38" s="171">
        <f>[1]PaperSectorMinusCoreVPAExp!C$62</f>
        <v>0</v>
      </c>
      <c r="E38" s="171">
        <f>[1]PaperSectorMinusCoreVPAExp!D$62</f>
        <v>0</v>
      </c>
      <c r="F38" s="171">
        <f>[1]PaperSectorMinusCoreVPAExp!E$62</f>
        <v>0</v>
      </c>
      <c r="G38" s="171">
        <f>[1]PaperSectorMinusCoreVPAExp!F$62</f>
        <v>0</v>
      </c>
      <c r="H38" s="171">
        <f>[1]PaperSectorMinusCoreVPAExp!G$62</f>
        <v>0</v>
      </c>
      <c r="I38" s="171">
        <f>[1]PaperSectorMinusCoreVPAExp!H$62</f>
        <v>0</v>
      </c>
      <c r="J38" s="171">
        <f>[1]PaperSectorMinusCoreVPAExp!I$62</f>
        <v>0</v>
      </c>
      <c r="K38" s="171">
        <f>[1]PaperSectorMinusCoreVPAExp!J$62</f>
        <v>0</v>
      </c>
      <c r="L38" s="171">
        <f>[1]PaperSectorMinusCoreVPAExp!K$62</f>
        <v>0</v>
      </c>
      <c r="M38" s="171">
        <f>[1]PaperSectorMinusCoreVPAExp!L$62</f>
        <v>0</v>
      </c>
      <c r="N38" s="171">
        <f>[1]PaperSectorMinusCoreVPAExp!M$62</f>
        <v>0</v>
      </c>
      <c r="O38" s="171">
        <f>[1]PaperSectorMinusCoreVPAExp!N$62</f>
        <v>0</v>
      </c>
      <c r="P38" s="171">
        <f>[1]PaperSectorMinusCoreVPAExp!O$62</f>
        <v>0</v>
      </c>
      <c r="Q38" s="171">
        <f>[1]PaperSectorMinusCoreVPAExp!P$62</f>
        <v>0</v>
      </c>
      <c r="R38" s="171">
        <f>[1]PaperSectorMinusCoreVPAExp!Q$62</f>
        <v>0</v>
      </c>
      <c r="S38" s="171">
        <f>[1]PaperSectorMinusCoreVPAExp!R$62</f>
        <v>0</v>
      </c>
      <c r="T38" s="171">
        <f>[1]PaperSectorMinusCoreVPAExp!S$62</f>
        <v>0</v>
      </c>
      <c r="U38" s="171">
        <f>[1]PaperSectorMinusCoreVPAExp!T$62</f>
        <v>0</v>
      </c>
      <c r="V38" s="171">
        <f>[1]PaperSectorMinusCoreVPAExp!U$62</f>
        <v>0</v>
      </c>
      <c r="W38" s="171">
        <f>[1]PaperSectorMinusCoreVPAExp!V$62</f>
        <v>0</v>
      </c>
      <c r="X38" s="171">
        <f>[1]PaperSectorMinusCoreVPAExp!W$62</f>
        <v>0</v>
      </c>
      <c r="Y38" s="171">
        <f>[1]PaperSectorMinusCoreVPAExp!X$62</f>
        <v>0</v>
      </c>
      <c r="Z38" s="171">
        <f>[1]PaperSectorMinusCoreVPAExp!Y$62</f>
        <v>0</v>
      </c>
      <c r="AA38" s="171">
        <f>[1]PaperSectorMinusCoreVPAExp!Z$62</f>
        <v>0</v>
      </c>
      <c r="AB38" s="171">
        <f>[1]PaperSectorMinusCoreVPAExp!AA$62</f>
        <v>0</v>
      </c>
      <c r="AD38" s="172">
        <f>[1]PaperSectorMinusCoreVPAExp!AB$62</f>
        <v>0</v>
      </c>
      <c r="AE38" s="172">
        <f>[1]PaperSectorMinusCoreVPAExp!AC$62</f>
        <v>0</v>
      </c>
      <c r="AF38" s="172">
        <f>[1]PaperSectorMinusCoreVPAExp!AD$62</f>
        <v>0</v>
      </c>
      <c r="AG38" s="172">
        <f>[1]PaperSectorMinusCoreVPAExp!AE$62</f>
        <v>0</v>
      </c>
      <c r="AH38" s="172">
        <f>[1]PaperSectorMinusCoreVPAExp!AF$62</f>
        <v>0</v>
      </c>
      <c r="AI38" s="172">
        <f>[1]PaperSectorMinusCoreVPAExp!AG$62</f>
        <v>0</v>
      </c>
      <c r="AJ38" s="172">
        <f>[1]PaperSectorMinusCoreVPAExp!AH$62</f>
        <v>0</v>
      </c>
      <c r="AK38" s="172">
        <f>[1]PaperSectorMinusCoreVPAExp!AI$62</f>
        <v>0</v>
      </c>
      <c r="AL38" s="172">
        <f>[1]PaperSectorMinusCoreVPAExp!AJ$62</f>
        <v>0</v>
      </c>
      <c r="AM38" s="172">
        <f>[1]PaperSectorMinusCoreVPAExp!AK$62</f>
        <v>0</v>
      </c>
      <c r="AN38" s="172">
        <f>[1]PaperSectorMinusCoreVPAExp!AL$62</f>
        <v>0</v>
      </c>
      <c r="AO38" s="172">
        <f>[1]PaperSectorMinusCoreVPAExp!AM$62</f>
        <v>0</v>
      </c>
      <c r="AP38" s="172">
        <f>[1]PaperSectorMinusCoreVPAExp!AN$62</f>
        <v>0</v>
      </c>
      <c r="AQ38" s="172">
        <f>[1]PaperSectorMinusCoreVPAExp!AO$62</f>
        <v>0</v>
      </c>
      <c r="AR38" s="172">
        <f>[1]PaperSectorMinusCoreVPAExp!AP$62</f>
        <v>0</v>
      </c>
      <c r="AS38" s="172">
        <f>[1]PaperSectorMinusCoreVPAExp!AQ$62</f>
        <v>0</v>
      </c>
      <c r="AT38" s="172">
        <f>[1]PaperSectorMinusCoreVPAExp!AR$62</f>
        <v>0</v>
      </c>
      <c r="AU38" s="172">
        <f>[1]PaperSectorMinusCoreVPAExp!AS$62</f>
        <v>0</v>
      </c>
      <c r="AV38" s="172">
        <f>[1]PaperSectorMinusCoreVPAExp!AT$62</f>
        <v>0</v>
      </c>
      <c r="AW38" s="172">
        <f>[1]PaperSectorMinusCoreVPAExp!AU$62</f>
        <v>0</v>
      </c>
      <c r="AX38" s="172">
        <f>[1]PaperSectorMinusCoreVPAExp!AV$62</f>
        <v>0</v>
      </c>
      <c r="AY38" s="172">
        <f>[1]PaperSectorMinusCoreVPAExp!AW$62</f>
        <v>0</v>
      </c>
      <c r="AZ38" s="172">
        <f>[1]PaperSectorMinusCoreVPAExp!AX$62</f>
        <v>0</v>
      </c>
      <c r="BA38" s="172">
        <f>[1]PaperSectorMinusCoreVPAExp!AY$62</f>
        <v>0</v>
      </c>
      <c r="BB38" s="172">
        <f>[1]PaperSectorMinusCoreVPAExp!AZ$62</f>
        <v>0</v>
      </c>
      <c r="BC38" s="172">
        <f>[1]PaperSectorMinusCoreVPAExp!BA$62</f>
        <v>0</v>
      </c>
    </row>
    <row r="39" spans="2:55" s="5" customFormat="1">
      <c r="B39" s="170"/>
      <c r="C39" s="171">
        <f>[1]PaperSectorMinusCoreVPAExp!B$178</f>
        <v>0</v>
      </c>
      <c r="D39" s="171">
        <f>[1]PaperSectorMinusCoreVPAExp!C$178</f>
        <v>0</v>
      </c>
      <c r="E39" s="171">
        <f>[1]PaperSectorMinusCoreVPAExp!D$178</f>
        <v>0</v>
      </c>
      <c r="F39" s="171">
        <f>[1]PaperSectorMinusCoreVPAExp!E$178</f>
        <v>0</v>
      </c>
      <c r="G39" s="171">
        <f>[1]PaperSectorMinusCoreVPAExp!F$178</f>
        <v>0</v>
      </c>
      <c r="H39" s="171">
        <f>[1]PaperSectorMinusCoreVPAExp!G$178</f>
        <v>0</v>
      </c>
      <c r="I39" s="171">
        <f>[1]PaperSectorMinusCoreVPAExp!H$178</f>
        <v>0</v>
      </c>
      <c r="J39" s="171">
        <f>[1]PaperSectorMinusCoreVPAExp!I$178</f>
        <v>0</v>
      </c>
      <c r="K39" s="171">
        <f>[1]PaperSectorMinusCoreVPAExp!J$178</f>
        <v>0</v>
      </c>
      <c r="L39" s="171">
        <f>[1]PaperSectorMinusCoreVPAExp!K$178</f>
        <v>0</v>
      </c>
      <c r="M39" s="171">
        <f>[1]PaperSectorMinusCoreVPAExp!L$178</f>
        <v>0</v>
      </c>
      <c r="N39" s="171">
        <f>[1]PaperSectorMinusCoreVPAExp!M$178</f>
        <v>0</v>
      </c>
      <c r="O39" s="171">
        <f>[1]PaperSectorMinusCoreVPAExp!N$178</f>
        <v>0</v>
      </c>
      <c r="P39" s="171">
        <f>[1]PaperSectorMinusCoreVPAExp!O$178</f>
        <v>0</v>
      </c>
      <c r="Q39" s="171">
        <f>[1]PaperSectorMinusCoreVPAExp!P$178</f>
        <v>0</v>
      </c>
      <c r="R39" s="171">
        <f>[1]PaperSectorMinusCoreVPAExp!Q$178</f>
        <v>0</v>
      </c>
      <c r="S39" s="171">
        <f>[1]PaperSectorMinusCoreVPAExp!R$178</f>
        <v>0</v>
      </c>
      <c r="T39" s="171">
        <f>[1]PaperSectorMinusCoreVPAExp!S$178</f>
        <v>0</v>
      </c>
      <c r="U39" s="171">
        <f>[1]PaperSectorMinusCoreVPAExp!T$178</f>
        <v>0</v>
      </c>
      <c r="V39" s="171">
        <f>[1]PaperSectorMinusCoreVPAExp!U$178</f>
        <v>0</v>
      </c>
      <c r="W39" s="171">
        <f>[1]PaperSectorMinusCoreVPAExp!V$178</f>
        <v>0</v>
      </c>
      <c r="X39" s="171">
        <f>[1]PaperSectorMinusCoreVPAExp!W$178</f>
        <v>0</v>
      </c>
      <c r="Y39" s="171">
        <f>[1]PaperSectorMinusCoreVPAExp!X$178</f>
        <v>0</v>
      </c>
      <c r="Z39" s="171">
        <f>[1]PaperSectorMinusCoreVPAExp!Y$178</f>
        <v>0</v>
      </c>
      <c r="AA39" s="171">
        <f>[1]PaperSectorMinusCoreVPAExp!Z$178</f>
        <v>0</v>
      </c>
      <c r="AB39" s="171">
        <f>[1]PaperSectorMinusCoreVPAExp!AA$178</f>
        <v>0</v>
      </c>
      <c r="AD39" s="172">
        <f>[1]PaperSectorMinusCoreVPAExp!AB$178</f>
        <v>0</v>
      </c>
      <c r="AE39" s="172">
        <f>[1]PaperSectorMinusCoreVPAExp!AC$178</f>
        <v>0</v>
      </c>
      <c r="AF39" s="172">
        <f>[1]PaperSectorMinusCoreVPAExp!AD$178</f>
        <v>0</v>
      </c>
      <c r="AG39" s="172">
        <f>[1]PaperSectorMinusCoreVPAExp!AE$178</f>
        <v>0</v>
      </c>
      <c r="AH39" s="172">
        <f>[1]PaperSectorMinusCoreVPAExp!AF$178</f>
        <v>0</v>
      </c>
      <c r="AI39" s="172">
        <f>[1]PaperSectorMinusCoreVPAExp!AG$178</f>
        <v>0</v>
      </c>
      <c r="AJ39" s="172">
        <f>[1]PaperSectorMinusCoreVPAExp!AH$178</f>
        <v>0</v>
      </c>
      <c r="AK39" s="172">
        <f>[1]PaperSectorMinusCoreVPAExp!AI$178</f>
        <v>0</v>
      </c>
      <c r="AL39" s="172">
        <f>[1]PaperSectorMinusCoreVPAExp!AJ$178</f>
        <v>0</v>
      </c>
      <c r="AM39" s="172">
        <f>[1]PaperSectorMinusCoreVPAExp!AK$178</f>
        <v>0</v>
      </c>
      <c r="AN39" s="172">
        <f>[1]PaperSectorMinusCoreVPAExp!AL$178</f>
        <v>0</v>
      </c>
      <c r="AO39" s="172">
        <f>[1]PaperSectorMinusCoreVPAExp!AM$178</f>
        <v>0</v>
      </c>
      <c r="AP39" s="172">
        <f>[1]PaperSectorMinusCoreVPAExp!AN$178</f>
        <v>0</v>
      </c>
      <c r="AQ39" s="172">
        <f>[1]PaperSectorMinusCoreVPAExp!AO$178</f>
        <v>0</v>
      </c>
      <c r="AR39" s="172">
        <f>[1]PaperSectorMinusCoreVPAExp!AP$178</f>
        <v>0</v>
      </c>
      <c r="AS39" s="172">
        <f>[1]PaperSectorMinusCoreVPAExp!AQ$178</f>
        <v>0</v>
      </c>
      <c r="AT39" s="172">
        <f>[1]PaperSectorMinusCoreVPAExp!AR$178</f>
        <v>0</v>
      </c>
      <c r="AU39" s="172">
        <f>[1]PaperSectorMinusCoreVPAExp!AS$178</f>
        <v>0</v>
      </c>
      <c r="AV39" s="172">
        <f>[1]PaperSectorMinusCoreVPAExp!AT$178</f>
        <v>0</v>
      </c>
      <c r="AW39" s="172">
        <f>[1]PaperSectorMinusCoreVPAExp!AU$178</f>
        <v>0</v>
      </c>
      <c r="AX39" s="172">
        <f>[1]PaperSectorMinusCoreVPAExp!AV$178</f>
        <v>0</v>
      </c>
      <c r="AY39" s="172">
        <f>[1]PaperSectorMinusCoreVPAExp!AW$178</f>
        <v>0</v>
      </c>
      <c r="AZ39" s="172">
        <f>[1]PaperSectorMinusCoreVPAExp!AX$178</f>
        <v>0</v>
      </c>
      <c r="BA39" s="172">
        <f>[1]PaperSectorMinusCoreVPAExp!AY$178</f>
        <v>0</v>
      </c>
      <c r="BB39" s="172">
        <f>[1]PaperSectorMinusCoreVPAExp!AZ$178</f>
        <v>0</v>
      </c>
      <c r="BC39" s="172">
        <f>[1]PaperSectorMinusCoreVPAExp!BA$178</f>
        <v>0</v>
      </c>
    </row>
    <row r="40" spans="2:55" s="5" customFormat="1">
      <c r="B40" s="170"/>
      <c r="C40" s="171">
        <f>[1]PaperSectorMinusCoreVPAExp!B$173</f>
        <v>0</v>
      </c>
      <c r="D40" s="171">
        <f>[1]PaperSectorMinusCoreVPAExp!C$173</f>
        <v>0</v>
      </c>
      <c r="E40" s="171">
        <f>[1]PaperSectorMinusCoreVPAExp!D$173</f>
        <v>0</v>
      </c>
      <c r="F40" s="171">
        <f>[1]PaperSectorMinusCoreVPAExp!E$173</f>
        <v>0</v>
      </c>
      <c r="G40" s="171">
        <f>[1]PaperSectorMinusCoreVPAExp!F$173</f>
        <v>0</v>
      </c>
      <c r="H40" s="171">
        <f>[1]PaperSectorMinusCoreVPAExp!G$173</f>
        <v>0</v>
      </c>
      <c r="I40" s="171">
        <f>[1]PaperSectorMinusCoreVPAExp!H$173</f>
        <v>0</v>
      </c>
      <c r="J40" s="171">
        <f>[1]PaperSectorMinusCoreVPAExp!I$173</f>
        <v>0</v>
      </c>
      <c r="K40" s="171">
        <f>[1]PaperSectorMinusCoreVPAExp!J$173</f>
        <v>0</v>
      </c>
      <c r="L40" s="171">
        <f>[1]PaperSectorMinusCoreVPAExp!K$173</f>
        <v>0</v>
      </c>
      <c r="M40" s="171">
        <f>[1]PaperSectorMinusCoreVPAExp!L$173</f>
        <v>0</v>
      </c>
      <c r="N40" s="171">
        <f>[1]PaperSectorMinusCoreVPAExp!M$173</f>
        <v>0</v>
      </c>
      <c r="O40" s="171">
        <f>[1]PaperSectorMinusCoreVPAExp!N$173</f>
        <v>0</v>
      </c>
      <c r="P40" s="171">
        <f>[1]PaperSectorMinusCoreVPAExp!O$173</f>
        <v>0</v>
      </c>
      <c r="Q40" s="171">
        <f>[1]PaperSectorMinusCoreVPAExp!P$173</f>
        <v>0</v>
      </c>
      <c r="R40" s="171">
        <f>[1]PaperSectorMinusCoreVPAExp!Q$173</f>
        <v>0</v>
      </c>
      <c r="S40" s="171">
        <f>[1]PaperSectorMinusCoreVPAExp!R$173</f>
        <v>0</v>
      </c>
      <c r="T40" s="171">
        <f>[1]PaperSectorMinusCoreVPAExp!S$173</f>
        <v>0</v>
      </c>
      <c r="U40" s="171">
        <f>[1]PaperSectorMinusCoreVPAExp!T$173</f>
        <v>0</v>
      </c>
      <c r="V40" s="171">
        <f>[1]PaperSectorMinusCoreVPAExp!U$173</f>
        <v>0</v>
      </c>
      <c r="W40" s="171">
        <f>[1]PaperSectorMinusCoreVPAExp!V$173</f>
        <v>0</v>
      </c>
      <c r="X40" s="171">
        <f>[1]PaperSectorMinusCoreVPAExp!W$173</f>
        <v>0</v>
      </c>
      <c r="Y40" s="171">
        <f>[1]PaperSectorMinusCoreVPAExp!X$173</f>
        <v>0</v>
      </c>
      <c r="Z40" s="171">
        <f>[1]PaperSectorMinusCoreVPAExp!Y$173</f>
        <v>0</v>
      </c>
      <c r="AA40" s="171">
        <f>[1]PaperSectorMinusCoreVPAExp!Z$173</f>
        <v>0</v>
      </c>
      <c r="AB40" s="171">
        <f>[1]PaperSectorMinusCoreVPAExp!AA$173</f>
        <v>0</v>
      </c>
      <c r="AD40" s="172">
        <f>[1]PaperSectorMinusCoreVPAExp!AB$173</f>
        <v>0</v>
      </c>
      <c r="AE40" s="172">
        <f>[1]PaperSectorMinusCoreVPAExp!AC$173</f>
        <v>0</v>
      </c>
      <c r="AF40" s="172">
        <f>[1]PaperSectorMinusCoreVPAExp!AD$173</f>
        <v>0</v>
      </c>
      <c r="AG40" s="172">
        <f>[1]PaperSectorMinusCoreVPAExp!AE$173</f>
        <v>0</v>
      </c>
      <c r="AH40" s="172">
        <f>[1]PaperSectorMinusCoreVPAExp!AF$173</f>
        <v>0</v>
      </c>
      <c r="AI40" s="172">
        <f>[1]PaperSectorMinusCoreVPAExp!AG$173</f>
        <v>0</v>
      </c>
      <c r="AJ40" s="172">
        <f>[1]PaperSectorMinusCoreVPAExp!AH$173</f>
        <v>0</v>
      </c>
      <c r="AK40" s="172">
        <f>[1]PaperSectorMinusCoreVPAExp!AI$173</f>
        <v>0</v>
      </c>
      <c r="AL40" s="172">
        <f>[1]PaperSectorMinusCoreVPAExp!AJ$173</f>
        <v>0</v>
      </c>
      <c r="AM40" s="172">
        <f>[1]PaperSectorMinusCoreVPAExp!AK$173</f>
        <v>0</v>
      </c>
      <c r="AN40" s="172">
        <f>[1]PaperSectorMinusCoreVPAExp!AL$173</f>
        <v>0</v>
      </c>
      <c r="AO40" s="172">
        <f>[1]PaperSectorMinusCoreVPAExp!AM$173</f>
        <v>0</v>
      </c>
      <c r="AP40" s="172">
        <f>[1]PaperSectorMinusCoreVPAExp!AN$173</f>
        <v>0</v>
      </c>
      <c r="AQ40" s="172">
        <f>[1]PaperSectorMinusCoreVPAExp!AO$173</f>
        <v>0</v>
      </c>
      <c r="AR40" s="172">
        <f>[1]PaperSectorMinusCoreVPAExp!AP$173</f>
        <v>0</v>
      </c>
      <c r="AS40" s="172">
        <f>[1]PaperSectorMinusCoreVPAExp!AQ$173</f>
        <v>0</v>
      </c>
      <c r="AT40" s="172">
        <f>[1]PaperSectorMinusCoreVPAExp!AR$173</f>
        <v>0</v>
      </c>
      <c r="AU40" s="172">
        <f>[1]PaperSectorMinusCoreVPAExp!AS$173</f>
        <v>0</v>
      </c>
      <c r="AV40" s="172">
        <f>[1]PaperSectorMinusCoreVPAExp!AT$173</f>
        <v>0</v>
      </c>
      <c r="AW40" s="172">
        <f>[1]PaperSectorMinusCoreVPAExp!AU$173</f>
        <v>0</v>
      </c>
      <c r="AX40" s="172">
        <f>[1]PaperSectorMinusCoreVPAExp!AV$173</f>
        <v>0</v>
      </c>
      <c r="AY40" s="172">
        <f>[1]PaperSectorMinusCoreVPAExp!AW$173</f>
        <v>0</v>
      </c>
      <c r="AZ40" s="172">
        <f>[1]PaperSectorMinusCoreVPAExp!AX$173</f>
        <v>0</v>
      </c>
      <c r="BA40" s="172">
        <f>[1]PaperSectorMinusCoreVPAExp!AY$173</f>
        <v>0</v>
      </c>
      <c r="BB40" s="172">
        <f>[1]PaperSectorMinusCoreVPAExp!AZ$173</f>
        <v>0</v>
      </c>
      <c r="BC40" s="172">
        <f>[1]PaperSectorMinusCoreVPAExp!BA$173</f>
        <v>0</v>
      </c>
    </row>
    <row r="41" spans="2:55" s="5" customFormat="1">
      <c r="B41" s="170"/>
      <c r="C41" s="171">
        <f>[1]PaperSectorMinusCoreVPAExp!B$174</f>
        <v>0</v>
      </c>
      <c r="D41" s="171">
        <f>[1]PaperSectorMinusCoreVPAExp!C$174</f>
        <v>0</v>
      </c>
      <c r="E41" s="171">
        <f>[1]PaperSectorMinusCoreVPAExp!D$174</f>
        <v>0</v>
      </c>
      <c r="F41" s="171">
        <f>[1]PaperSectorMinusCoreVPAExp!E$174</f>
        <v>0</v>
      </c>
      <c r="G41" s="171">
        <f>[1]PaperSectorMinusCoreVPAExp!F$174</f>
        <v>0</v>
      </c>
      <c r="H41" s="171">
        <f>[1]PaperSectorMinusCoreVPAExp!G$174</f>
        <v>0</v>
      </c>
      <c r="I41" s="171">
        <f>[1]PaperSectorMinusCoreVPAExp!H$174</f>
        <v>0</v>
      </c>
      <c r="J41" s="171">
        <f>[1]PaperSectorMinusCoreVPAExp!I$174</f>
        <v>0</v>
      </c>
      <c r="K41" s="171">
        <f>[1]PaperSectorMinusCoreVPAExp!J$174</f>
        <v>0</v>
      </c>
      <c r="L41" s="171">
        <f>[1]PaperSectorMinusCoreVPAExp!K$174</f>
        <v>0</v>
      </c>
      <c r="M41" s="171">
        <f>[1]PaperSectorMinusCoreVPAExp!L$174</f>
        <v>0</v>
      </c>
      <c r="N41" s="171">
        <f>[1]PaperSectorMinusCoreVPAExp!M$174</f>
        <v>0</v>
      </c>
      <c r="O41" s="171">
        <f>[1]PaperSectorMinusCoreVPAExp!N$174</f>
        <v>0</v>
      </c>
      <c r="P41" s="171">
        <f>[1]PaperSectorMinusCoreVPAExp!O$174</f>
        <v>0</v>
      </c>
      <c r="Q41" s="171">
        <f>[1]PaperSectorMinusCoreVPAExp!P$174</f>
        <v>0</v>
      </c>
      <c r="R41" s="171">
        <f>[1]PaperSectorMinusCoreVPAExp!Q$174</f>
        <v>0</v>
      </c>
      <c r="S41" s="171">
        <f>[1]PaperSectorMinusCoreVPAExp!R$174</f>
        <v>0</v>
      </c>
      <c r="T41" s="171">
        <f>[1]PaperSectorMinusCoreVPAExp!S$174</f>
        <v>0</v>
      </c>
      <c r="U41" s="171">
        <f>[1]PaperSectorMinusCoreVPAExp!T$174</f>
        <v>0</v>
      </c>
      <c r="V41" s="171">
        <f>[1]PaperSectorMinusCoreVPAExp!U$174</f>
        <v>0</v>
      </c>
      <c r="W41" s="171">
        <f>[1]PaperSectorMinusCoreVPAExp!V$174</f>
        <v>0</v>
      </c>
      <c r="X41" s="171">
        <f>[1]PaperSectorMinusCoreVPAExp!W$174</f>
        <v>0</v>
      </c>
      <c r="Y41" s="171">
        <f>[1]PaperSectorMinusCoreVPAExp!X$174</f>
        <v>0</v>
      </c>
      <c r="Z41" s="171">
        <f>[1]PaperSectorMinusCoreVPAExp!Y$174</f>
        <v>0</v>
      </c>
      <c r="AA41" s="171">
        <f>[1]PaperSectorMinusCoreVPAExp!Z$174</f>
        <v>0</v>
      </c>
      <c r="AB41" s="171">
        <f>[1]PaperSectorMinusCoreVPAExp!AA$174</f>
        <v>0</v>
      </c>
      <c r="AD41" s="172">
        <f>[1]PaperSectorMinusCoreVPAExp!AB$174</f>
        <v>0</v>
      </c>
      <c r="AE41" s="172">
        <f>[1]PaperSectorMinusCoreVPAExp!AC$174</f>
        <v>0</v>
      </c>
      <c r="AF41" s="172">
        <f>[1]PaperSectorMinusCoreVPAExp!AD$174</f>
        <v>0</v>
      </c>
      <c r="AG41" s="172">
        <f>[1]PaperSectorMinusCoreVPAExp!AE$174</f>
        <v>0</v>
      </c>
      <c r="AH41" s="172">
        <f>[1]PaperSectorMinusCoreVPAExp!AF$174</f>
        <v>0</v>
      </c>
      <c r="AI41" s="172">
        <f>[1]PaperSectorMinusCoreVPAExp!AG$174</f>
        <v>0</v>
      </c>
      <c r="AJ41" s="172">
        <f>[1]PaperSectorMinusCoreVPAExp!AH$174</f>
        <v>0</v>
      </c>
      <c r="AK41" s="172">
        <f>[1]PaperSectorMinusCoreVPAExp!AI$174</f>
        <v>0</v>
      </c>
      <c r="AL41" s="172">
        <f>[1]PaperSectorMinusCoreVPAExp!AJ$174</f>
        <v>0</v>
      </c>
      <c r="AM41" s="172">
        <f>[1]PaperSectorMinusCoreVPAExp!AK$174</f>
        <v>0</v>
      </c>
      <c r="AN41" s="172">
        <f>[1]PaperSectorMinusCoreVPAExp!AL$174</f>
        <v>0</v>
      </c>
      <c r="AO41" s="172">
        <f>[1]PaperSectorMinusCoreVPAExp!AM$174</f>
        <v>0</v>
      </c>
      <c r="AP41" s="172">
        <f>[1]PaperSectorMinusCoreVPAExp!AN$174</f>
        <v>0</v>
      </c>
      <c r="AQ41" s="172">
        <f>[1]PaperSectorMinusCoreVPAExp!AO$174</f>
        <v>0</v>
      </c>
      <c r="AR41" s="172">
        <f>[1]PaperSectorMinusCoreVPAExp!AP$174</f>
        <v>0</v>
      </c>
      <c r="AS41" s="172">
        <f>[1]PaperSectorMinusCoreVPAExp!AQ$174</f>
        <v>0</v>
      </c>
      <c r="AT41" s="172">
        <f>[1]PaperSectorMinusCoreVPAExp!AR$174</f>
        <v>0</v>
      </c>
      <c r="AU41" s="172">
        <f>[1]PaperSectorMinusCoreVPAExp!AS$174</f>
        <v>0</v>
      </c>
      <c r="AV41" s="172">
        <f>[1]PaperSectorMinusCoreVPAExp!AT$174</f>
        <v>0</v>
      </c>
      <c r="AW41" s="172">
        <f>[1]PaperSectorMinusCoreVPAExp!AU$174</f>
        <v>0</v>
      </c>
      <c r="AX41" s="172">
        <f>[1]PaperSectorMinusCoreVPAExp!AV$174</f>
        <v>0</v>
      </c>
      <c r="AY41" s="172">
        <f>[1]PaperSectorMinusCoreVPAExp!AW$174</f>
        <v>0</v>
      </c>
      <c r="AZ41" s="172">
        <f>[1]PaperSectorMinusCoreVPAExp!AX$174</f>
        <v>0</v>
      </c>
      <c r="BA41" s="172">
        <f>[1]PaperSectorMinusCoreVPAExp!AY$174</f>
        <v>0</v>
      </c>
      <c r="BB41" s="172">
        <f>[1]PaperSectorMinusCoreVPAExp!AZ$174</f>
        <v>0</v>
      </c>
      <c r="BC41" s="172">
        <f>[1]PaperSectorMinusCoreVPAExp!BA$174</f>
        <v>0</v>
      </c>
    </row>
    <row r="42" spans="2:55" s="5" customFormat="1">
      <c r="B42" s="170"/>
      <c r="C42" s="171">
        <f>[1]PaperSectorMinusCoreVPAExp!B$175</f>
        <v>0</v>
      </c>
      <c r="D42" s="171">
        <f>[1]PaperSectorMinusCoreVPAExp!C$175</f>
        <v>0</v>
      </c>
      <c r="E42" s="171">
        <f>[1]PaperSectorMinusCoreVPAExp!D$175</f>
        <v>0</v>
      </c>
      <c r="F42" s="171">
        <f>[1]PaperSectorMinusCoreVPAExp!E$175</f>
        <v>0</v>
      </c>
      <c r="G42" s="171">
        <f>[1]PaperSectorMinusCoreVPAExp!F$175</f>
        <v>0</v>
      </c>
      <c r="H42" s="171">
        <f>[1]PaperSectorMinusCoreVPAExp!G$175</f>
        <v>0</v>
      </c>
      <c r="I42" s="171">
        <f>[1]PaperSectorMinusCoreVPAExp!H$175</f>
        <v>0</v>
      </c>
      <c r="J42" s="171">
        <f>[1]PaperSectorMinusCoreVPAExp!I$175</f>
        <v>0</v>
      </c>
      <c r="K42" s="171">
        <f>[1]PaperSectorMinusCoreVPAExp!J$175</f>
        <v>0</v>
      </c>
      <c r="L42" s="171">
        <f>[1]PaperSectorMinusCoreVPAExp!K$175</f>
        <v>0</v>
      </c>
      <c r="M42" s="171">
        <f>[1]PaperSectorMinusCoreVPAExp!L$175</f>
        <v>0</v>
      </c>
      <c r="N42" s="171">
        <f>[1]PaperSectorMinusCoreVPAExp!M$175</f>
        <v>0</v>
      </c>
      <c r="O42" s="171">
        <f>[1]PaperSectorMinusCoreVPAExp!N$175</f>
        <v>0</v>
      </c>
      <c r="P42" s="171">
        <f>[1]PaperSectorMinusCoreVPAExp!O$175</f>
        <v>0</v>
      </c>
      <c r="Q42" s="171">
        <f>[1]PaperSectorMinusCoreVPAExp!P$175</f>
        <v>0</v>
      </c>
      <c r="R42" s="171">
        <f>[1]PaperSectorMinusCoreVPAExp!Q$175</f>
        <v>0</v>
      </c>
      <c r="S42" s="171">
        <f>[1]PaperSectorMinusCoreVPAExp!R$175</f>
        <v>0</v>
      </c>
      <c r="T42" s="171">
        <f>[1]PaperSectorMinusCoreVPAExp!S$175</f>
        <v>0</v>
      </c>
      <c r="U42" s="171">
        <f>[1]PaperSectorMinusCoreVPAExp!T$175</f>
        <v>0</v>
      </c>
      <c r="V42" s="171">
        <f>[1]PaperSectorMinusCoreVPAExp!U$175</f>
        <v>0</v>
      </c>
      <c r="W42" s="171">
        <f>[1]PaperSectorMinusCoreVPAExp!V$175</f>
        <v>0</v>
      </c>
      <c r="X42" s="171">
        <f>[1]PaperSectorMinusCoreVPAExp!W$175</f>
        <v>0</v>
      </c>
      <c r="Y42" s="171">
        <f>[1]PaperSectorMinusCoreVPAExp!X$175</f>
        <v>0</v>
      </c>
      <c r="Z42" s="171">
        <f>[1]PaperSectorMinusCoreVPAExp!Y$175</f>
        <v>0</v>
      </c>
      <c r="AA42" s="171">
        <f>[1]PaperSectorMinusCoreVPAExp!Z$175</f>
        <v>0</v>
      </c>
      <c r="AB42" s="171">
        <f>[1]PaperSectorMinusCoreVPAExp!AA$175</f>
        <v>0</v>
      </c>
      <c r="AD42" s="172">
        <f>[1]PaperSectorMinusCoreVPAExp!AB$175</f>
        <v>0</v>
      </c>
      <c r="AE42" s="172">
        <f>[1]PaperSectorMinusCoreVPAExp!AC$175</f>
        <v>0</v>
      </c>
      <c r="AF42" s="172">
        <f>[1]PaperSectorMinusCoreVPAExp!AD$175</f>
        <v>0</v>
      </c>
      <c r="AG42" s="172">
        <f>[1]PaperSectorMinusCoreVPAExp!AE$175</f>
        <v>0</v>
      </c>
      <c r="AH42" s="172">
        <f>[1]PaperSectorMinusCoreVPAExp!AF$175</f>
        <v>0</v>
      </c>
      <c r="AI42" s="172">
        <f>[1]PaperSectorMinusCoreVPAExp!AG$175</f>
        <v>0</v>
      </c>
      <c r="AJ42" s="172">
        <f>[1]PaperSectorMinusCoreVPAExp!AH$175</f>
        <v>0</v>
      </c>
      <c r="AK42" s="172">
        <f>[1]PaperSectorMinusCoreVPAExp!AI$175</f>
        <v>0</v>
      </c>
      <c r="AL42" s="172">
        <f>[1]PaperSectorMinusCoreVPAExp!AJ$175</f>
        <v>0</v>
      </c>
      <c r="AM42" s="172">
        <f>[1]PaperSectorMinusCoreVPAExp!AK$175</f>
        <v>0</v>
      </c>
      <c r="AN42" s="172">
        <f>[1]PaperSectorMinusCoreVPAExp!AL$175</f>
        <v>0</v>
      </c>
      <c r="AO42" s="172">
        <f>[1]PaperSectorMinusCoreVPAExp!AM$175</f>
        <v>0</v>
      </c>
      <c r="AP42" s="172">
        <f>[1]PaperSectorMinusCoreVPAExp!AN$175</f>
        <v>0</v>
      </c>
      <c r="AQ42" s="172">
        <f>[1]PaperSectorMinusCoreVPAExp!AO$175</f>
        <v>0</v>
      </c>
      <c r="AR42" s="172">
        <f>[1]PaperSectorMinusCoreVPAExp!AP$175</f>
        <v>0</v>
      </c>
      <c r="AS42" s="172">
        <f>[1]PaperSectorMinusCoreVPAExp!AQ$175</f>
        <v>0</v>
      </c>
      <c r="AT42" s="172">
        <f>[1]PaperSectorMinusCoreVPAExp!AR$175</f>
        <v>0</v>
      </c>
      <c r="AU42" s="172">
        <f>[1]PaperSectorMinusCoreVPAExp!AS$175</f>
        <v>0</v>
      </c>
      <c r="AV42" s="172">
        <f>[1]PaperSectorMinusCoreVPAExp!AT$175</f>
        <v>0</v>
      </c>
      <c r="AW42" s="172">
        <f>[1]PaperSectorMinusCoreVPAExp!AU$175</f>
        <v>0</v>
      </c>
      <c r="AX42" s="172">
        <f>[1]PaperSectorMinusCoreVPAExp!AV$175</f>
        <v>0</v>
      </c>
      <c r="AY42" s="172">
        <f>[1]PaperSectorMinusCoreVPAExp!AW$175</f>
        <v>0</v>
      </c>
      <c r="AZ42" s="172">
        <f>[1]PaperSectorMinusCoreVPAExp!AX$175</f>
        <v>0</v>
      </c>
      <c r="BA42" s="172">
        <f>[1]PaperSectorMinusCoreVPAExp!AY$175</f>
        <v>0</v>
      </c>
      <c r="BB42" s="172">
        <f>[1]PaperSectorMinusCoreVPAExp!AZ$175</f>
        <v>0</v>
      </c>
      <c r="BC42" s="172">
        <f>[1]PaperSectorMinusCoreVPAExp!BA$175</f>
        <v>0</v>
      </c>
    </row>
    <row r="43" spans="2:55" s="5" customFormat="1">
      <c r="B43" s="170"/>
      <c r="C43" s="171">
        <f>[1]PaperSectorMinusCoreVPAExp!B$176</f>
        <v>0</v>
      </c>
      <c r="D43" s="171">
        <f>[1]PaperSectorMinusCoreVPAExp!C$176</f>
        <v>0</v>
      </c>
      <c r="E43" s="171">
        <f>[1]PaperSectorMinusCoreVPAExp!D$176</f>
        <v>0</v>
      </c>
      <c r="F43" s="171">
        <f>[1]PaperSectorMinusCoreVPAExp!E$176</f>
        <v>0</v>
      </c>
      <c r="G43" s="171">
        <f>[1]PaperSectorMinusCoreVPAExp!F$176</f>
        <v>0</v>
      </c>
      <c r="H43" s="171">
        <f>[1]PaperSectorMinusCoreVPAExp!G$176</f>
        <v>0</v>
      </c>
      <c r="I43" s="171">
        <f>[1]PaperSectorMinusCoreVPAExp!H$176</f>
        <v>0</v>
      </c>
      <c r="J43" s="171">
        <f>[1]PaperSectorMinusCoreVPAExp!I$176</f>
        <v>0</v>
      </c>
      <c r="K43" s="171">
        <f>[1]PaperSectorMinusCoreVPAExp!J$176</f>
        <v>0</v>
      </c>
      <c r="L43" s="171">
        <f>[1]PaperSectorMinusCoreVPAExp!K$176</f>
        <v>0</v>
      </c>
      <c r="M43" s="171">
        <f>[1]PaperSectorMinusCoreVPAExp!L$176</f>
        <v>0</v>
      </c>
      <c r="N43" s="171">
        <f>[1]PaperSectorMinusCoreVPAExp!M$176</f>
        <v>0</v>
      </c>
      <c r="O43" s="171">
        <f>[1]PaperSectorMinusCoreVPAExp!N$176</f>
        <v>0</v>
      </c>
      <c r="P43" s="171">
        <f>[1]PaperSectorMinusCoreVPAExp!O$176</f>
        <v>0</v>
      </c>
      <c r="Q43" s="171">
        <f>[1]PaperSectorMinusCoreVPAExp!P$176</f>
        <v>0</v>
      </c>
      <c r="R43" s="171">
        <f>[1]PaperSectorMinusCoreVPAExp!Q$176</f>
        <v>0</v>
      </c>
      <c r="S43" s="171">
        <f>[1]PaperSectorMinusCoreVPAExp!R$176</f>
        <v>0</v>
      </c>
      <c r="T43" s="171">
        <f>[1]PaperSectorMinusCoreVPAExp!S$176</f>
        <v>0</v>
      </c>
      <c r="U43" s="171">
        <f>[1]PaperSectorMinusCoreVPAExp!T$176</f>
        <v>0</v>
      </c>
      <c r="V43" s="171">
        <f>[1]PaperSectorMinusCoreVPAExp!U$176</f>
        <v>0</v>
      </c>
      <c r="W43" s="171">
        <f>[1]PaperSectorMinusCoreVPAExp!V$176</f>
        <v>0</v>
      </c>
      <c r="X43" s="171">
        <f>[1]PaperSectorMinusCoreVPAExp!W$176</f>
        <v>0</v>
      </c>
      <c r="Y43" s="171">
        <f>[1]PaperSectorMinusCoreVPAExp!X$176</f>
        <v>0</v>
      </c>
      <c r="Z43" s="171">
        <f>[1]PaperSectorMinusCoreVPAExp!Y$176</f>
        <v>0</v>
      </c>
      <c r="AA43" s="171">
        <f>[1]PaperSectorMinusCoreVPAExp!Z$176</f>
        <v>0</v>
      </c>
      <c r="AB43" s="171">
        <f>[1]PaperSectorMinusCoreVPAExp!AA$176</f>
        <v>0</v>
      </c>
      <c r="AD43" s="172">
        <f>[1]PaperSectorMinusCoreVPAExp!AB$176</f>
        <v>0</v>
      </c>
      <c r="AE43" s="172">
        <f>[1]PaperSectorMinusCoreVPAExp!AC$176</f>
        <v>0</v>
      </c>
      <c r="AF43" s="172">
        <f>[1]PaperSectorMinusCoreVPAExp!AD$176</f>
        <v>0</v>
      </c>
      <c r="AG43" s="172">
        <f>[1]PaperSectorMinusCoreVPAExp!AE$176</f>
        <v>0</v>
      </c>
      <c r="AH43" s="172">
        <f>[1]PaperSectorMinusCoreVPAExp!AF$176</f>
        <v>0</v>
      </c>
      <c r="AI43" s="172">
        <f>[1]PaperSectorMinusCoreVPAExp!AG$176</f>
        <v>0</v>
      </c>
      <c r="AJ43" s="172">
        <f>[1]PaperSectorMinusCoreVPAExp!AH$176</f>
        <v>0</v>
      </c>
      <c r="AK43" s="172">
        <f>[1]PaperSectorMinusCoreVPAExp!AI$176</f>
        <v>0</v>
      </c>
      <c r="AL43" s="172">
        <f>[1]PaperSectorMinusCoreVPAExp!AJ$176</f>
        <v>0</v>
      </c>
      <c r="AM43" s="172">
        <f>[1]PaperSectorMinusCoreVPAExp!AK$176</f>
        <v>0</v>
      </c>
      <c r="AN43" s="172">
        <f>[1]PaperSectorMinusCoreVPAExp!AL$176</f>
        <v>0</v>
      </c>
      <c r="AO43" s="172">
        <f>[1]PaperSectorMinusCoreVPAExp!AM$176</f>
        <v>0</v>
      </c>
      <c r="AP43" s="172">
        <f>[1]PaperSectorMinusCoreVPAExp!AN$176</f>
        <v>0</v>
      </c>
      <c r="AQ43" s="172">
        <f>[1]PaperSectorMinusCoreVPAExp!AO$176</f>
        <v>0</v>
      </c>
      <c r="AR43" s="172">
        <f>[1]PaperSectorMinusCoreVPAExp!AP$176</f>
        <v>0</v>
      </c>
      <c r="AS43" s="172">
        <f>[1]PaperSectorMinusCoreVPAExp!AQ$176</f>
        <v>0</v>
      </c>
      <c r="AT43" s="172">
        <f>[1]PaperSectorMinusCoreVPAExp!AR$176</f>
        <v>0</v>
      </c>
      <c r="AU43" s="172">
        <f>[1]PaperSectorMinusCoreVPAExp!AS$176</f>
        <v>0</v>
      </c>
      <c r="AV43" s="172">
        <f>[1]PaperSectorMinusCoreVPAExp!AT$176</f>
        <v>0</v>
      </c>
      <c r="AW43" s="172">
        <f>[1]PaperSectorMinusCoreVPAExp!AU$176</f>
        <v>0</v>
      </c>
      <c r="AX43" s="172">
        <f>[1]PaperSectorMinusCoreVPAExp!AV$176</f>
        <v>0</v>
      </c>
      <c r="AY43" s="172">
        <f>[1]PaperSectorMinusCoreVPAExp!AW$176</f>
        <v>0</v>
      </c>
      <c r="AZ43" s="172">
        <f>[1]PaperSectorMinusCoreVPAExp!AX$176</f>
        <v>0</v>
      </c>
      <c r="BA43" s="172">
        <f>[1]PaperSectorMinusCoreVPAExp!AY$176</f>
        <v>0</v>
      </c>
      <c r="BB43" s="172">
        <f>[1]PaperSectorMinusCoreVPAExp!AZ$176</f>
        <v>0</v>
      </c>
      <c r="BC43" s="172">
        <f>[1]PaperSectorMinusCoreVPAExp!BA$176</f>
        <v>0</v>
      </c>
    </row>
    <row r="44" spans="2:55" s="5" customFormat="1">
      <c r="B44" s="170"/>
      <c r="C44" s="171">
        <f>[1]PaperSectorMinusCoreVPAExp!B$177</f>
        <v>0</v>
      </c>
      <c r="D44" s="171">
        <f>[1]PaperSectorMinusCoreVPAExp!C$177</f>
        <v>0</v>
      </c>
      <c r="E44" s="171">
        <f>[1]PaperSectorMinusCoreVPAExp!D$177</f>
        <v>0</v>
      </c>
      <c r="F44" s="171">
        <f>[1]PaperSectorMinusCoreVPAExp!E$177</f>
        <v>0</v>
      </c>
      <c r="G44" s="171">
        <f>[1]PaperSectorMinusCoreVPAExp!F$177</f>
        <v>0</v>
      </c>
      <c r="H44" s="171">
        <f>[1]PaperSectorMinusCoreVPAExp!G$177</f>
        <v>0</v>
      </c>
      <c r="I44" s="171">
        <f>[1]PaperSectorMinusCoreVPAExp!H$177</f>
        <v>0</v>
      </c>
      <c r="J44" s="171">
        <f>[1]PaperSectorMinusCoreVPAExp!I$177</f>
        <v>0</v>
      </c>
      <c r="K44" s="171">
        <f>[1]PaperSectorMinusCoreVPAExp!J$177</f>
        <v>0</v>
      </c>
      <c r="L44" s="171">
        <f>[1]PaperSectorMinusCoreVPAExp!K$177</f>
        <v>0</v>
      </c>
      <c r="M44" s="171">
        <f>[1]PaperSectorMinusCoreVPAExp!L$177</f>
        <v>0</v>
      </c>
      <c r="N44" s="171">
        <f>[1]PaperSectorMinusCoreVPAExp!M$177</f>
        <v>0</v>
      </c>
      <c r="O44" s="171">
        <f>[1]PaperSectorMinusCoreVPAExp!N$177</f>
        <v>0</v>
      </c>
      <c r="P44" s="171">
        <f>[1]PaperSectorMinusCoreVPAExp!O$177</f>
        <v>0</v>
      </c>
      <c r="Q44" s="171">
        <f>[1]PaperSectorMinusCoreVPAExp!P$177</f>
        <v>0</v>
      </c>
      <c r="R44" s="171">
        <f>[1]PaperSectorMinusCoreVPAExp!Q$177</f>
        <v>0</v>
      </c>
      <c r="S44" s="171">
        <f>[1]PaperSectorMinusCoreVPAExp!R$177</f>
        <v>0</v>
      </c>
      <c r="T44" s="171">
        <f>[1]PaperSectorMinusCoreVPAExp!S$177</f>
        <v>0</v>
      </c>
      <c r="U44" s="171">
        <f>[1]PaperSectorMinusCoreVPAExp!T$177</f>
        <v>0</v>
      </c>
      <c r="V44" s="171">
        <f>[1]PaperSectorMinusCoreVPAExp!U$177</f>
        <v>0</v>
      </c>
      <c r="W44" s="171">
        <f>[1]PaperSectorMinusCoreVPAExp!V$177</f>
        <v>0</v>
      </c>
      <c r="X44" s="171">
        <f>[1]PaperSectorMinusCoreVPAExp!W$177</f>
        <v>0</v>
      </c>
      <c r="Y44" s="171">
        <f>[1]PaperSectorMinusCoreVPAExp!X$177</f>
        <v>0</v>
      </c>
      <c r="Z44" s="171">
        <f>[1]PaperSectorMinusCoreVPAExp!Y$177</f>
        <v>0</v>
      </c>
      <c r="AA44" s="171">
        <f>[1]PaperSectorMinusCoreVPAExp!Z$177</f>
        <v>0</v>
      </c>
      <c r="AB44" s="171">
        <f>[1]PaperSectorMinusCoreVPAExp!AA$177</f>
        <v>0</v>
      </c>
      <c r="AD44" s="172">
        <f>[1]PaperSectorMinusCoreVPAExp!AB$177</f>
        <v>0</v>
      </c>
      <c r="AE44" s="172">
        <f>[1]PaperSectorMinusCoreVPAExp!AC$177</f>
        <v>0</v>
      </c>
      <c r="AF44" s="172">
        <f>[1]PaperSectorMinusCoreVPAExp!AD$177</f>
        <v>0</v>
      </c>
      <c r="AG44" s="172">
        <f>[1]PaperSectorMinusCoreVPAExp!AE$177</f>
        <v>0</v>
      </c>
      <c r="AH44" s="172">
        <f>[1]PaperSectorMinusCoreVPAExp!AF$177</f>
        <v>0</v>
      </c>
      <c r="AI44" s="172">
        <f>[1]PaperSectorMinusCoreVPAExp!AG$177</f>
        <v>0</v>
      </c>
      <c r="AJ44" s="172">
        <f>[1]PaperSectorMinusCoreVPAExp!AH$177</f>
        <v>0</v>
      </c>
      <c r="AK44" s="172">
        <f>[1]PaperSectorMinusCoreVPAExp!AI$177</f>
        <v>0</v>
      </c>
      <c r="AL44" s="172">
        <f>[1]PaperSectorMinusCoreVPAExp!AJ$177</f>
        <v>0</v>
      </c>
      <c r="AM44" s="172">
        <f>[1]PaperSectorMinusCoreVPAExp!AK$177</f>
        <v>0</v>
      </c>
      <c r="AN44" s="172">
        <f>[1]PaperSectorMinusCoreVPAExp!AL$177</f>
        <v>0</v>
      </c>
      <c r="AO44" s="172">
        <f>[1]PaperSectorMinusCoreVPAExp!AM$177</f>
        <v>0</v>
      </c>
      <c r="AP44" s="172">
        <f>[1]PaperSectorMinusCoreVPAExp!AN$177</f>
        <v>0</v>
      </c>
      <c r="AQ44" s="172">
        <f>[1]PaperSectorMinusCoreVPAExp!AO$177</f>
        <v>0</v>
      </c>
      <c r="AR44" s="172">
        <f>[1]PaperSectorMinusCoreVPAExp!AP$177</f>
        <v>0</v>
      </c>
      <c r="AS44" s="172">
        <f>[1]PaperSectorMinusCoreVPAExp!AQ$177</f>
        <v>0</v>
      </c>
      <c r="AT44" s="172">
        <f>[1]PaperSectorMinusCoreVPAExp!AR$177</f>
        <v>0</v>
      </c>
      <c r="AU44" s="172">
        <f>[1]PaperSectorMinusCoreVPAExp!AS$177</f>
        <v>0</v>
      </c>
      <c r="AV44" s="172">
        <f>[1]PaperSectorMinusCoreVPAExp!AT$177</f>
        <v>0</v>
      </c>
      <c r="AW44" s="172">
        <f>[1]PaperSectorMinusCoreVPAExp!AU$177</f>
        <v>0</v>
      </c>
      <c r="AX44" s="172">
        <f>[1]PaperSectorMinusCoreVPAExp!AV$177</f>
        <v>0</v>
      </c>
      <c r="AY44" s="172">
        <f>[1]PaperSectorMinusCoreVPAExp!AW$177</f>
        <v>0</v>
      </c>
      <c r="AZ44" s="172">
        <f>[1]PaperSectorMinusCoreVPAExp!AX$177</f>
        <v>0</v>
      </c>
      <c r="BA44" s="172">
        <f>[1]PaperSectorMinusCoreVPAExp!AY$177</f>
        <v>0</v>
      </c>
      <c r="BB44" s="172">
        <f>[1]PaperSectorMinusCoreVPAExp!AZ$177</f>
        <v>0</v>
      </c>
      <c r="BC44" s="172">
        <f>[1]PaperSectorMinusCoreVPAExp!BA$177</f>
        <v>0</v>
      </c>
    </row>
    <row r="45" spans="2:55" s="5" customFormat="1">
      <c r="B45" s="170"/>
      <c r="C45" s="171">
        <f>[1]PaperSectorMinusCoreVPAExp!B$218</f>
        <v>0</v>
      </c>
      <c r="D45" s="171">
        <f>[1]PaperSectorMinusCoreVPAExp!C$218</f>
        <v>0</v>
      </c>
      <c r="E45" s="171">
        <f>[1]PaperSectorMinusCoreVPAExp!D$218</f>
        <v>0</v>
      </c>
      <c r="F45" s="171">
        <f>[1]PaperSectorMinusCoreVPAExp!E$218</f>
        <v>0</v>
      </c>
      <c r="G45" s="171">
        <f>[1]PaperSectorMinusCoreVPAExp!F$218</f>
        <v>0</v>
      </c>
      <c r="H45" s="171">
        <f>[1]PaperSectorMinusCoreVPAExp!G$218</f>
        <v>0</v>
      </c>
      <c r="I45" s="171">
        <f>[1]PaperSectorMinusCoreVPAExp!H$218</f>
        <v>0</v>
      </c>
      <c r="J45" s="171">
        <f>[1]PaperSectorMinusCoreVPAExp!I$218</f>
        <v>0</v>
      </c>
      <c r="K45" s="171">
        <f>[1]PaperSectorMinusCoreVPAExp!J$218</f>
        <v>0</v>
      </c>
      <c r="L45" s="171">
        <f>[1]PaperSectorMinusCoreVPAExp!K$218</f>
        <v>0</v>
      </c>
      <c r="M45" s="171">
        <f>[1]PaperSectorMinusCoreVPAExp!L$218</f>
        <v>0</v>
      </c>
      <c r="N45" s="171">
        <f>[1]PaperSectorMinusCoreVPAExp!M$218</f>
        <v>0</v>
      </c>
      <c r="O45" s="171">
        <f>[1]PaperSectorMinusCoreVPAExp!N$218</f>
        <v>0</v>
      </c>
      <c r="P45" s="171">
        <f>[1]PaperSectorMinusCoreVPAExp!O$218</f>
        <v>0</v>
      </c>
      <c r="Q45" s="171">
        <f>[1]PaperSectorMinusCoreVPAExp!P$218</f>
        <v>0</v>
      </c>
      <c r="R45" s="171">
        <f>[1]PaperSectorMinusCoreVPAExp!Q$218</f>
        <v>0</v>
      </c>
      <c r="S45" s="171">
        <f>[1]PaperSectorMinusCoreVPAExp!R$218</f>
        <v>0</v>
      </c>
      <c r="T45" s="171">
        <f>[1]PaperSectorMinusCoreVPAExp!S$218</f>
        <v>0</v>
      </c>
      <c r="U45" s="171">
        <f>[1]PaperSectorMinusCoreVPAExp!T$218</f>
        <v>0</v>
      </c>
      <c r="V45" s="171">
        <f>[1]PaperSectorMinusCoreVPAExp!U$218</f>
        <v>0</v>
      </c>
      <c r="W45" s="171">
        <f>[1]PaperSectorMinusCoreVPAExp!V$218</f>
        <v>0</v>
      </c>
      <c r="X45" s="171">
        <f>[1]PaperSectorMinusCoreVPAExp!W$218</f>
        <v>0</v>
      </c>
      <c r="Y45" s="171">
        <f>[1]PaperSectorMinusCoreVPAExp!X$218</f>
        <v>0</v>
      </c>
      <c r="Z45" s="171">
        <f>[1]PaperSectorMinusCoreVPAExp!Y$218</f>
        <v>0</v>
      </c>
      <c r="AA45" s="171">
        <f>[1]PaperSectorMinusCoreVPAExp!Z$218</f>
        <v>0</v>
      </c>
      <c r="AB45" s="171">
        <f>[1]PaperSectorMinusCoreVPAExp!AA$218</f>
        <v>0</v>
      </c>
      <c r="AD45" s="172">
        <f>[1]PaperSectorMinusCoreVPAExp!AB$218</f>
        <v>0</v>
      </c>
      <c r="AE45" s="172">
        <f>[1]PaperSectorMinusCoreVPAExp!AC$218</f>
        <v>0</v>
      </c>
      <c r="AF45" s="172">
        <f>[1]PaperSectorMinusCoreVPAExp!AD$218</f>
        <v>0</v>
      </c>
      <c r="AG45" s="172">
        <f>[1]PaperSectorMinusCoreVPAExp!AE$218</f>
        <v>0</v>
      </c>
      <c r="AH45" s="172">
        <f>[1]PaperSectorMinusCoreVPAExp!AF$218</f>
        <v>0</v>
      </c>
      <c r="AI45" s="172">
        <f>[1]PaperSectorMinusCoreVPAExp!AG$218</f>
        <v>0</v>
      </c>
      <c r="AJ45" s="172">
        <f>[1]PaperSectorMinusCoreVPAExp!AH$218</f>
        <v>0</v>
      </c>
      <c r="AK45" s="172">
        <f>[1]PaperSectorMinusCoreVPAExp!AI$218</f>
        <v>0</v>
      </c>
      <c r="AL45" s="172">
        <f>[1]PaperSectorMinusCoreVPAExp!AJ$218</f>
        <v>0</v>
      </c>
      <c r="AM45" s="172">
        <f>[1]PaperSectorMinusCoreVPAExp!AK$218</f>
        <v>0</v>
      </c>
      <c r="AN45" s="172">
        <f>[1]PaperSectorMinusCoreVPAExp!AL$218</f>
        <v>0</v>
      </c>
      <c r="AO45" s="172">
        <f>[1]PaperSectorMinusCoreVPAExp!AM$218</f>
        <v>0</v>
      </c>
      <c r="AP45" s="172">
        <f>[1]PaperSectorMinusCoreVPAExp!AN$218</f>
        <v>0</v>
      </c>
      <c r="AQ45" s="172">
        <f>[1]PaperSectorMinusCoreVPAExp!AO$218</f>
        <v>0</v>
      </c>
      <c r="AR45" s="172">
        <f>[1]PaperSectorMinusCoreVPAExp!AP$218</f>
        <v>0</v>
      </c>
      <c r="AS45" s="172">
        <f>[1]PaperSectorMinusCoreVPAExp!AQ$218</f>
        <v>0</v>
      </c>
      <c r="AT45" s="172">
        <f>[1]PaperSectorMinusCoreVPAExp!AR$218</f>
        <v>0</v>
      </c>
      <c r="AU45" s="172">
        <f>[1]PaperSectorMinusCoreVPAExp!AS$218</f>
        <v>0</v>
      </c>
      <c r="AV45" s="172">
        <f>[1]PaperSectorMinusCoreVPAExp!AT$218</f>
        <v>0</v>
      </c>
      <c r="AW45" s="172">
        <f>[1]PaperSectorMinusCoreVPAExp!AU$218</f>
        <v>0</v>
      </c>
      <c r="AX45" s="172">
        <f>[1]PaperSectorMinusCoreVPAExp!AV$218</f>
        <v>0</v>
      </c>
      <c r="AY45" s="172">
        <f>[1]PaperSectorMinusCoreVPAExp!AW$218</f>
        <v>0</v>
      </c>
      <c r="AZ45" s="172">
        <f>[1]PaperSectorMinusCoreVPAExp!AX$218</f>
        <v>0</v>
      </c>
      <c r="BA45" s="172">
        <f>[1]PaperSectorMinusCoreVPAExp!AY$218</f>
        <v>0</v>
      </c>
      <c r="BB45" s="172">
        <f>[1]PaperSectorMinusCoreVPAExp!AZ$218</f>
        <v>0</v>
      </c>
      <c r="BC45" s="172">
        <f>[1]PaperSectorMinusCoreVPAExp!BA$218</f>
        <v>0</v>
      </c>
    </row>
    <row r="46" spans="2:55" s="5" customFormat="1">
      <c r="B46" s="170"/>
      <c r="C46" s="171">
        <f>[1]PaperSectorMinusCoreVPAExp!B$219</f>
        <v>0</v>
      </c>
      <c r="D46" s="171">
        <f>[1]PaperSectorMinusCoreVPAExp!C$219</f>
        <v>0</v>
      </c>
      <c r="E46" s="171">
        <f>[1]PaperSectorMinusCoreVPAExp!D$219</f>
        <v>0</v>
      </c>
      <c r="F46" s="171">
        <f>[1]PaperSectorMinusCoreVPAExp!E$219</f>
        <v>0</v>
      </c>
      <c r="G46" s="171">
        <f>[1]PaperSectorMinusCoreVPAExp!F$219</f>
        <v>0</v>
      </c>
      <c r="H46" s="171">
        <f>[1]PaperSectorMinusCoreVPAExp!G$219</f>
        <v>0</v>
      </c>
      <c r="I46" s="171">
        <f>[1]PaperSectorMinusCoreVPAExp!H$219</f>
        <v>0</v>
      </c>
      <c r="J46" s="171">
        <f>[1]PaperSectorMinusCoreVPAExp!I$219</f>
        <v>0</v>
      </c>
      <c r="K46" s="171">
        <f>[1]PaperSectorMinusCoreVPAExp!J$219</f>
        <v>0</v>
      </c>
      <c r="L46" s="171">
        <f>[1]PaperSectorMinusCoreVPAExp!K$219</f>
        <v>0</v>
      </c>
      <c r="M46" s="171">
        <f>[1]PaperSectorMinusCoreVPAExp!L$219</f>
        <v>0</v>
      </c>
      <c r="N46" s="171">
        <f>[1]PaperSectorMinusCoreVPAExp!M$219</f>
        <v>0</v>
      </c>
      <c r="O46" s="171">
        <f>[1]PaperSectorMinusCoreVPAExp!N$219</f>
        <v>0</v>
      </c>
      <c r="P46" s="171">
        <f>[1]PaperSectorMinusCoreVPAExp!O$219</f>
        <v>0</v>
      </c>
      <c r="Q46" s="171">
        <f>[1]PaperSectorMinusCoreVPAExp!P$219</f>
        <v>0</v>
      </c>
      <c r="R46" s="171">
        <f>[1]PaperSectorMinusCoreVPAExp!Q$219</f>
        <v>0</v>
      </c>
      <c r="S46" s="171">
        <f>[1]PaperSectorMinusCoreVPAExp!R$219</f>
        <v>0</v>
      </c>
      <c r="T46" s="171">
        <f>[1]PaperSectorMinusCoreVPAExp!S$219</f>
        <v>0</v>
      </c>
      <c r="U46" s="171">
        <f>[1]PaperSectorMinusCoreVPAExp!T$219</f>
        <v>0</v>
      </c>
      <c r="V46" s="171">
        <f>[1]PaperSectorMinusCoreVPAExp!U$219</f>
        <v>0</v>
      </c>
      <c r="W46" s="171">
        <f>[1]PaperSectorMinusCoreVPAExp!V$219</f>
        <v>0</v>
      </c>
      <c r="X46" s="171">
        <f>[1]PaperSectorMinusCoreVPAExp!W$219</f>
        <v>0</v>
      </c>
      <c r="Y46" s="171">
        <f>[1]PaperSectorMinusCoreVPAExp!X$219</f>
        <v>0</v>
      </c>
      <c r="Z46" s="171">
        <f>[1]PaperSectorMinusCoreVPAExp!Y$219</f>
        <v>0</v>
      </c>
      <c r="AA46" s="171">
        <f>[1]PaperSectorMinusCoreVPAExp!Z$219</f>
        <v>0</v>
      </c>
      <c r="AB46" s="171">
        <f>[1]PaperSectorMinusCoreVPAExp!AA$219</f>
        <v>0</v>
      </c>
      <c r="AD46" s="172">
        <f>[1]PaperSectorMinusCoreVPAExp!AB$219</f>
        <v>0</v>
      </c>
      <c r="AE46" s="172">
        <f>[1]PaperSectorMinusCoreVPAExp!AC$219</f>
        <v>0</v>
      </c>
      <c r="AF46" s="172">
        <f>[1]PaperSectorMinusCoreVPAExp!AD$219</f>
        <v>0</v>
      </c>
      <c r="AG46" s="172">
        <f>[1]PaperSectorMinusCoreVPAExp!AE$219</f>
        <v>0</v>
      </c>
      <c r="AH46" s="172">
        <f>[1]PaperSectorMinusCoreVPAExp!AF$219</f>
        <v>0</v>
      </c>
      <c r="AI46" s="172">
        <f>[1]PaperSectorMinusCoreVPAExp!AG$219</f>
        <v>0</v>
      </c>
      <c r="AJ46" s="172">
        <f>[1]PaperSectorMinusCoreVPAExp!AH$219</f>
        <v>0</v>
      </c>
      <c r="AK46" s="172">
        <f>[1]PaperSectorMinusCoreVPAExp!AI$219</f>
        <v>0</v>
      </c>
      <c r="AL46" s="172">
        <f>[1]PaperSectorMinusCoreVPAExp!AJ$219</f>
        <v>0</v>
      </c>
      <c r="AM46" s="172">
        <f>[1]PaperSectorMinusCoreVPAExp!AK$219</f>
        <v>0</v>
      </c>
      <c r="AN46" s="172">
        <f>[1]PaperSectorMinusCoreVPAExp!AL$219</f>
        <v>0</v>
      </c>
      <c r="AO46" s="172">
        <f>[1]PaperSectorMinusCoreVPAExp!AM$219</f>
        <v>0</v>
      </c>
      <c r="AP46" s="172">
        <f>[1]PaperSectorMinusCoreVPAExp!AN$219</f>
        <v>0</v>
      </c>
      <c r="AQ46" s="172">
        <f>[1]PaperSectorMinusCoreVPAExp!AO$219</f>
        <v>0</v>
      </c>
      <c r="AR46" s="172">
        <f>[1]PaperSectorMinusCoreVPAExp!AP$219</f>
        <v>0</v>
      </c>
      <c r="AS46" s="172">
        <f>[1]PaperSectorMinusCoreVPAExp!AQ$219</f>
        <v>0</v>
      </c>
      <c r="AT46" s="172">
        <f>[1]PaperSectorMinusCoreVPAExp!AR$219</f>
        <v>0</v>
      </c>
      <c r="AU46" s="172">
        <f>[1]PaperSectorMinusCoreVPAExp!AS$219</f>
        <v>0</v>
      </c>
      <c r="AV46" s="172">
        <f>[1]PaperSectorMinusCoreVPAExp!AT$219</f>
        <v>0</v>
      </c>
      <c r="AW46" s="172">
        <f>[1]PaperSectorMinusCoreVPAExp!AU$219</f>
        <v>0</v>
      </c>
      <c r="AX46" s="172">
        <f>[1]PaperSectorMinusCoreVPAExp!AV$219</f>
        <v>0</v>
      </c>
      <c r="AY46" s="172">
        <f>[1]PaperSectorMinusCoreVPAExp!AW$219</f>
        <v>0</v>
      </c>
      <c r="AZ46" s="172">
        <f>[1]PaperSectorMinusCoreVPAExp!AX$219</f>
        <v>0</v>
      </c>
      <c r="BA46" s="172">
        <f>[1]PaperSectorMinusCoreVPAExp!AY$219</f>
        <v>0</v>
      </c>
      <c r="BB46" s="172">
        <f>[1]PaperSectorMinusCoreVPAExp!AZ$219</f>
        <v>0</v>
      </c>
      <c r="BC46" s="172">
        <f>[1]PaperSectorMinusCoreVPAExp!BA$219</f>
        <v>0</v>
      </c>
    </row>
    <row r="47" spans="2:55" s="5" customFormat="1">
      <c r="B47" s="170"/>
      <c r="C47" s="171">
        <f>[1]PaperSectorMinusCoreVPAExp!B$220</f>
        <v>0</v>
      </c>
      <c r="D47" s="171">
        <f>[1]PaperSectorMinusCoreVPAExp!C$220</f>
        <v>0</v>
      </c>
      <c r="E47" s="171">
        <f>[1]PaperSectorMinusCoreVPAExp!D$220</f>
        <v>0</v>
      </c>
      <c r="F47" s="171">
        <f>[1]PaperSectorMinusCoreVPAExp!E$220</f>
        <v>0</v>
      </c>
      <c r="G47" s="171">
        <f>[1]PaperSectorMinusCoreVPAExp!F$220</f>
        <v>0</v>
      </c>
      <c r="H47" s="171">
        <f>[1]PaperSectorMinusCoreVPAExp!G$220</f>
        <v>0</v>
      </c>
      <c r="I47" s="171">
        <f>[1]PaperSectorMinusCoreVPAExp!H$220</f>
        <v>0</v>
      </c>
      <c r="J47" s="171">
        <f>[1]PaperSectorMinusCoreVPAExp!I$220</f>
        <v>0</v>
      </c>
      <c r="K47" s="171">
        <f>[1]PaperSectorMinusCoreVPAExp!J$220</f>
        <v>0</v>
      </c>
      <c r="L47" s="171">
        <f>[1]PaperSectorMinusCoreVPAExp!K$220</f>
        <v>0</v>
      </c>
      <c r="M47" s="171">
        <f>[1]PaperSectorMinusCoreVPAExp!L$220</f>
        <v>0</v>
      </c>
      <c r="N47" s="171">
        <f>[1]PaperSectorMinusCoreVPAExp!M$220</f>
        <v>0</v>
      </c>
      <c r="O47" s="171">
        <f>[1]PaperSectorMinusCoreVPAExp!N$220</f>
        <v>0</v>
      </c>
      <c r="P47" s="171">
        <f>[1]PaperSectorMinusCoreVPAExp!O$220</f>
        <v>0</v>
      </c>
      <c r="Q47" s="171">
        <f>[1]PaperSectorMinusCoreVPAExp!P$220</f>
        <v>0</v>
      </c>
      <c r="R47" s="171">
        <f>[1]PaperSectorMinusCoreVPAExp!Q$220</f>
        <v>0</v>
      </c>
      <c r="S47" s="171">
        <f>[1]PaperSectorMinusCoreVPAExp!R$220</f>
        <v>0</v>
      </c>
      <c r="T47" s="171">
        <f>[1]PaperSectorMinusCoreVPAExp!S$220</f>
        <v>0</v>
      </c>
      <c r="U47" s="171">
        <f>[1]PaperSectorMinusCoreVPAExp!T$220</f>
        <v>0</v>
      </c>
      <c r="V47" s="171">
        <f>[1]PaperSectorMinusCoreVPAExp!U$220</f>
        <v>0</v>
      </c>
      <c r="W47" s="171">
        <f>[1]PaperSectorMinusCoreVPAExp!V$220</f>
        <v>0</v>
      </c>
      <c r="X47" s="171">
        <f>[1]PaperSectorMinusCoreVPAExp!W$220</f>
        <v>0</v>
      </c>
      <c r="Y47" s="171">
        <f>[1]PaperSectorMinusCoreVPAExp!X$220</f>
        <v>0</v>
      </c>
      <c r="Z47" s="171">
        <f>[1]PaperSectorMinusCoreVPAExp!Y$220</f>
        <v>0</v>
      </c>
      <c r="AA47" s="171">
        <f>[1]PaperSectorMinusCoreVPAExp!Z$220</f>
        <v>0</v>
      </c>
      <c r="AB47" s="171">
        <f>[1]PaperSectorMinusCoreVPAExp!AA$220</f>
        <v>0</v>
      </c>
      <c r="AD47" s="172">
        <f>[1]PaperSectorMinusCoreVPAExp!AB$220</f>
        <v>0</v>
      </c>
      <c r="AE47" s="172">
        <f>[1]PaperSectorMinusCoreVPAExp!AC$220</f>
        <v>0</v>
      </c>
      <c r="AF47" s="172">
        <f>[1]PaperSectorMinusCoreVPAExp!AD$220</f>
        <v>0</v>
      </c>
      <c r="AG47" s="172">
        <f>[1]PaperSectorMinusCoreVPAExp!AE$220</f>
        <v>0</v>
      </c>
      <c r="AH47" s="172">
        <f>[1]PaperSectorMinusCoreVPAExp!AF$220</f>
        <v>0</v>
      </c>
      <c r="AI47" s="172">
        <f>[1]PaperSectorMinusCoreVPAExp!AG$220</f>
        <v>0</v>
      </c>
      <c r="AJ47" s="172">
        <f>[1]PaperSectorMinusCoreVPAExp!AH$220</f>
        <v>0</v>
      </c>
      <c r="AK47" s="172">
        <f>[1]PaperSectorMinusCoreVPAExp!AI$220</f>
        <v>0</v>
      </c>
      <c r="AL47" s="172">
        <f>[1]PaperSectorMinusCoreVPAExp!AJ$220</f>
        <v>0</v>
      </c>
      <c r="AM47" s="172">
        <f>[1]PaperSectorMinusCoreVPAExp!AK$220</f>
        <v>0</v>
      </c>
      <c r="AN47" s="172">
        <f>[1]PaperSectorMinusCoreVPAExp!AL$220</f>
        <v>0</v>
      </c>
      <c r="AO47" s="172">
        <f>[1]PaperSectorMinusCoreVPAExp!AM$220</f>
        <v>0</v>
      </c>
      <c r="AP47" s="172">
        <f>[1]PaperSectorMinusCoreVPAExp!AN$220</f>
        <v>0</v>
      </c>
      <c r="AQ47" s="172">
        <f>[1]PaperSectorMinusCoreVPAExp!AO$220</f>
        <v>0</v>
      </c>
      <c r="AR47" s="172">
        <f>[1]PaperSectorMinusCoreVPAExp!AP$220</f>
        <v>0</v>
      </c>
      <c r="AS47" s="172">
        <f>[1]PaperSectorMinusCoreVPAExp!AQ$220</f>
        <v>0</v>
      </c>
      <c r="AT47" s="172">
        <f>[1]PaperSectorMinusCoreVPAExp!AR$220</f>
        <v>0</v>
      </c>
      <c r="AU47" s="172">
        <f>[1]PaperSectorMinusCoreVPAExp!AS$220</f>
        <v>0</v>
      </c>
      <c r="AV47" s="172">
        <f>[1]PaperSectorMinusCoreVPAExp!AT$220</f>
        <v>0</v>
      </c>
      <c r="AW47" s="172">
        <f>[1]PaperSectorMinusCoreVPAExp!AU$220</f>
        <v>0</v>
      </c>
      <c r="AX47" s="172">
        <f>[1]PaperSectorMinusCoreVPAExp!AV$220</f>
        <v>0</v>
      </c>
      <c r="AY47" s="172">
        <f>[1]PaperSectorMinusCoreVPAExp!AW$220</f>
        <v>0</v>
      </c>
      <c r="AZ47" s="172">
        <f>[1]PaperSectorMinusCoreVPAExp!AX$220</f>
        <v>0</v>
      </c>
      <c r="BA47" s="172">
        <f>[1]PaperSectorMinusCoreVPAExp!AY$220</f>
        <v>0</v>
      </c>
      <c r="BB47" s="172">
        <f>[1]PaperSectorMinusCoreVPAExp!AZ$220</f>
        <v>0</v>
      </c>
      <c r="BC47" s="172">
        <f>[1]PaperSectorMinusCoreVPAExp!BA$220</f>
        <v>0</v>
      </c>
    </row>
    <row r="48" spans="2: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30:55">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row r="63" spans="30:55">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row>
    <row r="64" spans="30:55">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row>
    <row r="65" spans="30:55">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row>
    <row r="66" spans="30:55">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row>
    <row r="67" spans="30:55">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row>
    <row r="68" spans="30:55">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row>
    <row r="69" spans="30:55">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row>
    <row r="70" spans="30:55">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row>
    <row r="71" spans="30:55">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row>
    <row r="72" spans="30:55">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row>
    <row r="73" spans="30:55">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row>
    <row r="74" spans="30:55">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row>
    <row r="75" spans="30:55">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row>
    <row r="76" spans="30:55">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row>
    <row r="77" spans="30:55">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row>
    <row r="78" spans="30:55">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row>
    <row r="79" spans="30:55">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row>
    <row r="80" spans="30:55">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row>
    <row r="81" spans="30:55">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row>
    <row r="82" spans="30:55">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row>
    <row r="83" spans="30:55">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row>
    <row r="84" spans="30:55">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row>
    <row r="85" spans="30:55">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row>
    <row r="86" spans="30:55">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row>
    <row r="87" spans="30:55">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row>
    <row r="88" spans="30:55">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row>
    <row r="89" spans="30:55">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row>
    <row r="90" spans="30:55">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row>
    <row r="91" spans="30:55">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row>
    <row r="92" spans="30:55">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row>
    <row r="93" spans="30:55">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row>
    <row r="94" spans="30:55">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row>
    <row r="95" spans="30:55">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row>
    <row r="96" spans="30:55">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row>
    <row r="97" spans="30:55">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row>
    <row r="98" spans="30:55">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row>
    <row r="99" spans="30:55">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row>
    <row r="100" spans="30:55">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row>
    <row r="101" spans="30:55">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row>
    <row r="102" spans="30:55">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row>
    <row r="103" spans="30:55">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row>
    <row r="104" spans="30:55">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row>
    <row r="105" spans="30:55">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57"/>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[2]RWE!$A$3</f>
        <v>1</v>
      </c>
      <c r="B1" s="104"/>
    </row>
    <row r="2" spans="1:56" s="107" customFormat="1" ht="16" thickTop="1">
      <c r="A2" s="9"/>
      <c r="B2" s="226" t="s">
        <v>175</v>
      </c>
      <c r="C2" s="224" t="s">
        <v>204</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191</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10">
        <f>1/$A$1*'[1]4403Exp'!B$263</f>
        <v>1.3686650149508758E-2</v>
      </c>
      <c r="D5" s="111">
        <f>1/$A$1*'[1]4403Exp'!C$263</f>
        <v>7.7143449867795649E-3</v>
      </c>
      <c r="E5" s="111">
        <f>1/$A$1*'[1]4403Exp'!D$263</f>
        <v>1.6664999999999999E-2</v>
      </c>
      <c r="F5" s="111">
        <f>1/$A$1*'[1]4403Exp'!E$263</f>
        <v>1.5655002199655384E-2</v>
      </c>
      <c r="G5" s="111">
        <f>1/$A$1*'[1]4403Exp'!F$263</f>
        <v>2.2983966108150799E-2</v>
      </c>
      <c r="H5" s="111">
        <f>1/$A$1*'[1]4403Exp'!G$263</f>
        <v>4.4841099999999995E-2</v>
      </c>
      <c r="I5" s="111">
        <f>1/$A$1*'[1]4403Exp'!H$263</f>
        <v>0.1439740281542784</v>
      </c>
      <c r="J5" s="111">
        <f>1/$A$1*'[1]4403Exp'!I$263</f>
        <v>0.23904200029991168</v>
      </c>
      <c r="K5" s="111">
        <f>1/$A$1*'[1]4403Exp'!J$263</f>
        <v>7.4354176007193004E-2</v>
      </c>
      <c r="L5" s="111">
        <f>1/$A$1*'[1]4403Exp'!K$263</f>
        <v>4.3357335965180842E-2</v>
      </c>
      <c r="M5" s="111">
        <f>1/$A$1*'[1]4403Exp'!L$263</f>
        <v>8.9502287374013625E-2</v>
      </c>
      <c r="N5" s="111">
        <f>1/$A$1*'[1]4403Exp'!M$263</f>
        <v>0.17426422545863407</v>
      </c>
      <c r="O5" s="111">
        <f>1/$A$1*'[1]4403Exp'!N$263</f>
        <v>0.13123932643142078</v>
      </c>
      <c r="P5" s="111">
        <f>1/$A$1*'[1]4403Exp'!O$263</f>
        <v>8.654473453390879E-2</v>
      </c>
      <c r="Q5" s="67">
        <f>1/$A$1*'[1]4403Exp'!P$263</f>
        <v>0.28684058818301644</v>
      </c>
      <c r="R5" s="67">
        <f>1/$A$1*'[1]4403Exp'!Q$263</f>
        <v>8.6932059414356708E-2</v>
      </c>
      <c r="S5" s="67">
        <f>1/$A$1*'[1]4403Exp'!R$263</f>
        <v>8.8622438908098344E-2</v>
      </c>
      <c r="T5" s="67">
        <f>1/$A$1*'[1]4403Exp'!S$263</f>
        <v>8.6974483373969319E-2</v>
      </c>
      <c r="U5" s="67">
        <f>1/$A$1*'[1]4403Exp'!T$263</f>
        <v>4.0520000000000009E-3</v>
      </c>
      <c r="V5" s="67">
        <f>1/$A$1*'[1]4403Exp'!U$263</f>
        <v>0</v>
      </c>
      <c r="W5" s="67">
        <f>1/$A$1*'[1]4403Exp'!V$263</f>
        <v>0</v>
      </c>
      <c r="X5" s="67">
        <f>1/$A$1*'[1]4403Exp'!W$263</f>
        <v>0</v>
      </c>
      <c r="Y5" s="67">
        <f>1/$A$1*'[1]4403Exp'!X$263</f>
        <v>0</v>
      </c>
      <c r="Z5" s="67">
        <f>1/$A$1*'[1]4403Exp'!Y$263</f>
        <v>0</v>
      </c>
      <c r="AA5" s="67">
        <f>1/$A$1*'[1]4403Exp'!Z$263</f>
        <v>0</v>
      </c>
      <c r="AB5" s="67">
        <f>1/$A$1*'[1]4403Exp'!AA$263</f>
        <v>0</v>
      </c>
      <c r="AC5" s="59"/>
      <c r="AD5" s="77">
        <f>'[1]4403Exp'!AB$263</f>
        <v>4.6820000000000004</v>
      </c>
      <c r="AE5" s="78">
        <f>'[1]4403Exp'!AC$263</f>
        <v>4.5696829999999995</v>
      </c>
      <c r="AF5" s="78">
        <f>'[1]4403Exp'!AD$263</f>
        <v>4.4017620000000006</v>
      </c>
      <c r="AG5" s="78">
        <f>'[1]4403Exp'!AE$263</f>
        <v>2.9546009999999994</v>
      </c>
      <c r="AH5" s="78">
        <f>'[1]4403Exp'!AF$263</f>
        <v>10.506774</v>
      </c>
      <c r="AI5" s="78">
        <f>'[1]4403Exp'!AG$263</f>
        <v>3.8668619999999998</v>
      </c>
      <c r="AJ5" s="78">
        <f>'[1]4403Exp'!AH$263</f>
        <v>25.891804999999998</v>
      </c>
      <c r="AK5" s="78">
        <f>'[1]4403Exp'!AI$263</f>
        <v>51.077143999999997</v>
      </c>
      <c r="AL5" s="78">
        <f>'[1]4403Exp'!AJ$263</f>
        <v>18.849951999999998</v>
      </c>
      <c r="AM5" s="78">
        <f>'[1]4403Exp'!AK$263</f>
        <v>12.6846</v>
      </c>
      <c r="AN5" s="78">
        <f>'[1]4403Exp'!AL$263</f>
        <v>17.326353000000001</v>
      </c>
      <c r="AO5" s="78">
        <f>'[1]4403Exp'!AM$263</f>
        <v>49.233941999999992</v>
      </c>
      <c r="AP5" s="78">
        <f>'[1]4403Exp'!AN$263</f>
        <v>52.000382999999999</v>
      </c>
      <c r="AQ5" s="78">
        <f>'[1]4403Exp'!AO$263</f>
        <v>93.696625999999981</v>
      </c>
      <c r="AR5" s="78">
        <f>'[1]4403Exp'!AP$263</f>
        <v>47.114811999999986</v>
      </c>
      <c r="AS5" s="78">
        <f>'[1]4403Exp'!AQ$263</f>
        <v>54.409672000000015</v>
      </c>
      <c r="AT5" s="78">
        <f>'[1]4403Exp'!AR$263</f>
        <v>20.226355000000005</v>
      </c>
      <c r="AU5" s="78">
        <f>'[1]4403Exp'!AS$263</f>
        <v>21.761929000000002</v>
      </c>
      <c r="AV5" s="78">
        <f>'[1]4403Exp'!AT$263</f>
        <v>0</v>
      </c>
      <c r="AW5" s="78">
        <f>'[1]4403Exp'!AU$263</f>
        <v>0</v>
      </c>
      <c r="AX5" s="78">
        <f>'[1]4403Exp'!AV$263</f>
        <v>0</v>
      </c>
      <c r="AY5" s="78">
        <f>'[1]4403Exp'!AW$263</f>
        <v>0</v>
      </c>
      <c r="AZ5" s="78">
        <f>'[1]4403Exp'!AX$263</f>
        <v>0</v>
      </c>
      <c r="BA5" s="78">
        <f>'[1]4403Exp'!AY$263</f>
        <v>0</v>
      </c>
      <c r="BB5" s="78">
        <f>'[1]4403Exp'!AZ$263</f>
        <v>0</v>
      </c>
      <c r="BC5" s="78">
        <f>'[1]4403Exp'!BA$263</f>
        <v>0</v>
      </c>
      <c r="BD5" s="108"/>
    </row>
    <row r="6" spans="1:56" ht="17.149999999999999" customHeight="1" thickTop="1">
      <c r="B6" s="112" t="s">
        <v>91</v>
      </c>
      <c r="C6" s="113">
        <f>1/$A$1*'[1]4403Exp'!B$266</f>
        <v>0</v>
      </c>
      <c r="D6" s="30">
        <f>1/$A$1*'[1]4403Exp'!C$266</f>
        <v>0</v>
      </c>
      <c r="E6" s="30">
        <f>1/$A$1*'[1]4403Exp'!D$266</f>
        <v>0</v>
      </c>
      <c r="F6" s="30">
        <f>1/$A$1*'[1]4403Exp'!E$266</f>
        <v>0</v>
      </c>
      <c r="G6" s="30">
        <f>1/$A$1*'[1]4403Exp'!F$266</f>
        <v>0</v>
      </c>
      <c r="H6" s="30">
        <f>1/$A$1*'[1]4403Exp'!G$266</f>
        <v>0</v>
      </c>
      <c r="I6" s="30">
        <f>1/$A$1*'[1]4403Exp'!H$266</f>
        <v>0</v>
      </c>
      <c r="J6" s="30">
        <f>1/$A$1*'[1]4403Exp'!I$266</f>
        <v>0</v>
      </c>
      <c r="K6" s="30">
        <f>1/$A$1*'[1]4403Exp'!J$266</f>
        <v>0</v>
      </c>
      <c r="L6" s="30">
        <f>1/$A$1*'[1]4403Exp'!K$266</f>
        <v>0</v>
      </c>
      <c r="M6" s="30">
        <f>1/$A$1*'[1]4403Exp'!L$266</f>
        <v>0</v>
      </c>
      <c r="N6" s="30">
        <f>1/$A$1*'[1]4403Exp'!M$266</f>
        <v>0</v>
      </c>
      <c r="O6" s="30">
        <f>1/$A$1*'[1]4403Exp'!N$266</f>
        <v>0</v>
      </c>
      <c r="P6" s="30">
        <f>1/$A$1*'[1]4403Exp'!O$266</f>
        <v>1.7022499999999998E-5</v>
      </c>
      <c r="Q6" s="30">
        <f>1/$A$1*'[1]4403Exp'!P$266</f>
        <v>1E-3</v>
      </c>
      <c r="R6" s="30">
        <f>1/$A$1*'[1]4403Exp'!Q$266</f>
        <v>3.4546478666666663E-3</v>
      </c>
      <c r="S6" s="30">
        <f>1/$A$1*'[1]4403Exp'!R$266</f>
        <v>0</v>
      </c>
      <c r="T6" s="30">
        <f>1/$A$1*'[1]4403Exp'!S$266</f>
        <v>0</v>
      </c>
      <c r="U6" s="30">
        <f>1/$A$1*'[1]4403Exp'!T$266</f>
        <v>0</v>
      </c>
      <c r="V6" s="30">
        <f>1/$A$1*'[1]4403Exp'!U$266</f>
        <v>0</v>
      </c>
      <c r="W6" s="30">
        <f>1/$A$1*'[1]4403Exp'!V$266</f>
        <v>0</v>
      </c>
      <c r="X6" s="30">
        <f>1/$A$1*'[1]4403Exp'!W$266</f>
        <v>0</v>
      </c>
      <c r="Y6" s="30">
        <f>1/$A$1*'[1]4403Exp'!X$266</f>
        <v>0</v>
      </c>
      <c r="Z6" s="30">
        <f>1/$A$1*'[1]4403Exp'!Y$266</f>
        <v>0</v>
      </c>
      <c r="AA6" s="30">
        <f>1/$A$1*'[1]4403Exp'!Z$266</f>
        <v>0</v>
      </c>
      <c r="AB6" s="30">
        <f>1/$A$1*'[1]4403Exp'!AA$266</f>
        <v>0</v>
      </c>
      <c r="AC6" s="63"/>
      <c r="AD6" s="79">
        <f>'[1]4403Exp'!AB$266</f>
        <v>0</v>
      </c>
      <c r="AE6" s="36">
        <f>'[1]4403Exp'!AC$266</f>
        <v>0</v>
      </c>
      <c r="AF6" s="36">
        <f>'[1]4403Exp'!AD$266</f>
        <v>1.4929E-2</v>
      </c>
      <c r="AG6" s="36">
        <f>'[1]4403Exp'!AE$266</f>
        <v>0</v>
      </c>
      <c r="AH6" s="36">
        <f>'[1]4403Exp'!AF$266</f>
        <v>0</v>
      </c>
      <c r="AI6" s="36">
        <f>'[1]4403Exp'!AG$266</f>
        <v>0</v>
      </c>
      <c r="AJ6" s="36">
        <f>'[1]4403Exp'!AH$266</f>
        <v>0</v>
      </c>
      <c r="AK6" s="36">
        <f>'[1]4403Exp'!AI$266</f>
        <v>5.3070000000000001E-3</v>
      </c>
      <c r="AL6" s="36">
        <f>'[1]4403Exp'!AJ$266</f>
        <v>0</v>
      </c>
      <c r="AM6" s="36">
        <f>'[1]4403Exp'!AK$266</f>
        <v>0</v>
      </c>
      <c r="AN6" s="36">
        <f>'[1]4403Exp'!AL$266</f>
        <v>0</v>
      </c>
      <c r="AO6" s="36">
        <f>'[1]4403Exp'!AM$266</f>
        <v>0</v>
      </c>
      <c r="AP6" s="36">
        <f>'[1]4403Exp'!AN$266</f>
        <v>0</v>
      </c>
      <c r="AQ6" s="36">
        <f>'[1]4403Exp'!AO$266</f>
        <v>0</v>
      </c>
      <c r="AR6" s="36">
        <f>'[1]4403Exp'!AP$266</f>
        <v>0</v>
      </c>
      <c r="AS6" s="36">
        <f>'[1]4403Exp'!AQ$266</f>
        <v>0</v>
      </c>
      <c r="AT6" s="36">
        <f>'[1]4403Exp'!AR$266</f>
        <v>0</v>
      </c>
      <c r="AU6" s="36">
        <f>'[1]4403Exp'!AS$266</f>
        <v>0</v>
      </c>
      <c r="AV6" s="36">
        <f>'[1]4403Exp'!AT$266</f>
        <v>0</v>
      </c>
      <c r="AW6" s="36">
        <f>'[1]4403Exp'!AU$266</f>
        <v>0</v>
      </c>
      <c r="AX6" s="36">
        <f>'[1]4403Exp'!AV$266</f>
        <v>0</v>
      </c>
      <c r="AY6" s="36">
        <f>'[1]4403Exp'!AW$266</f>
        <v>0</v>
      </c>
      <c r="AZ6" s="36">
        <f>'[1]4403Exp'!AX$266</f>
        <v>0</v>
      </c>
      <c r="BA6" s="36">
        <f>'[1]4403Exp'!AY$266</f>
        <v>0</v>
      </c>
      <c r="BB6" s="36">
        <f>'[1]4403Exp'!AZ$266</f>
        <v>0</v>
      </c>
      <c r="BC6" s="36">
        <f>'[1]4403Exp'!BA$266</f>
        <v>0</v>
      </c>
      <c r="BD6" s="108"/>
    </row>
    <row r="7" spans="1:56" ht="17.149999999999999" customHeight="1">
      <c r="B7" s="126" t="s">
        <v>93</v>
      </c>
      <c r="C7" s="22">
        <f>1/$A$1*'[1]4403Exp'!B$268</f>
        <v>0</v>
      </c>
      <c r="D7" s="48">
        <f>1/$A$1*'[1]4403Exp'!C$268</f>
        <v>0</v>
      </c>
      <c r="E7" s="48">
        <f>1/$A$1*'[1]4403Exp'!D$268</f>
        <v>0</v>
      </c>
      <c r="F7" s="48">
        <f>1/$A$1*'[1]4403Exp'!E$268</f>
        <v>0</v>
      </c>
      <c r="G7" s="48">
        <f>1/$A$1*'[1]4403Exp'!F$268</f>
        <v>0</v>
      </c>
      <c r="H7" s="48">
        <f>1/$A$1*'[1]4403Exp'!G$268</f>
        <v>0</v>
      </c>
      <c r="I7" s="48">
        <f>1/$A$1*'[1]4403Exp'!H$268</f>
        <v>0</v>
      </c>
      <c r="J7" s="48">
        <f>1/$A$1*'[1]4403Exp'!I$268</f>
        <v>0</v>
      </c>
      <c r="K7" s="48">
        <f>1/$A$1*'[1]4403Exp'!J$268</f>
        <v>0</v>
      </c>
      <c r="L7" s="48">
        <f>1/$A$1*'[1]4403Exp'!K$268</f>
        <v>0</v>
      </c>
      <c r="M7" s="48">
        <f>1/$A$1*'[1]4403Exp'!L$268</f>
        <v>0</v>
      </c>
      <c r="N7" s="48">
        <f>1/$A$1*'[1]4403Exp'!M$268</f>
        <v>0</v>
      </c>
      <c r="O7" s="48">
        <f>1/$A$1*'[1]4403Exp'!N$268</f>
        <v>0</v>
      </c>
      <c r="P7" s="48">
        <f>1/$A$1*'[1]4403Exp'!O$268</f>
        <v>1.5432E-4</v>
      </c>
      <c r="Q7" s="48">
        <f>1/$A$1*'[1]4403Exp'!P$268</f>
        <v>4.8356999999999998E-5</v>
      </c>
      <c r="R7" s="48">
        <f>1/$A$1*'[1]4403Exp'!Q$268</f>
        <v>1.6733323513464838E-3</v>
      </c>
      <c r="S7" s="48">
        <f>1/$A$1*'[1]4403Exp'!R$268</f>
        <v>6.4999999999999994E-5</v>
      </c>
      <c r="T7" s="48">
        <f>1/$A$1*'[1]4403Exp'!S$268</f>
        <v>0</v>
      </c>
      <c r="U7" s="48">
        <f>1/$A$1*'[1]4403Exp'!T$268</f>
        <v>5.8100000000000003E-4</v>
      </c>
      <c r="V7" s="48">
        <f>1/$A$1*'[1]4403Exp'!U$268</f>
        <v>0</v>
      </c>
      <c r="W7" s="48">
        <f>1/$A$1*'[1]4403Exp'!V$268</f>
        <v>0</v>
      </c>
      <c r="X7" s="48">
        <f>1/$A$1*'[1]4403Exp'!W$268</f>
        <v>0</v>
      </c>
      <c r="Y7" s="48">
        <f>1/$A$1*'[1]4403Exp'!X$268</f>
        <v>0</v>
      </c>
      <c r="Z7" s="48">
        <f>1/$A$1*'[1]4403Exp'!Y$268</f>
        <v>0</v>
      </c>
      <c r="AA7" s="48">
        <f>1/$A$1*'[1]4403Exp'!Z$268</f>
        <v>0</v>
      </c>
      <c r="AB7" s="48">
        <f>1/$A$1*'[1]4403Exp'!AA$268</f>
        <v>0</v>
      </c>
      <c r="AC7" s="63"/>
      <c r="AD7" s="23">
        <f>'[1]4403Exp'!AB$268</f>
        <v>0</v>
      </c>
      <c r="AE7" s="37">
        <f>'[1]4403Exp'!AC$268</f>
        <v>0</v>
      </c>
      <c r="AF7" s="37">
        <f>'[1]4403Exp'!AD$268</f>
        <v>9.724E-3</v>
      </c>
      <c r="AG7" s="37">
        <f>'[1]4403Exp'!AE$268</f>
        <v>4.9095E-2</v>
      </c>
      <c r="AH7" s="37">
        <f>'[1]4403Exp'!AF$268</f>
        <v>4.6171999999999998E-2</v>
      </c>
      <c r="AI7" s="37">
        <f>'[1]4403Exp'!AG$268</f>
        <v>1.7999999999999998E-4</v>
      </c>
      <c r="AJ7" s="37">
        <f>'[1]4403Exp'!AH$268</f>
        <v>3.0421999999999998E-2</v>
      </c>
      <c r="AK7" s="37">
        <f>'[1]4403Exp'!AI$268</f>
        <v>1.3427E-2</v>
      </c>
      <c r="AL7" s="37">
        <f>'[1]4403Exp'!AJ$268</f>
        <v>2.7104E-2</v>
      </c>
      <c r="AM7" s="37">
        <f>'[1]4403Exp'!AK$268</f>
        <v>2.4686E-2</v>
      </c>
      <c r="AN7" s="37">
        <f>'[1]4403Exp'!AL$268</f>
        <v>5.8459999999999996E-3</v>
      </c>
      <c r="AO7" s="37">
        <f>'[1]4403Exp'!AM$268</f>
        <v>0</v>
      </c>
      <c r="AP7" s="37">
        <f>'[1]4403Exp'!AN$268</f>
        <v>0</v>
      </c>
      <c r="AQ7" s="37">
        <f>'[1]4403Exp'!AO$268</f>
        <v>0</v>
      </c>
      <c r="AR7" s="37">
        <f>'[1]4403Exp'!AP$268</f>
        <v>0</v>
      </c>
      <c r="AS7" s="37">
        <f>'[1]4403Exp'!AQ$268</f>
        <v>1.151254</v>
      </c>
      <c r="AT7" s="37">
        <f>'[1]4403Exp'!AR$268</f>
        <v>0.17531099999999999</v>
      </c>
      <c r="AU7" s="37">
        <f>'[1]4403Exp'!AS$268</f>
        <v>4.75E-4</v>
      </c>
      <c r="AV7" s="37">
        <f>'[1]4403Exp'!AT$268</f>
        <v>0</v>
      </c>
      <c r="AW7" s="37">
        <f>'[1]4403Exp'!AU$268</f>
        <v>0</v>
      </c>
      <c r="AX7" s="37">
        <f>'[1]4403Exp'!AV$268</f>
        <v>0</v>
      </c>
      <c r="AY7" s="37">
        <f>'[1]4403Exp'!AW$268</f>
        <v>0</v>
      </c>
      <c r="AZ7" s="37">
        <f>'[1]4403Exp'!AX$268</f>
        <v>0</v>
      </c>
      <c r="BA7" s="37">
        <f>'[1]4403Exp'!AY$268</f>
        <v>0</v>
      </c>
      <c r="BB7" s="37">
        <f>'[1]4403Exp'!AZ$268</f>
        <v>0</v>
      </c>
      <c r="BC7" s="37">
        <f>'[1]4403Exp'!BA$268</f>
        <v>0</v>
      </c>
      <c r="BD7" s="108"/>
    </row>
    <row r="8" spans="1:56" ht="17.149999999999999" customHeight="1">
      <c r="B8" s="126" t="s">
        <v>94</v>
      </c>
      <c r="C8" s="22">
        <f>1/$A$1*'[1]4403Exp'!B$269</f>
        <v>0</v>
      </c>
      <c r="D8" s="48">
        <f>1/$A$1*'[1]4403Exp'!C$269</f>
        <v>0</v>
      </c>
      <c r="E8" s="48">
        <f>1/$A$1*'[1]4403Exp'!D$269</f>
        <v>0</v>
      </c>
      <c r="F8" s="48">
        <f>1/$A$1*'[1]4403Exp'!E$269</f>
        <v>0</v>
      </c>
      <c r="G8" s="48">
        <f>1/$A$1*'[1]4403Exp'!F$269</f>
        <v>0</v>
      </c>
      <c r="H8" s="48">
        <f>1/$A$1*'[1]4403Exp'!G$269</f>
        <v>0</v>
      </c>
      <c r="I8" s="48">
        <f>1/$A$1*'[1]4403Exp'!H$269</f>
        <v>0</v>
      </c>
      <c r="J8" s="48">
        <f>1/$A$1*'[1]4403Exp'!I$269</f>
        <v>0</v>
      </c>
      <c r="K8" s="48">
        <f>1/$A$1*'[1]4403Exp'!J$269</f>
        <v>0</v>
      </c>
      <c r="L8" s="48">
        <f>1/$A$1*'[1]4403Exp'!K$269</f>
        <v>0</v>
      </c>
      <c r="M8" s="48">
        <f>1/$A$1*'[1]4403Exp'!L$269</f>
        <v>0</v>
      </c>
      <c r="N8" s="48">
        <f>1/$A$1*'[1]4403Exp'!M$269</f>
        <v>0</v>
      </c>
      <c r="O8" s="48">
        <f>1/$A$1*'[1]4403Exp'!N$269</f>
        <v>0</v>
      </c>
      <c r="P8" s="48">
        <f>1/$A$1*'[1]4403Exp'!O$269</f>
        <v>0</v>
      </c>
      <c r="Q8" s="48">
        <f>1/$A$1*'[1]4403Exp'!P$269</f>
        <v>0</v>
      </c>
      <c r="R8" s="48">
        <f>1/$A$1*'[1]4403Exp'!Q$269</f>
        <v>0</v>
      </c>
      <c r="S8" s="48">
        <f>1/$A$1*'[1]4403Exp'!R$269</f>
        <v>0</v>
      </c>
      <c r="T8" s="48">
        <f>1/$A$1*'[1]4403Exp'!S$269</f>
        <v>0</v>
      </c>
      <c r="U8" s="48">
        <f>1/$A$1*'[1]4403Exp'!T$269</f>
        <v>0</v>
      </c>
      <c r="V8" s="48">
        <f>1/$A$1*'[1]4403Exp'!U$269</f>
        <v>0</v>
      </c>
      <c r="W8" s="48">
        <f>1/$A$1*'[1]4403Exp'!V$269</f>
        <v>0</v>
      </c>
      <c r="X8" s="48">
        <f>1/$A$1*'[1]4403Exp'!W$269</f>
        <v>0</v>
      </c>
      <c r="Y8" s="48">
        <f>1/$A$1*'[1]4403Exp'!X$269</f>
        <v>0</v>
      </c>
      <c r="Z8" s="48">
        <f>1/$A$1*'[1]4403Exp'!Y$269</f>
        <v>0</v>
      </c>
      <c r="AA8" s="48">
        <f>1/$A$1*'[1]4403Exp'!Z$269</f>
        <v>0</v>
      </c>
      <c r="AB8" s="48">
        <f>1/$A$1*'[1]4403Exp'!AA$269</f>
        <v>0</v>
      </c>
      <c r="AC8" s="63"/>
      <c r="AD8" s="23">
        <f>'[1]4403Exp'!AB$269</f>
        <v>0</v>
      </c>
      <c r="AE8" s="37">
        <f>'[1]4403Exp'!AC$269</f>
        <v>0</v>
      </c>
      <c r="AF8" s="37">
        <f>'[1]4403Exp'!AD$269</f>
        <v>0</v>
      </c>
      <c r="AG8" s="37">
        <f>'[1]4403Exp'!AE$269</f>
        <v>0</v>
      </c>
      <c r="AH8" s="37">
        <f>'[1]4403Exp'!AF$269</f>
        <v>0</v>
      </c>
      <c r="AI8" s="37">
        <f>'[1]4403Exp'!AG$269</f>
        <v>0</v>
      </c>
      <c r="AJ8" s="37">
        <f>'[1]4403Exp'!AH$269</f>
        <v>0</v>
      </c>
      <c r="AK8" s="37">
        <f>'[1]4403Exp'!AI$269</f>
        <v>0</v>
      </c>
      <c r="AL8" s="37">
        <f>'[1]4403Exp'!AJ$269</f>
        <v>0</v>
      </c>
      <c r="AM8" s="37">
        <f>'[1]4403Exp'!AK$269</f>
        <v>0</v>
      </c>
      <c r="AN8" s="37">
        <f>'[1]4403Exp'!AL$269</f>
        <v>0</v>
      </c>
      <c r="AO8" s="37">
        <f>'[1]4403Exp'!AM$269</f>
        <v>0</v>
      </c>
      <c r="AP8" s="37">
        <f>'[1]4403Exp'!AN$269</f>
        <v>0</v>
      </c>
      <c r="AQ8" s="37">
        <f>'[1]4403Exp'!AO$269</f>
        <v>0</v>
      </c>
      <c r="AR8" s="37">
        <f>'[1]4403Exp'!AP$269</f>
        <v>0</v>
      </c>
      <c r="AS8" s="37">
        <f>'[1]4403Exp'!AQ$269</f>
        <v>0</v>
      </c>
      <c r="AT8" s="37">
        <f>'[1]4403Exp'!AR$269</f>
        <v>0</v>
      </c>
      <c r="AU8" s="37">
        <f>'[1]4403Exp'!AS$269</f>
        <v>0</v>
      </c>
      <c r="AV8" s="37">
        <f>'[1]4403Exp'!AT$269</f>
        <v>0</v>
      </c>
      <c r="AW8" s="37">
        <f>'[1]4403Exp'!AU$269</f>
        <v>0</v>
      </c>
      <c r="AX8" s="37">
        <f>'[1]4403Exp'!AV$269</f>
        <v>0</v>
      </c>
      <c r="AY8" s="37">
        <f>'[1]4403Exp'!AW$269</f>
        <v>0</v>
      </c>
      <c r="AZ8" s="37">
        <f>'[1]4403Exp'!AX$269</f>
        <v>0</v>
      </c>
      <c r="BA8" s="37">
        <f>'[1]4403Exp'!AY$269</f>
        <v>0</v>
      </c>
      <c r="BB8" s="37">
        <f>'[1]4403Exp'!AZ$269</f>
        <v>0</v>
      </c>
      <c r="BC8" s="37">
        <f>'[1]4403Exp'!BA$269</f>
        <v>0</v>
      </c>
      <c r="BD8" s="108"/>
    </row>
    <row r="9" spans="1:56" ht="17.149999999999999" customHeight="1">
      <c r="B9" s="119" t="s">
        <v>84</v>
      </c>
      <c r="C9" s="20">
        <f>1/$A$1*'[1]4403Exp'!B$267</f>
        <v>1.3686650149508758E-2</v>
      </c>
      <c r="D9" s="31">
        <f>1/$A$1*'[1]4403Exp'!C$267</f>
        <v>7.7143449867795649E-3</v>
      </c>
      <c r="E9" s="31">
        <f>1/$A$1*'[1]4403Exp'!D$267</f>
        <v>1.6664999999999999E-2</v>
      </c>
      <c r="F9" s="31">
        <f>1/$A$1*'[1]4403Exp'!E$267</f>
        <v>1.5655002199655384E-2</v>
      </c>
      <c r="G9" s="31">
        <f>1/$A$1*'[1]4403Exp'!F$267</f>
        <v>2.2192497116431741E-2</v>
      </c>
      <c r="H9" s="31">
        <f>1/$A$1*'[1]4403Exp'!G$267</f>
        <v>4.4841099999999995E-2</v>
      </c>
      <c r="I9" s="31">
        <f>1/$A$1*'[1]4403Exp'!H$267</f>
        <v>0.1439740281542784</v>
      </c>
      <c r="J9" s="31">
        <f>1/$A$1*'[1]4403Exp'!I$267</f>
        <v>0.23896100029991169</v>
      </c>
      <c r="K9" s="31">
        <f>1/$A$1*'[1]4403Exp'!J$267</f>
        <v>6.7670176007193009E-2</v>
      </c>
      <c r="L9" s="31">
        <f>1/$A$1*'[1]4403Exp'!K$267</f>
        <v>3.1669335965180845E-2</v>
      </c>
      <c r="M9" s="31">
        <f>1/$A$1*'[1]4403Exp'!L$267</f>
        <v>7.4650287374013621E-2</v>
      </c>
      <c r="N9" s="31">
        <f>1/$A$1*'[1]4403Exp'!M$267</f>
        <v>0.16829305974676154</v>
      </c>
      <c r="O9" s="31">
        <f>1/$A$1*'[1]4403Exp'!N$267</f>
        <v>0.12563932643142078</v>
      </c>
      <c r="P9" s="31">
        <f>1/$A$1*'[1]4403Exp'!O$267</f>
        <v>8.6372192033908779E-2</v>
      </c>
      <c r="Q9" s="31">
        <f>1/$A$1*'[1]4403Exp'!P$267</f>
        <v>0.24418661118301641</v>
      </c>
      <c r="R9" s="31">
        <f>1/$A$1*'[1]4403Exp'!Q$267</f>
        <v>3.8710285519707122E-2</v>
      </c>
      <c r="S9" s="31">
        <f>1/$A$1*'[1]4403Exp'!R$267</f>
        <v>6.5602244341431679E-2</v>
      </c>
      <c r="T9" s="31">
        <f>1/$A$1*'[1]4403Exp'!S$267</f>
        <v>6.371672533404614E-2</v>
      </c>
      <c r="U9" s="31">
        <f>1/$A$1*'[1]4403Exp'!T$267</f>
        <v>9.9999999999999995E-7</v>
      </c>
      <c r="V9" s="31">
        <f>1/$A$1*'[1]4403Exp'!U$267</f>
        <v>0</v>
      </c>
      <c r="W9" s="31">
        <f>1/$A$1*'[1]4403Exp'!V$267</f>
        <v>0</v>
      </c>
      <c r="X9" s="31">
        <f>1/$A$1*'[1]4403Exp'!W$267</f>
        <v>0</v>
      </c>
      <c r="Y9" s="31">
        <f>1/$A$1*'[1]4403Exp'!X$267</f>
        <v>0</v>
      </c>
      <c r="Z9" s="31">
        <f>1/$A$1*'[1]4403Exp'!Y$267</f>
        <v>0</v>
      </c>
      <c r="AA9" s="31">
        <f>1/$A$1*'[1]4403Exp'!Z$267</f>
        <v>0</v>
      </c>
      <c r="AB9" s="31">
        <f>1/$A$1*'[1]4403Exp'!AA$267</f>
        <v>0</v>
      </c>
      <c r="AC9" s="63"/>
      <c r="AD9" s="24">
        <f>'[1]4403Exp'!AB$267</f>
        <v>4.6820000000000004</v>
      </c>
      <c r="AE9" s="38">
        <f>'[1]4403Exp'!AC$267</f>
        <v>4.5388659999999996</v>
      </c>
      <c r="AF9" s="38">
        <f>'[1]4403Exp'!AD$267</f>
        <v>4.3241389999999997</v>
      </c>
      <c r="AG9" s="38">
        <f>'[1]4403Exp'!AE$267</f>
        <v>2.7743309999999997</v>
      </c>
      <c r="AH9" s="38">
        <f>'[1]4403Exp'!AF$267</f>
        <v>9.9639359999999986</v>
      </c>
      <c r="AI9" s="38">
        <f>'[1]4403Exp'!AG$267</f>
        <v>3.694223</v>
      </c>
      <c r="AJ9" s="38">
        <f>'[1]4403Exp'!AH$267</f>
        <v>25.779971999999997</v>
      </c>
      <c r="AK9" s="38">
        <f>'[1]4403Exp'!AI$267</f>
        <v>50.696579</v>
      </c>
      <c r="AL9" s="38">
        <f>'[1]4403Exp'!AJ$267</f>
        <v>16.945743999999998</v>
      </c>
      <c r="AM9" s="38">
        <f>'[1]4403Exp'!AK$267</f>
        <v>9.7130379999999992</v>
      </c>
      <c r="AN9" s="38">
        <f>'[1]4403Exp'!AL$267</f>
        <v>13.544811999999999</v>
      </c>
      <c r="AO9" s="38">
        <f>'[1]4403Exp'!AM$267</f>
        <v>45.622043999999995</v>
      </c>
      <c r="AP9" s="38">
        <f>'[1]4403Exp'!AN$267</f>
        <v>50.995967</v>
      </c>
      <c r="AQ9" s="38">
        <f>'[1]4403Exp'!AO$267</f>
        <v>93.617283999999984</v>
      </c>
      <c r="AR9" s="38">
        <f>'[1]4403Exp'!AP$267</f>
        <v>32.824459000000004</v>
      </c>
      <c r="AS9" s="38">
        <f>'[1]4403Exp'!AQ$267</f>
        <v>11.293287999999997</v>
      </c>
      <c r="AT9" s="38">
        <f>'[1]4403Exp'!AR$267</f>
        <v>8.3769679999999997</v>
      </c>
      <c r="AU9" s="38">
        <f>'[1]4403Exp'!AS$267</f>
        <v>11.397225000000001</v>
      </c>
      <c r="AV9" s="38">
        <f>'[1]4403Exp'!AT$267</f>
        <v>0</v>
      </c>
      <c r="AW9" s="38">
        <f>'[1]4403Exp'!AU$267</f>
        <v>0</v>
      </c>
      <c r="AX9" s="38">
        <f>'[1]4403Exp'!AV$267</f>
        <v>0</v>
      </c>
      <c r="AY9" s="38">
        <f>'[1]4403Exp'!AW$267</f>
        <v>0</v>
      </c>
      <c r="AZ9" s="38">
        <f>'[1]4403Exp'!AX$267</f>
        <v>0</v>
      </c>
      <c r="BA9" s="38">
        <f>'[1]4403Exp'!AY$267</f>
        <v>0</v>
      </c>
      <c r="BB9" s="38">
        <f>'[1]4403Exp'!AZ$267</f>
        <v>0</v>
      </c>
      <c r="BC9" s="38">
        <f>'[1]4403Exp'!BA$267</f>
        <v>0</v>
      </c>
      <c r="BD9" s="108"/>
    </row>
    <row r="10" spans="1:56">
      <c r="B10" s="115" t="s">
        <v>40</v>
      </c>
      <c r="C10" s="70">
        <f>1/$A$1*(SUM('[1]4403Exp'!B$47:B$47)+SUM('[1]4403Exp'!B$105:B$105))</f>
        <v>5.0615450662110208E-3</v>
      </c>
      <c r="D10" s="12">
        <f>1/$A$1*(SUM('[1]4403Exp'!C$47:C$47)+SUM('[1]4403Exp'!C$105:C$105))</f>
        <v>4.4900000000000001E-3</v>
      </c>
      <c r="E10" s="12">
        <f>1/$A$1*(SUM('[1]4403Exp'!D$47:D$47)+SUM('[1]4403Exp'!D$105:D$105))</f>
        <v>1.5512999999999999E-2</v>
      </c>
      <c r="F10" s="12">
        <f>1/$A$1*(SUM('[1]4403Exp'!E$47:E$47)+SUM('[1]4403Exp'!E$105:E$105))</f>
        <v>1.3765999999999999E-2</v>
      </c>
      <c r="G10" s="12">
        <f>1/$A$1*(SUM('[1]4403Exp'!F$47:F$47)+SUM('[1]4403Exp'!F$105:F$105))</f>
        <v>1.7092E-2</v>
      </c>
      <c r="H10" s="12">
        <f>1/$A$1*(SUM('[1]4403Exp'!G$47:G$47)+SUM('[1]4403Exp'!G$105:G$105))</f>
        <v>4.4394999999999997E-2</v>
      </c>
      <c r="I10" s="12">
        <f>1/$A$1*(SUM('[1]4403Exp'!H$47:H$47)+SUM('[1]4403Exp'!H$105:H$105))</f>
        <v>0.14110304494009276</v>
      </c>
      <c r="J10" s="12">
        <f>1/$A$1*(SUM('[1]4403Exp'!I$47:I$47)+SUM('[1]4403Exp'!I$105:I$105))</f>
        <v>0.21768408248487361</v>
      </c>
      <c r="K10" s="12">
        <f>1/$A$1*(SUM('[1]4403Exp'!J$47:J$47)+SUM('[1]4403Exp'!J$105:J$105))</f>
        <v>5.9291303503606792E-2</v>
      </c>
      <c r="L10" s="12">
        <f>1/$A$1*(SUM('[1]4403Exp'!K$47:K$47)+SUM('[1]4403Exp'!K$105:K$105))</f>
        <v>2.6138907565180843E-2</v>
      </c>
      <c r="M10" s="12">
        <f>1/$A$1*(SUM('[1]4403Exp'!L$47:L$47)+SUM('[1]4403Exp'!L$105:L$105))</f>
        <v>4.8326932374013629E-2</v>
      </c>
      <c r="N10" s="12">
        <f>1/$A$1*(SUM('[1]4403Exp'!M$47:M$47)+SUM('[1]4403Exp'!M$105:M$105))</f>
        <v>0.15196409783932477</v>
      </c>
      <c r="O10" s="12">
        <f>1/$A$1*(SUM('[1]4403Exp'!N$47:N$47)+SUM('[1]4403Exp'!N$105:N$105))</f>
        <v>0.11011810403108543</v>
      </c>
      <c r="P10" s="12">
        <f>1/$A$1*(SUM('[1]4403Exp'!O$47:O$47)+SUM('[1]4403Exp'!O$105:O$105))</f>
        <v>7.1523115947554089E-2</v>
      </c>
      <c r="Q10" s="12">
        <f>1/$A$1*(SUM('[1]4403Exp'!P$47:P$47)+SUM('[1]4403Exp'!P$105:P$105))</f>
        <v>0.20161625398281649</v>
      </c>
      <c r="R10" s="12">
        <f>1/$A$1*(SUM('[1]4403Exp'!Q$47:Q$47)+SUM('[1]4403Exp'!Q$105:Q$105))</f>
        <v>1.8150996225819824E-2</v>
      </c>
      <c r="S10" s="12">
        <f>1/$A$1*(SUM('[1]4403Exp'!R$47:R$47)+SUM('[1]4403Exp'!R$105:R$105))</f>
        <v>4.7844421227102654E-2</v>
      </c>
      <c r="T10" s="12">
        <f>1/$A$1*(SUM('[1]4403Exp'!S$47:S$47)+SUM('[1]4403Exp'!S$105:S$105))</f>
        <v>5.1384117119691104E-2</v>
      </c>
      <c r="U10" s="12">
        <f>1/$A$1*(SUM('[1]4403Exp'!T$47:T$47)+SUM('[1]4403Exp'!T$105:T$105))</f>
        <v>0</v>
      </c>
      <c r="V10" s="12">
        <f>1/$A$1*(SUM('[1]4403Exp'!U$47:U$47)+SUM('[1]4403Exp'!U$105:U$105))</f>
        <v>0</v>
      </c>
      <c r="W10" s="12">
        <f>1/$A$1*(SUM('[1]4403Exp'!V$47:V$47)+SUM('[1]4403Exp'!V$105:V$105))</f>
        <v>0</v>
      </c>
      <c r="X10" s="12">
        <f>1/$A$1*(SUM('[1]4403Exp'!W$47:W$47)+SUM('[1]4403Exp'!W$105:W$105))</f>
        <v>0</v>
      </c>
      <c r="Y10" s="12">
        <f>1/$A$1*(SUM('[1]4403Exp'!X$47:X$47)+SUM('[1]4403Exp'!X$105:X$105))</f>
        <v>0</v>
      </c>
      <c r="Z10" s="12">
        <f>1/$A$1*(SUM('[1]4403Exp'!Y$47:Y$47)+SUM('[1]4403Exp'!Y$105:Y$105))</f>
        <v>0</v>
      </c>
      <c r="AA10" s="12">
        <f>1/$A$1*(SUM('[1]4403Exp'!Z$47:Z$47)+SUM('[1]4403Exp'!Z$105:Z$105))</f>
        <v>0</v>
      </c>
      <c r="AB10" s="12">
        <f>1/$A$1*(SUM('[1]4403Exp'!AA$47:AA$47)+SUM('[1]4403Exp'!AA$105:AA$105))</f>
        <v>0</v>
      </c>
      <c r="AC10" s="63"/>
      <c r="AD10" s="84">
        <f>(SUM('[1]4403Exp'!AB$47:AB$47)+SUM('[1]4403Exp'!AB$105:AB$105))</f>
        <v>3.33</v>
      </c>
      <c r="AE10" s="39">
        <f>(SUM('[1]4403Exp'!AC$47:AC$47)+SUM('[1]4403Exp'!AC$105:AC$105))</f>
        <v>1.5263619999999998</v>
      </c>
      <c r="AF10" s="39">
        <f>(SUM('[1]4403Exp'!AD$47:AD$47)+SUM('[1]4403Exp'!AD$105:AD$105))</f>
        <v>2.100635</v>
      </c>
      <c r="AG10" s="39">
        <f>(SUM('[1]4403Exp'!AE$47:AE$47)+SUM('[1]4403Exp'!AE$105:AE$105))</f>
        <v>2.1650459999999998</v>
      </c>
      <c r="AH10" s="39">
        <f>(SUM('[1]4403Exp'!AF$47:AF$47)+SUM('[1]4403Exp'!AF$105:AF$105))</f>
        <v>6.5494269999999997</v>
      </c>
      <c r="AI10" s="39">
        <f>(SUM('[1]4403Exp'!AG$47:AG$47)+SUM('[1]4403Exp'!AG$105:AG$105))</f>
        <v>2.774629</v>
      </c>
      <c r="AJ10" s="39">
        <f>(SUM('[1]4403Exp'!AH$47:AH$47)+SUM('[1]4403Exp'!AH$105:AH$105))</f>
        <v>23.851896999999997</v>
      </c>
      <c r="AK10" s="39">
        <f>(SUM('[1]4403Exp'!AI$47:AI$47)+SUM('[1]4403Exp'!AI$105:AI$105))</f>
        <v>43.872827999999998</v>
      </c>
      <c r="AL10" s="39">
        <f>(SUM('[1]4403Exp'!AJ$47:AJ$47)+SUM('[1]4403Exp'!AJ$105:AJ$105))</f>
        <v>12.925673999999999</v>
      </c>
      <c r="AM10" s="39">
        <f>(SUM('[1]4403Exp'!AK$47:AK$47)+SUM('[1]4403Exp'!AK$105:AK$105))</f>
        <v>7.6268639999999994</v>
      </c>
      <c r="AN10" s="39">
        <f>(SUM('[1]4403Exp'!AL$47:AL$47)+SUM('[1]4403Exp'!AL$105:AL$105))</f>
        <v>10.706949999999999</v>
      </c>
      <c r="AO10" s="39">
        <f>(SUM('[1]4403Exp'!AM$47:AM$47)+SUM('[1]4403Exp'!AM$105:AM$105))</f>
        <v>40.204861999999999</v>
      </c>
      <c r="AP10" s="39">
        <f>(SUM('[1]4403Exp'!AN$47:AN$47)+SUM('[1]4403Exp'!AN$105:AN$105))</f>
        <v>49.458225999999996</v>
      </c>
      <c r="AQ10" s="39">
        <f>(SUM('[1]4403Exp'!AO$47:AO$47)+SUM('[1]4403Exp'!AO$105:AO$105))</f>
        <v>91.479927999999987</v>
      </c>
      <c r="AR10" s="39">
        <f>(SUM('[1]4403Exp'!AP$47:AP$47)+SUM('[1]4403Exp'!AP$105:AP$105))</f>
        <v>28.376170999999999</v>
      </c>
      <c r="AS10" s="39">
        <f>(SUM('[1]4403Exp'!AQ$47:AQ$47)+SUM('[1]4403Exp'!AQ$105:AQ$105))</f>
        <v>8.4553399999999996</v>
      </c>
      <c r="AT10" s="39">
        <f>(SUM('[1]4403Exp'!AR$47:AR$47)+SUM('[1]4403Exp'!AR$105:AR$105))</f>
        <v>6.3168539999999993</v>
      </c>
      <c r="AU10" s="39">
        <f>(SUM('[1]4403Exp'!AS$47:AS$47)+SUM('[1]4403Exp'!AS$105:AS$105))</f>
        <v>10.196845</v>
      </c>
      <c r="AV10" s="39">
        <f>(SUM('[1]4403Exp'!AT$47:AT$47)+SUM('[1]4403Exp'!AT$105:AT$105))</f>
        <v>0</v>
      </c>
      <c r="AW10" s="39">
        <f>(SUM('[1]4403Exp'!AU$47:AU$47)+SUM('[1]4403Exp'!AU$105:AU$105))</f>
        <v>0</v>
      </c>
      <c r="AX10" s="39">
        <f>(SUM('[1]4403Exp'!AV$47:AV$47)+SUM('[1]4403Exp'!AV$105:AV$105))</f>
        <v>0</v>
      </c>
      <c r="AY10" s="39">
        <f>(SUM('[1]4403Exp'!AW$47:AW$47)+SUM('[1]4403Exp'!AW$105:AW$105))</f>
        <v>0</v>
      </c>
      <c r="AZ10" s="39">
        <f>(SUM('[1]4403Exp'!AX$47:AX$47)+SUM('[1]4403Exp'!AX$105:AX$105))</f>
        <v>0</v>
      </c>
      <c r="BA10" s="39">
        <f>(SUM('[1]4403Exp'!AY$47:AY$47)+SUM('[1]4403Exp'!AY$105:AY$105))</f>
        <v>0</v>
      </c>
      <c r="BB10" s="39">
        <f>(SUM('[1]4403Exp'!AZ$47:AZ$47)+SUM('[1]4403Exp'!AZ$105:AZ$105))</f>
        <v>0</v>
      </c>
      <c r="BC10" s="39">
        <f>(SUM('[1]4403Exp'!BA$47:BA$47)+SUM('[1]4403Exp'!BA$105:BA$105))</f>
        <v>0</v>
      </c>
      <c r="BD10" s="108"/>
    </row>
    <row r="11" spans="1:56">
      <c r="B11" s="115" t="s">
        <v>65</v>
      </c>
      <c r="C11" s="16">
        <f>1/$A$1*'[1]4403Exp'!B$116</f>
        <v>1.4649999999999999E-3</v>
      </c>
      <c r="D11" s="12">
        <f>1/$A$1*'[1]4403Exp'!C$116</f>
        <v>0</v>
      </c>
      <c r="E11" s="12">
        <f>1/$A$1*'[1]4403Exp'!D$116</f>
        <v>0</v>
      </c>
      <c r="F11" s="12">
        <f>1/$A$1*'[1]4403Exp'!E$116</f>
        <v>7.9000000000000001E-4</v>
      </c>
      <c r="G11" s="12">
        <f>1/$A$1*'[1]4403Exp'!F$116</f>
        <v>3.8454470652933047E-3</v>
      </c>
      <c r="H11" s="12">
        <f>1/$A$1*'[1]4403Exp'!G$116</f>
        <v>0</v>
      </c>
      <c r="I11" s="12">
        <f>1/$A$1*'[1]4403Exp'!H$116</f>
        <v>1.4157832141856465E-3</v>
      </c>
      <c r="J11" s="12">
        <f>1/$A$1*'[1]4403Exp'!I$116</f>
        <v>1.8203360652602266E-2</v>
      </c>
      <c r="K11" s="12">
        <f>1/$A$1*'[1]4403Exp'!J$116</f>
        <v>3.0030581652176098E-3</v>
      </c>
      <c r="L11" s="12">
        <f>1/$A$1*'[1]4403Exp'!K$116</f>
        <v>0</v>
      </c>
      <c r="M11" s="12">
        <f>1/$A$1*'[1]4403Exp'!L$116</f>
        <v>8.099999999999999E-5</v>
      </c>
      <c r="N11" s="12">
        <f>1/$A$1*'[1]4403Exp'!M$116</f>
        <v>0</v>
      </c>
      <c r="O11" s="12">
        <f>1/$A$1*'[1]4403Exp'!N$116</f>
        <v>0</v>
      </c>
      <c r="P11" s="12">
        <f>1/$A$1*'[1]4403Exp'!O$116</f>
        <v>5.1769948635469387E-4</v>
      </c>
      <c r="Q11" s="12">
        <f>1/$A$1*'[1]4403Exp'!P$116</f>
        <v>1.1229966859447079E-2</v>
      </c>
      <c r="R11" s="12">
        <f>1/$A$1*'[1]4403Exp'!Q$116</f>
        <v>9.7071398449990358E-4</v>
      </c>
      <c r="S11" s="12">
        <f>1/$A$1*'[1]4403Exp'!R$116</f>
        <v>3.1542257143290235E-3</v>
      </c>
      <c r="T11" s="12">
        <f>1/$A$1*'[1]4403Exp'!S$116</f>
        <v>0</v>
      </c>
      <c r="U11" s="12">
        <f>1/$A$1*'[1]4403Exp'!T$116</f>
        <v>0</v>
      </c>
      <c r="V11" s="12">
        <f>1/$A$1*'[1]4403Exp'!U$116</f>
        <v>0</v>
      </c>
      <c r="W11" s="12">
        <f>1/$A$1*'[1]4403Exp'!V$116</f>
        <v>0</v>
      </c>
      <c r="X11" s="12">
        <f>1/$A$1*'[1]4403Exp'!W$116</f>
        <v>0</v>
      </c>
      <c r="Y11" s="12">
        <f>1/$A$1*'[1]4403Exp'!X$116</f>
        <v>0</v>
      </c>
      <c r="Z11" s="12">
        <f>1/$A$1*'[1]4403Exp'!Y$116</f>
        <v>0</v>
      </c>
      <c r="AA11" s="12">
        <f>1/$A$1*'[1]4403Exp'!Z$116</f>
        <v>0</v>
      </c>
      <c r="AB11" s="12">
        <f>1/$A$1*'[1]4403Exp'!AA$116</f>
        <v>0</v>
      </c>
      <c r="AC11" s="59"/>
      <c r="AD11" s="25">
        <f>'[1]4403Exp'!AB$116</f>
        <v>0.55399999999999994</v>
      </c>
      <c r="AE11" s="39">
        <f>'[1]4403Exp'!AC$116</f>
        <v>3.4408000000000001E-2</v>
      </c>
      <c r="AF11" s="39">
        <f>'[1]4403Exp'!AD$116</f>
        <v>5.1720999999999996E-2</v>
      </c>
      <c r="AG11" s="39">
        <f>'[1]4403Exp'!AE$116</f>
        <v>0.37872600000000001</v>
      </c>
      <c r="AH11" s="39">
        <f>'[1]4403Exp'!AF$116</f>
        <v>2.2056580000000001</v>
      </c>
      <c r="AI11" s="39">
        <f>'[1]4403Exp'!AG$116</f>
        <v>3.5428000000000001E-2</v>
      </c>
      <c r="AJ11" s="39">
        <f>'[1]4403Exp'!AH$116</f>
        <v>0.26030399999999998</v>
      </c>
      <c r="AK11" s="39">
        <f>'[1]4403Exp'!AI$116</f>
        <v>4.2604249999999997</v>
      </c>
      <c r="AL11" s="39">
        <f>'[1]4403Exp'!AJ$116</f>
        <v>0.81640199999999996</v>
      </c>
      <c r="AM11" s="39">
        <f>'[1]4403Exp'!AK$116</f>
        <v>9.8996000000000001E-2</v>
      </c>
      <c r="AN11" s="39">
        <f>'[1]4403Exp'!AL$116</f>
        <v>0.130658</v>
      </c>
      <c r="AO11" s="39">
        <f>'[1]4403Exp'!AM$116</f>
        <v>2.6311999999999999E-2</v>
      </c>
      <c r="AP11" s="39">
        <f>'[1]4403Exp'!AN$116</f>
        <v>5.0314999999999999E-2</v>
      </c>
      <c r="AQ11" s="39">
        <f>'[1]4403Exp'!AO$116</f>
        <v>0.716858</v>
      </c>
      <c r="AR11" s="39">
        <f>'[1]4403Exp'!AP$116</f>
        <v>2.396795</v>
      </c>
      <c r="AS11" s="39">
        <f>'[1]4403Exp'!AQ$116</f>
        <v>0.667852</v>
      </c>
      <c r="AT11" s="39">
        <f>'[1]4403Exp'!AR$116</f>
        <v>0.79094599999999993</v>
      </c>
      <c r="AU11" s="39">
        <f>'[1]4403Exp'!AS$116</f>
        <v>1.4353999999999999E-2</v>
      </c>
      <c r="AV11" s="39">
        <f>'[1]4403Exp'!AT$116</f>
        <v>0</v>
      </c>
      <c r="AW11" s="39">
        <f>'[1]4403Exp'!AU$116</f>
        <v>0</v>
      </c>
      <c r="AX11" s="39">
        <f>'[1]4403Exp'!AV$116</f>
        <v>0</v>
      </c>
      <c r="AY11" s="39">
        <f>'[1]4403Exp'!AW$116</f>
        <v>0</v>
      </c>
      <c r="AZ11" s="39">
        <f>'[1]4403Exp'!AX$116</f>
        <v>0</v>
      </c>
      <c r="BA11" s="39">
        <f>'[1]4403Exp'!AY$116</f>
        <v>0</v>
      </c>
      <c r="BB11" s="39">
        <f>'[1]4403Exp'!AZ$116</f>
        <v>0</v>
      </c>
      <c r="BC11" s="39">
        <f>'[1]4403Exp'!BA$116</f>
        <v>0</v>
      </c>
      <c r="BD11" s="108"/>
    </row>
    <row r="12" spans="1:56">
      <c r="B12" s="115" t="s">
        <v>182</v>
      </c>
      <c r="C12" s="16">
        <f>1/$A$1*'[1]4403Exp'!B$228</f>
        <v>5.0759999999999998E-3</v>
      </c>
      <c r="D12" s="12">
        <f>1/$A$1*'[1]4403Exp'!C$228</f>
        <v>1.0447569010375119E-3</v>
      </c>
      <c r="E12" s="12">
        <f>1/$A$1*'[1]4403Exp'!D$228</f>
        <v>0</v>
      </c>
      <c r="F12" s="12">
        <f>1/$A$1*'[1]4403Exp'!E$228</f>
        <v>1.0990021996553853E-3</v>
      </c>
      <c r="G12" s="12">
        <f>1/$A$1*'[1]4403Exp'!F$228</f>
        <v>4.3399999999999998E-4</v>
      </c>
      <c r="H12" s="12">
        <f>1/$A$1*'[1]4403Exp'!G$228</f>
        <v>4.461E-4</v>
      </c>
      <c r="I12" s="12">
        <f>1/$A$1*'[1]4403Exp'!H$228</f>
        <v>1.4551999999999998E-3</v>
      </c>
      <c r="J12" s="12">
        <f>1/$A$1*'[1]4403Exp'!I$228</f>
        <v>1.0629999999999999E-3</v>
      </c>
      <c r="K12" s="12">
        <f>1/$A$1*'[1]4403Exp'!J$228</f>
        <v>5.7362999999999999E-4</v>
      </c>
      <c r="L12" s="12">
        <f>1/$A$1*'[1]4403Exp'!K$228</f>
        <v>5.1184283999999997E-3</v>
      </c>
      <c r="M12" s="12">
        <f>1/$A$1*'[1]4403Exp'!L$228</f>
        <v>2.6242354999999998E-2</v>
      </c>
      <c r="N12" s="12">
        <f>1/$A$1*'[1]4403Exp'!M$228</f>
        <v>8.3132350000000004E-3</v>
      </c>
      <c r="O12" s="12">
        <f>1/$A$1*'[1]4403Exp'!N$228</f>
        <v>1.5048859E-2</v>
      </c>
      <c r="P12" s="12">
        <f>1/$A$1*'[1]4403Exp'!O$228</f>
        <v>1.4289E-2</v>
      </c>
      <c r="Q12" s="12">
        <f>1/$A$1*'[1]4403Exp'!P$228</f>
        <v>2.03866472E-2</v>
      </c>
      <c r="R12" s="12">
        <f>1/$A$1*'[1]4403Exp'!Q$228</f>
        <v>1.7203E-2</v>
      </c>
      <c r="S12" s="12">
        <f>1/$A$1*'[1]4403Exp'!R$228</f>
        <v>1.46035974E-2</v>
      </c>
      <c r="T12" s="12">
        <f>1/$A$1*'[1]4403Exp'!S$228</f>
        <v>1.0952E-2</v>
      </c>
      <c r="U12" s="12">
        <f>1/$A$1*'[1]4403Exp'!T$228</f>
        <v>0</v>
      </c>
      <c r="V12" s="12">
        <f>1/$A$1*'[1]4403Exp'!U$228</f>
        <v>0</v>
      </c>
      <c r="W12" s="12">
        <f>1/$A$1*'[1]4403Exp'!V$228</f>
        <v>0</v>
      </c>
      <c r="X12" s="12">
        <f>1/$A$1*'[1]4403Exp'!W$228</f>
        <v>0</v>
      </c>
      <c r="Y12" s="12">
        <f>1/$A$1*'[1]4403Exp'!X$228</f>
        <v>0</v>
      </c>
      <c r="Z12" s="12">
        <f>1/$A$1*'[1]4403Exp'!Y$228</f>
        <v>0</v>
      </c>
      <c r="AA12" s="12">
        <f>1/$A$1*'[1]4403Exp'!Z$228</f>
        <v>0</v>
      </c>
      <c r="AB12" s="12">
        <f>1/$A$1*'[1]4403Exp'!AA$228</f>
        <v>0</v>
      </c>
      <c r="AC12" s="59"/>
      <c r="AD12" s="25">
        <f>'[1]4403Exp'!AB$228</f>
        <v>0.26400000000000001</v>
      </c>
      <c r="AE12" s="39">
        <f>'[1]4403Exp'!AC$228</f>
        <v>0.93519099999999999</v>
      </c>
      <c r="AF12" s="39">
        <f>'[1]4403Exp'!AD$228</f>
        <v>6.1488999999999995E-2</v>
      </c>
      <c r="AG12" s="39">
        <f>'[1]4403Exp'!AE$228</f>
        <v>0.188808</v>
      </c>
      <c r="AH12" s="39">
        <f>'[1]4403Exp'!AF$228</f>
        <v>0.69617499999999999</v>
      </c>
      <c r="AI12" s="39">
        <f>'[1]4403Exp'!AG$228</f>
        <v>0.866031</v>
      </c>
      <c r="AJ12" s="39">
        <f>'[1]4403Exp'!AH$228</f>
        <v>1.620509</v>
      </c>
      <c r="AK12" s="39">
        <f>'[1]4403Exp'!AI$228</f>
        <v>2.0042819999999999</v>
      </c>
      <c r="AL12" s="39">
        <f>'[1]4403Exp'!AJ$228</f>
        <v>0.84446499999999991</v>
      </c>
      <c r="AM12" s="39">
        <f>'[1]4403Exp'!AK$228</f>
        <v>1.691843</v>
      </c>
      <c r="AN12" s="39">
        <f>'[1]4403Exp'!AL$228</f>
        <v>2.5828009999999999</v>
      </c>
      <c r="AO12" s="39">
        <f>'[1]4403Exp'!AM$228</f>
        <v>2.8158840000000001</v>
      </c>
      <c r="AP12" s="39">
        <f>'[1]4403Exp'!AN$228</f>
        <v>1.230305</v>
      </c>
      <c r="AQ12" s="39">
        <f>'[1]4403Exp'!AO$228</f>
        <v>1.3362699999999998</v>
      </c>
      <c r="AR12" s="39">
        <f>'[1]4403Exp'!AP$228</f>
        <v>1.9405509999999999</v>
      </c>
      <c r="AS12" s="39">
        <f>'[1]4403Exp'!AQ$228</f>
        <v>1.8426399999999998</v>
      </c>
      <c r="AT12" s="39">
        <f>'[1]4403Exp'!AR$228</f>
        <v>1.1956329999999999</v>
      </c>
      <c r="AU12" s="39">
        <f>'[1]4403Exp'!AS$228</f>
        <v>0.772984</v>
      </c>
      <c r="AV12" s="39">
        <f>'[1]4403Exp'!AT$228</f>
        <v>0</v>
      </c>
      <c r="AW12" s="39">
        <f>'[1]4403Exp'!AU$228</f>
        <v>0</v>
      </c>
      <c r="AX12" s="39">
        <f>'[1]4403Exp'!AV$228</f>
        <v>0</v>
      </c>
      <c r="AY12" s="39">
        <f>'[1]4403Exp'!AW$228</f>
        <v>0</v>
      </c>
      <c r="AZ12" s="39">
        <f>'[1]4403Exp'!AX$228</f>
        <v>0</v>
      </c>
      <c r="BA12" s="39">
        <f>'[1]4403Exp'!AY$228</f>
        <v>0</v>
      </c>
      <c r="BB12" s="39">
        <f>'[1]4403Exp'!AZ$228</f>
        <v>0</v>
      </c>
      <c r="BC12" s="39">
        <f>'[1]4403Exp'!BA$228</f>
        <v>0</v>
      </c>
      <c r="BD12" s="108"/>
    </row>
    <row r="13" spans="1:56">
      <c r="B13" s="116" t="s">
        <v>20</v>
      </c>
      <c r="C13" s="117">
        <f t="shared" ref="C13:AB13" si="2">SUM(C9:C9)-SUM(C10:C12)</f>
        <v>2.0841050832977361E-3</v>
      </c>
      <c r="D13" s="45">
        <f t="shared" si="2"/>
        <v>2.1795880857420529E-3</v>
      </c>
      <c r="E13" s="45">
        <f t="shared" si="2"/>
        <v>1.1520000000000002E-3</v>
      </c>
      <c r="F13" s="45">
        <f t="shared" si="2"/>
        <v>0</v>
      </c>
      <c r="G13" s="45">
        <f t="shared" si="2"/>
        <v>8.2105005113843749E-4</v>
      </c>
      <c r="H13" s="45">
        <f t="shared" si="2"/>
        <v>0</v>
      </c>
      <c r="I13" s="45">
        <f t="shared" si="2"/>
        <v>0</v>
      </c>
      <c r="J13" s="45">
        <f t="shared" si="2"/>
        <v>2.0105571624357832E-3</v>
      </c>
      <c r="K13" s="45">
        <f t="shared" si="2"/>
        <v>4.802184338368598E-3</v>
      </c>
      <c r="L13" s="45">
        <f t="shared" si="2"/>
        <v>4.1200000000000264E-4</v>
      </c>
      <c r="M13" s="45">
        <f t="shared" si="2"/>
        <v>0</v>
      </c>
      <c r="N13" s="45">
        <f t="shared" si="2"/>
        <v>8.0157269074367654E-3</v>
      </c>
      <c r="O13" s="45">
        <f t="shared" si="2"/>
        <v>4.7236340033535162E-4</v>
      </c>
      <c r="P13" s="45">
        <f t="shared" si="2"/>
        <v>4.237660000000476E-5</v>
      </c>
      <c r="Q13" s="13">
        <f t="shared" si="2"/>
        <v>1.0953743140752842E-2</v>
      </c>
      <c r="R13" s="13">
        <f t="shared" si="2"/>
        <v>2.3855753093873916E-3</v>
      </c>
      <c r="S13" s="13">
        <f t="shared" si="2"/>
        <v>0</v>
      </c>
      <c r="T13" s="13">
        <f t="shared" si="2"/>
        <v>1.3806082143550391E-3</v>
      </c>
      <c r="U13" s="13">
        <f t="shared" si="2"/>
        <v>9.9999999999999995E-7</v>
      </c>
      <c r="V13" s="13">
        <f t="shared" si="2"/>
        <v>0</v>
      </c>
      <c r="W13" s="13">
        <f t="shared" si="2"/>
        <v>0</v>
      </c>
      <c r="X13" s="13">
        <f t="shared" si="2"/>
        <v>0</v>
      </c>
      <c r="Y13" s="13">
        <f t="shared" si="2"/>
        <v>0</v>
      </c>
      <c r="Z13" s="13">
        <f t="shared" si="2"/>
        <v>0</v>
      </c>
      <c r="AA13" s="13">
        <f t="shared" si="2"/>
        <v>0</v>
      </c>
      <c r="AB13" s="13">
        <f t="shared" si="2"/>
        <v>0</v>
      </c>
      <c r="AC13" s="63"/>
      <c r="AD13" s="26">
        <f t="shared" ref="AD13:BC13" si="3">SUM(AD9:AD9)-SUM(AD10:AD12)</f>
        <v>0.5340000000000007</v>
      </c>
      <c r="AE13" s="40">
        <f t="shared" si="3"/>
        <v>2.0429049999999997</v>
      </c>
      <c r="AF13" s="40">
        <f t="shared" si="3"/>
        <v>2.1102939999999997</v>
      </c>
      <c r="AG13" s="40">
        <f t="shared" si="3"/>
        <v>4.1751000000000094E-2</v>
      </c>
      <c r="AH13" s="40">
        <f t="shared" si="3"/>
        <v>0.51267599999999902</v>
      </c>
      <c r="AI13" s="40">
        <f t="shared" si="3"/>
        <v>1.8135000000000012E-2</v>
      </c>
      <c r="AJ13" s="40">
        <f t="shared" si="3"/>
        <v>4.7261999999999915E-2</v>
      </c>
      <c r="AK13" s="40">
        <f t="shared" si="3"/>
        <v>0.5590440000000001</v>
      </c>
      <c r="AL13" s="40">
        <f t="shared" si="3"/>
        <v>2.3592029999999991</v>
      </c>
      <c r="AM13" s="40">
        <f t="shared" si="3"/>
        <v>0.29533499999999968</v>
      </c>
      <c r="AN13" s="40">
        <f t="shared" si="3"/>
        <v>0.12440299999999915</v>
      </c>
      <c r="AO13" s="40">
        <f t="shared" si="3"/>
        <v>2.5749860000000027</v>
      </c>
      <c r="AP13" s="40">
        <f t="shared" si="3"/>
        <v>0.25712100000000504</v>
      </c>
      <c r="AQ13" s="40">
        <f t="shared" si="3"/>
        <v>8.4227999999995973E-2</v>
      </c>
      <c r="AR13" s="40">
        <f t="shared" si="3"/>
        <v>0.11094200000000143</v>
      </c>
      <c r="AS13" s="40">
        <f t="shared" si="3"/>
        <v>0.32745599999999797</v>
      </c>
      <c r="AT13" s="40">
        <f t="shared" si="3"/>
        <v>7.353500000000146E-2</v>
      </c>
      <c r="AU13" s="40">
        <f t="shared" si="3"/>
        <v>0.4130420000000008</v>
      </c>
      <c r="AV13" s="40">
        <f t="shared" si="3"/>
        <v>0</v>
      </c>
      <c r="AW13" s="40">
        <f t="shared" si="3"/>
        <v>0</v>
      </c>
      <c r="AX13" s="40">
        <f t="shared" si="3"/>
        <v>0</v>
      </c>
      <c r="AY13" s="40">
        <f t="shared" si="3"/>
        <v>0</v>
      </c>
      <c r="AZ13" s="40">
        <f t="shared" si="3"/>
        <v>0</v>
      </c>
      <c r="BA13" s="40">
        <f t="shared" si="3"/>
        <v>0</v>
      </c>
      <c r="BB13" s="40">
        <f t="shared" si="3"/>
        <v>0</v>
      </c>
      <c r="BC13" s="40">
        <f t="shared" si="3"/>
        <v>0</v>
      </c>
      <c r="BD13" s="108"/>
    </row>
    <row r="14" spans="1:56" ht="17.149999999999999" customHeight="1">
      <c r="B14" s="120" t="s">
        <v>219</v>
      </c>
      <c r="C14" s="21">
        <f>1/$A$1*'[1]4403Exp'!B$264</f>
        <v>0</v>
      </c>
      <c r="D14" s="33">
        <f>1/$A$1*'[1]4403Exp'!C$264</f>
        <v>0</v>
      </c>
      <c r="E14" s="33">
        <f>1/$A$1*'[1]4403Exp'!D$264</f>
        <v>0</v>
      </c>
      <c r="F14" s="33">
        <f>1/$A$1*'[1]4403Exp'!E$264</f>
        <v>0</v>
      </c>
      <c r="G14" s="33">
        <f>1/$A$1*'[1]4403Exp'!F$264</f>
        <v>7.9146899171905652E-4</v>
      </c>
      <c r="H14" s="33">
        <f>1/$A$1*'[1]4403Exp'!G$264</f>
        <v>0</v>
      </c>
      <c r="I14" s="33">
        <f>1/$A$1*'[1]4403Exp'!H$264</f>
        <v>0</v>
      </c>
      <c r="J14" s="33">
        <f>1/$A$1*'[1]4403Exp'!I$264</f>
        <v>8.099999999999999E-5</v>
      </c>
      <c r="K14" s="33">
        <f>1/$A$1*'[1]4403Exp'!J$264</f>
        <v>0</v>
      </c>
      <c r="L14" s="33">
        <f>1/$A$1*'[1]4403Exp'!K$264</f>
        <v>0</v>
      </c>
      <c r="M14" s="33">
        <f>1/$A$1*'[1]4403Exp'!L$264</f>
        <v>0</v>
      </c>
      <c r="N14" s="33">
        <f>1/$A$1*'[1]4403Exp'!M$264</f>
        <v>0</v>
      </c>
      <c r="O14" s="33">
        <f>1/$A$1*'[1]4403Exp'!N$264</f>
        <v>0</v>
      </c>
      <c r="P14" s="33">
        <f>1/$A$1*'[1]4403Exp'!O$264</f>
        <v>1.1999999999999997E-6</v>
      </c>
      <c r="Q14" s="33">
        <f>1/$A$1*'[1]4403Exp'!P$264</f>
        <v>4.3619999999999992E-5</v>
      </c>
      <c r="R14" s="33">
        <f>1/$A$1*'[1]4403Exp'!Q$264</f>
        <v>9.9333333333333328E-7</v>
      </c>
      <c r="S14" s="33">
        <f>1/$A$1*'[1]4403Exp'!R$264</f>
        <v>5.9006666666666658E-5</v>
      </c>
      <c r="T14" s="33">
        <f>1/$A$1*'[1]4403Exp'!S$264</f>
        <v>4.0396969696969692E-6</v>
      </c>
      <c r="U14" s="33">
        <f>1/$A$1*'[1]4403Exp'!T$264</f>
        <v>0</v>
      </c>
      <c r="V14" s="33">
        <f>1/$A$1*'[1]4403Exp'!U$264</f>
        <v>0</v>
      </c>
      <c r="W14" s="33">
        <f>1/$A$1*'[1]4403Exp'!V$264</f>
        <v>0</v>
      </c>
      <c r="X14" s="33">
        <f>1/$A$1*'[1]4403Exp'!W$264</f>
        <v>0</v>
      </c>
      <c r="Y14" s="33">
        <f>1/$A$1*'[1]4403Exp'!X$264</f>
        <v>0</v>
      </c>
      <c r="Z14" s="33">
        <f>1/$A$1*'[1]4403Exp'!Y$264</f>
        <v>0</v>
      </c>
      <c r="AA14" s="33">
        <f>1/$A$1*'[1]4403Exp'!Z$264</f>
        <v>0</v>
      </c>
      <c r="AB14" s="33">
        <f>1/$A$1*'[1]4403Exp'!AA$264</f>
        <v>0</v>
      </c>
      <c r="AC14" s="63"/>
      <c r="AD14" s="27">
        <f>'[1]4403Exp'!AB$264</f>
        <v>0</v>
      </c>
      <c r="AE14" s="41">
        <f>'[1]4403Exp'!AC$264</f>
        <v>2.9169999999999998E-2</v>
      </c>
      <c r="AF14" s="41">
        <f>'[1]4403Exp'!AD$264</f>
        <v>1.9485000000000002E-2</v>
      </c>
      <c r="AG14" s="41">
        <f>'[1]4403Exp'!AE$264</f>
        <v>7.6678999999999997E-2</v>
      </c>
      <c r="AH14" s="41">
        <f>'[1]4403Exp'!AF$264</f>
        <v>0.48910199999999998</v>
      </c>
      <c r="AI14" s="41">
        <f>'[1]4403Exp'!AG$264</f>
        <v>2.3845999999999999E-2</v>
      </c>
      <c r="AJ14" s="41">
        <f>'[1]4403Exp'!AH$264</f>
        <v>2.2082999999999998E-2</v>
      </c>
      <c r="AK14" s="41">
        <f>'[1]4403Exp'!AI$264</f>
        <v>0.31243099999999996</v>
      </c>
      <c r="AL14" s="41">
        <f>'[1]4403Exp'!AJ$264</f>
        <v>9.0767999999999988E-2</v>
      </c>
      <c r="AM14" s="41">
        <f>'[1]4403Exp'!AK$264</f>
        <v>3.7149000000000001E-2</v>
      </c>
      <c r="AN14" s="41">
        <f>'[1]4403Exp'!AL$264</f>
        <v>0.17958999999999997</v>
      </c>
      <c r="AO14" s="41">
        <f>'[1]4403Exp'!AM$264</f>
        <v>0</v>
      </c>
      <c r="AP14" s="41">
        <f>'[1]4403Exp'!AN$264</f>
        <v>2.1789999999999999E-3</v>
      </c>
      <c r="AQ14" s="41">
        <f>'[1]4403Exp'!AO$264</f>
        <v>1.2209999999999999E-3</v>
      </c>
      <c r="AR14" s="41">
        <f>'[1]4403Exp'!AP$264</f>
        <v>0</v>
      </c>
      <c r="AS14" s="41">
        <f>'[1]4403Exp'!AQ$264</f>
        <v>7.9589999999999991E-3</v>
      </c>
      <c r="AT14" s="41">
        <f>'[1]4403Exp'!AR$264</f>
        <v>1.8399999999999998E-3</v>
      </c>
      <c r="AU14" s="41">
        <f>'[1]4403Exp'!AS$264</f>
        <v>1.3367999999999998E-2</v>
      </c>
      <c r="AV14" s="41">
        <f>'[1]4403Exp'!AT$264</f>
        <v>0</v>
      </c>
      <c r="AW14" s="41">
        <f>'[1]4403Exp'!AU$264</f>
        <v>0</v>
      </c>
      <c r="AX14" s="41">
        <f>'[1]4403Exp'!AV$264</f>
        <v>0</v>
      </c>
      <c r="AY14" s="41">
        <f>'[1]4403Exp'!AW$264</f>
        <v>0</v>
      </c>
      <c r="AZ14" s="41">
        <f>'[1]4403Exp'!AX$264</f>
        <v>0</v>
      </c>
      <c r="BA14" s="41">
        <f>'[1]4403Exp'!AY$264</f>
        <v>0</v>
      </c>
      <c r="BB14" s="41">
        <f>'[1]4403Exp'!AZ$264</f>
        <v>0</v>
      </c>
      <c r="BC14" s="41">
        <f>'[1]4403Exp'!BA$264</f>
        <v>0</v>
      </c>
      <c r="BD14" s="108"/>
    </row>
    <row r="15" spans="1:56" ht="17.149999999999999" customHeight="1" thickBot="1">
      <c r="B15" s="136" t="s">
        <v>92</v>
      </c>
      <c r="C15" s="137">
        <f t="shared" ref="C15:AB15" si="4">C5-SUM(C6,C7,C8,C9,C14)</f>
        <v>0</v>
      </c>
      <c r="D15" s="138">
        <f t="shared" si="4"/>
        <v>0</v>
      </c>
      <c r="E15" s="138">
        <f t="shared" si="4"/>
        <v>0</v>
      </c>
      <c r="F15" s="138">
        <f t="shared" si="4"/>
        <v>0</v>
      </c>
      <c r="G15" s="138">
        <f t="shared" si="4"/>
        <v>0</v>
      </c>
      <c r="H15" s="138">
        <f t="shared" si="4"/>
        <v>0</v>
      </c>
      <c r="I15" s="138">
        <f t="shared" si="4"/>
        <v>0</v>
      </c>
      <c r="J15" s="138">
        <f t="shared" si="4"/>
        <v>0</v>
      </c>
      <c r="K15" s="138">
        <f t="shared" si="4"/>
        <v>6.6839999999999955E-3</v>
      </c>
      <c r="L15" s="138">
        <f t="shared" si="4"/>
        <v>1.1687999999999997E-2</v>
      </c>
      <c r="M15" s="138">
        <f t="shared" si="4"/>
        <v>1.4852000000000004E-2</v>
      </c>
      <c r="N15" s="138">
        <f t="shared" si="4"/>
        <v>5.9711657118725336E-3</v>
      </c>
      <c r="O15" s="138">
        <f t="shared" si="4"/>
        <v>5.5999999999999939E-3</v>
      </c>
      <c r="P15" s="138">
        <f t="shared" si="4"/>
        <v>0</v>
      </c>
      <c r="Q15" s="138">
        <f t="shared" si="4"/>
        <v>4.1562000000000043E-2</v>
      </c>
      <c r="R15" s="138">
        <f t="shared" si="4"/>
        <v>4.3092800343303102E-2</v>
      </c>
      <c r="S15" s="138">
        <f t="shared" si="4"/>
        <v>2.2896187900000003E-2</v>
      </c>
      <c r="T15" s="138">
        <f t="shared" si="4"/>
        <v>2.3253718342953478E-2</v>
      </c>
      <c r="U15" s="138">
        <f t="shared" si="4"/>
        <v>3.4700000000000009E-3</v>
      </c>
      <c r="V15" s="138">
        <f t="shared" si="4"/>
        <v>0</v>
      </c>
      <c r="W15" s="138">
        <f t="shared" si="4"/>
        <v>0</v>
      </c>
      <c r="X15" s="138">
        <f t="shared" si="4"/>
        <v>0</v>
      </c>
      <c r="Y15" s="138">
        <f t="shared" si="4"/>
        <v>0</v>
      </c>
      <c r="Z15" s="138">
        <f t="shared" si="4"/>
        <v>0</v>
      </c>
      <c r="AA15" s="138">
        <f t="shared" si="4"/>
        <v>0</v>
      </c>
      <c r="AB15" s="138">
        <f t="shared" si="4"/>
        <v>0</v>
      </c>
      <c r="AC15" s="177"/>
      <c r="AD15" s="85">
        <f t="shared" ref="AD15:BC15" si="5">AD5-SUM(AD6,AD7,AD8,AD9,AD14)</f>
        <v>0</v>
      </c>
      <c r="AE15" s="42">
        <f t="shared" si="5"/>
        <v>1.6470000000001761E-3</v>
      </c>
      <c r="AF15" s="42">
        <f t="shared" si="5"/>
        <v>3.3485000000000653E-2</v>
      </c>
      <c r="AG15" s="42">
        <f t="shared" si="5"/>
        <v>5.4495999999999878E-2</v>
      </c>
      <c r="AH15" s="42">
        <f t="shared" si="5"/>
        <v>7.5640000000003482E-3</v>
      </c>
      <c r="AI15" s="42">
        <f t="shared" si="5"/>
        <v>0.14861300000000011</v>
      </c>
      <c r="AJ15" s="42">
        <f t="shared" si="5"/>
        <v>5.9328000000000713E-2</v>
      </c>
      <c r="AK15" s="42">
        <f t="shared" si="5"/>
        <v>4.9399999999998556E-2</v>
      </c>
      <c r="AL15" s="42">
        <f t="shared" si="5"/>
        <v>1.7863359999999986</v>
      </c>
      <c r="AM15" s="42">
        <f t="shared" si="5"/>
        <v>2.9097270000000002</v>
      </c>
      <c r="AN15" s="42">
        <f t="shared" si="5"/>
        <v>3.5961050000000032</v>
      </c>
      <c r="AO15" s="42">
        <f t="shared" si="5"/>
        <v>3.6118979999999965</v>
      </c>
      <c r="AP15" s="42">
        <f t="shared" si="5"/>
        <v>1.0022370000000009</v>
      </c>
      <c r="AQ15" s="42">
        <f t="shared" si="5"/>
        <v>7.8120999999995888E-2</v>
      </c>
      <c r="AR15" s="42">
        <f t="shared" si="5"/>
        <v>14.290352999999982</v>
      </c>
      <c r="AS15" s="42">
        <f t="shared" si="5"/>
        <v>41.957171000000017</v>
      </c>
      <c r="AT15" s="42">
        <f t="shared" si="5"/>
        <v>11.672236000000005</v>
      </c>
      <c r="AU15" s="42">
        <f t="shared" si="5"/>
        <v>10.350861000000002</v>
      </c>
      <c r="AV15" s="42">
        <f t="shared" si="5"/>
        <v>0</v>
      </c>
      <c r="AW15" s="42">
        <f t="shared" si="5"/>
        <v>0</v>
      </c>
      <c r="AX15" s="42">
        <f t="shared" si="5"/>
        <v>0</v>
      </c>
      <c r="AY15" s="42">
        <f t="shared" si="5"/>
        <v>0</v>
      </c>
      <c r="AZ15" s="42">
        <f t="shared" si="5"/>
        <v>0</v>
      </c>
      <c r="BA15" s="42">
        <f t="shared" si="5"/>
        <v>0</v>
      </c>
      <c r="BB15" s="42">
        <f t="shared" si="5"/>
        <v>0</v>
      </c>
      <c r="BC15" s="42">
        <f t="shared" si="5"/>
        <v>0</v>
      </c>
      <c r="BD15" s="108"/>
    </row>
    <row r="16" spans="1:56" ht="13" thickTop="1">
      <c r="Q16" s="175"/>
      <c r="R16" s="175"/>
      <c r="S16" s="175"/>
      <c r="T16" s="175"/>
      <c r="U16" s="175"/>
      <c r="V16" s="175"/>
      <c r="W16" s="175"/>
      <c r="X16" s="175"/>
      <c r="Y16" s="175"/>
      <c r="Z16" s="175"/>
      <c r="AA16" s="175"/>
      <c r="AB16" s="175"/>
      <c r="AC16" s="175"/>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row>
    <row r="17" spans="2:55" ht="13">
      <c r="B17" s="139" t="s">
        <v>176</v>
      </c>
      <c r="Q17" s="175"/>
      <c r="R17" s="175"/>
      <c r="S17" s="175"/>
      <c r="T17" s="175"/>
      <c r="U17" s="175"/>
      <c r="V17" s="175"/>
      <c r="W17" s="175"/>
      <c r="X17" s="175"/>
      <c r="Y17" s="175"/>
      <c r="Z17" s="175"/>
      <c r="AA17" s="175"/>
      <c r="AB17" s="175"/>
      <c r="AC17" s="175"/>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row>
    <row r="18" spans="2:55">
      <c r="Q18" s="175"/>
      <c r="R18" s="175"/>
      <c r="S18" s="175"/>
      <c r="T18" s="175"/>
      <c r="U18" s="175"/>
      <c r="V18" s="175"/>
      <c r="W18" s="175"/>
      <c r="X18" s="175"/>
      <c r="Y18" s="175"/>
      <c r="Z18" s="175"/>
      <c r="AA18" s="175"/>
      <c r="AB18" s="175"/>
      <c r="AC18" s="175"/>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row>
    <row r="19" spans="2:55">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row>
    <row r="20" spans="2:55">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2:55">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row>
    <row r="22" spans="2:55">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row>
    <row r="23" spans="2:55">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row>
    <row r="24" spans="2:55">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row>
    <row r="25" spans="2:55">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spans="2:55">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2:55">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2:55">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2:55">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2:55">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2:55">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2:55">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60"/>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[2]RWE!$A$7</f>
        <v>1.82</v>
      </c>
      <c r="B1" s="104"/>
    </row>
    <row r="2" spans="1:56" s="107" customFormat="1" ht="16" thickTop="1">
      <c r="A2" s="9"/>
      <c r="B2" s="226" t="s">
        <v>175</v>
      </c>
      <c r="C2" s="224" t="s">
        <v>204</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191</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10">
        <f>1/$A$1*'[1]4407Exp'!B$263</f>
        <v>1.0261467344629013E-2</v>
      </c>
      <c r="D5" s="111">
        <f>1/$A$1*'[1]4407Exp'!C$263</f>
        <v>7.7936975712864301E-3</v>
      </c>
      <c r="E5" s="111">
        <f>1/$A$1*'[1]4407Exp'!D$263</f>
        <v>1.8677293332272336E-2</v>
      </c>
      <c r="F5" s="111">
        <f>1/$A$1*'[1]4407Exp'!E$263</f>
        <v>3.0335558380161751E-2</v>
      </c>
      <c r="G5" s="111">
        <f>1/$A$1*'[1]4407Exp'!F$263</f>
        <v>3.9405327861376023E-2</v>
      </c>
      <c r="H5" s="111">
        <f>1/$A$1*'[1]4407Exp'!G$263</f>
        <v>5.0778814324204641E-2</v>
      </c>
      <c r="I5" s="111">
        <f>1/$A$1*'[1]4407Exp'!H$263</f>
        <v>5.2738983629987114E-2</v>
      </c>
      <c r="J5" s="111">
        <f>1/$A$1*'[1]4407Exp'!I$263</f>
        <v>4.1199920061034172E-2</v>
      </c>
      <c r="K5" s="111">
        <f>1/$A$1*'[1]4407Exp'!J$263</f>
        <v>3.674758984971567E-2</v>
      </c>
      <c r="L5" s="111">
        <f>1/$A$1*'[1]4407Exp'!K$263</f>
        <v>4.0098127521491271E-2</v>
      </c>
      <c r="M5" s="111">
        <f>1/$A$1*'[1]4407Exp'!L$263</f>
        <v>0.13411890342822003</v>
      </c>
      <c r="N5" s="111">
        <f>1/$A$1*'[1]4407Exp'!M$263</f>
        <v>0.18030552137207953</v>
      </c>
      <c r="O5" s="111">
        <f>1/$A$1*'[1]4407Exp'!N$263</f>
        <v>0.14652732635880808</v>
      </c>
      <c r="P5" s="111">
        <f>1/$A$1*'[1]4407Exp'!O$263</f>
        <v>0.33482001885368801</v>
      </c>
      <c r="Q5" s="67">
        <f>1/$A$1*'[1]4407Exp'!P$263</f>
        <v>0.47010969252905233</v>
      </c>
      <c r="R5" s="67">
        <f>1/$A$1*'[1]4407Exp'!Q$263</f>
        <v>0.43434922053517616</v>
      </c>
      <c r="S5" s="67">
        <f>1/$A$1*'[1]4407Exp'!R$263</f>
        <v>0.5721144253529562</v>
      </c>
      <c r="T5" s="67">
        <f>1/$A$1*'[1]4407Exp'!S$263</f>
        <v>0.71701540845049616</v>
      </c>
      <c r="U5" s="67">
        <f>1/$A$1*'[1]4407Exp'!T$263</f>
        <v>5.4536498124999978E-2</v>
      </c>
      <c r="V5" s="67">
        <f>1/$A$1*'[1]4407Exp'!U$263</f>
        <v>7.9999999999999996E-6</v>
      </c>
      <c r="W5" s="67">
        <f>1/$A$1*'[1]4407Exp'!V$263</f>
        <v>7.9999999999999996E-6</v>
      </c>
      <c r="X5" s="67">
        <f>1/$A$1*'[1]4407Exp'!W$263</f>
        <v>7.9999999999999996E-6</v>
      </c>
      <c r="Y5" s="67">
        <f>1/$A$1*'[1]4407Exp'!X$263</f>
        <v>7.9999999999999996E-6</v>
      </c>
      <c r="Z5" s="67">
        <f>1/$A$1*'[1]4407Exp'!Y$263</f>
        <v>7.9999999999999996E-6</v>
      </c>
      <c r="AA5" s="67">
        <f>1/$A$1*'[1]4407Exp'!Z$263</f>
        <v>7.9999999999999996E-6</v>
      </c>
      <c r="AB5" s="67">
        <f>1/$A$1*'[1]4407Exp'!AA$263</f>
        <v>7.9999999999999996E-6</v>
      </c>
      <c r="AC5" s="59"/>
      <c r="AD5" s="77">
        <f>'[1]4407Exp'!AB$263</f>
        <v>3.6120000000000001</v>
      </c>
      <c r="AE5" s="78">
        <f>'[1]4407Exp'!AC$263</f>
        <v>2.5889919999999993</v>
      </c>
      <c r="AF5" s="78">
        <f>'[1]4407Exp'!AD$263</f>
        <v>5.566584999999999</v>
      </c>
      <c r="AG5" s="78">
        <f>'[1]4407Exp'!AE$263</f>
        <v>15.158940999999999</v>
      </c>
      <c r="AH5" s="78">
        <f>'[1]4407Exp'!AF$263</f>
        <v>25.655163000000002</v>
      </c>
      <c r="AI5" s="78">
        <f>'[1]4407Exp'!AG$263</f>
        <v>32.495283999999998</v>
      </c>
      <c r="AJ5" s="78">
        <f>'[1]4407Exp'!AH$263</f>
        <v>37.983090000000004</v>
      </c>
      <c r="AK5" s="78">
        <f>'[1]4407Exp'!AI$263</f>
        <v>40.591842</v>
      </c>
      <c r="AL5" s="78">
        <f>'[1]4407Exp'!AJ$263</f>
        <v>34.699695999999989</v>
      </c>
      <c r="AM5" s="78">
        <f>'[1]4407Exp'!AK$263</f>
        <v>37.383899</v>
      </c>
      <c r="AN5" s="78">
        <f>'[1]4407Exp'!AL$263</f>
        <v>95.132156999999978</v>
      </c>
      <c r="AO5" s="78">
        <f>'[1]4407Exp'!AM$263</f>
        <v>156.74687599999999</v>
      </c>
      <c r="AP5" s="78">
        <f>'[1]4407Exp'!AN$263</f>
        <v>142.26771299999996</v>
      </c>
      <c r="AQ5" s="78">
        <f>'[1]4407Exp'!AO$263</f>
        <v>232.67718899999997</v>
      </c>
      <c r="AR5" s="78">
        <f>'[1]4407Exp'!AP$263</f>
        <v>240.85955999999999</v>
      </c>
      <c r="AS5" s="78">
        <f>'[1]4407Exp'!AQ$263</f>
        <v>370.60155200000003</v>
      </c>
      <c r="AT5" s="78">
        <f>'[1]4407Exp'!AR$263</f>
        <v>229.067453</v>
      </c>
      <c r="AU5" s="78">
        <f>'[1]4407Exp'!AS$263</f>
        <v>149.63707199999999</v>
      </c>
      <c r="AV5" s="78">
        <f>'[1]4407Exp'!AT$263</f>
        <v>0</v>
      </c>
      <c r="AW5" s="78">
        <f>'[1]4407Exp'!AU$263</f>
        <v>0</v>
      </c>
      <c r="AX5" s="78">
        <f>'[1]4407Exp'!AV$263</f>
        <v>0</v>
      </c>
      <c r="AY5" s="78">
        <f>'[1]4407Exp'!AW$263</f>
        <v>0</v>
      </c>
      <c r="AZ5" s="78">
        <f>'[1]4407Exp'!AX$263</f>
        <v>0</v>
      </c>
      <c r="BA5" s="78">
        <f>'[1]4407Exp'!AY$263</f>
        <v>0</v>
      </c>
      <c r="BB5" s="78">
        <f>'[1]4407Exp'!AZ$263</f>
        <v>0</v>
      </c>
      <c r="BC5" s="78">
        <f>'[1]4407Exp'!BA$263</f>
        <v>0</v>
      </c>
      <c r="BD5" s="108"/>
    </row>
    <row r="6" spans="1:56" ht="17.149999999999999" customHeight="1" thickTop="1">
      <c r="B6" s="112" t="s">
        <v>91</v>
      </c>
      <c r="C6" s="113">
        <f>1/$A$1*'[1]4407Exp'!B$266</f>
        <v>0</v>
      </c>
      <c r="D6" s="30">
        <f>1/$A$1*'[1]4407Exp'!C$266</f>
        <v>0</v>
      </c>
      <c r="E6" s="30">
        <f>1/$A$1*'[1]4407Exp'!D$266</f>
        <v>0</v>
      </c>
      <c r="F6" s="30">
        <f>1/$A$1*'[1]4407Exp'!E$266</f>
        <v>0</v>
      </c>
      <c r="G6" s="30">
        <f>1/$A$1*'[1]4407Exp'!F$266</f>
        <v>0</v>
      </c>
      <c r="H6" s="30">
        <f>1/$A$1*'[1]4407Exp'!G$266</f>
        <v>8.2385097117341414E-4</v>
      </c>
      <c r="I6" s="30">
        <f>1/$A$1*'[1]4407Exp'!H$266</f>
        <v>3.2858216203569845E-4</v>
      </c>
      <c r="J6" s="30">
        <f>1/$A$1*'[1]4407Exp'!I$266</f>
        <v>0</v>
      </c>
      <c r="K6" s="30">
        <f>1/$A$1*'[1]4407Exp'!J$266</f>
        <v>0</v>
      </c>
      <c r="L6" s="30">
        <f>1/$A$1*'[1]4407Exp'!K$266</f>
        <v>0</v>
      </c>
      <c r="M6" s="30">
        <f>1/$A$1*'[1]4407Exp'!L$266</f>
        <v>0</v>
      </c>
      <c r="N6" s="30">
        <f>1/$A$1*'[1]4407Exp'!M$266</f>
        <v>0</v>
      </c>
      <c r="O6" s="30">
        <f>1/$A$1*'[1]4407Exp'!N$266</f>
        <v>0</v>
      </c>
      <c r="P6" s="30">
        <f>1/$A$1*'[1]4407Exp'!O$266</f>
        <v>0</v>
      </c>
      <c r="Q6" s="30">
        <f>1/$A$1*'[1]4407Exp'!P$266</f>
        <v>0</v>
      </c>
      <c r="R6" s="30">
        <f>1/$A$1*'[1]4407Exp'!Q$266</f>
        <v>0</v>
      </c>
      <c r="S6" s="30">
        <f>1/$A$1*'[1]4407Exp'!R$266</f>
        <v>0</v>
      </c>
      <c r="T6" s="30">
        <f>1/$A$1*'[1]4407Exp'!S$266</f>
        <v>3.7274999999999995E-6</v>
      </c>
      <c r="U6" s="30">
        <f>1/$A$1*'[1]4407Exp'!T$266</f>
        <v>0</v>
      </c>
      <c r="V6" s="30">
        <f>1/$A$1*'[1]4407Exp'!U$266</f>
        <v>0</v>
      </c>
      <c r="W6" s="30">
        <f>1/$A$1*'[1]4407Exp'!V$266</f>
        <v>0</v>
      </c>
      <c r="X6" s="30">
        <f>1/$A$1*'[1]4407Exp'!W$266</f>
        <v>0</v>
      </c>
      <c r="Y6" s="30">
        <f>1/$A$1*'[1]4407Exp'!X$266</f>
        <v>0</v>
      </c>
      <c r="Z6" s="30">
        <f>1/$A$1*'[1]4407Exp'!Y$266</f>
        <v>0</v>
      </c>
      <c r="AA6" s="30">
        <f>1/$A$1*'[1]4407Exp'!Z$266</f>
        <v>0</v>
      </c>
      <c r="AB6" s="30">
        <f>1/$A$1*'[1]4407Exp'!AA$266</f>
        <v>0</v>
      </c>
      <c r="AC6" s="59"/>
      <c r="AD6" s="79">
        <f>'[1]4407Exp'!AB$266</f>
        <v>0</v>
      </c>
      <c r="AE6" s="36">
        <f>'[1]4407Exp'!AC$266</f>
        <v>0</v>
      </c>
      <c r="AF6" s="36">
        <f>'[1]4407Exp'!AD$266</f>
        <v>1E-3</v>
      </c>
      <c r="AG6" s="36">
        <f>'[1]4407Exp'!AE$266</f>
        <v>1.4999999999999999E-4</v>
      </c>
      <c r="AH6" s="36">
        <f>'[1]4407Exp'!AF$266</f>
        <v>0.106498</v>
      </c>
      <c r="AI6" s="36">
        <f>'[1]4407Exp'!AG$266</f>
        <v>0.79002299999999992</v>
      </c>
      <c r="AJ6" s="36">
        <f>'[1]4407Exp'!AH$266</f>
        <v>0.30296699999999999</v>
      </c>
      <c r="AK6" s="36">
        <f>'[1]4407Exp'!AI$266</f>
        <v>2.5242999999999998E-2</v>
      </c>
      <c r="AL6" s="36">
        <f>'[1]4407Exp'!AJ$266</f>
        <v>3.4034000000000002E-2</v>
      </c>
      <c r="AM6" s="36">
        <f>'[1]4407Exp'!AK$266</f>
        <v>1.6043999999999999E-2</v>
      </c>
      <c r="AN6" s="36">
        <f>'[1]4407Exp'!AL$266</f>
        <v>0.107269</v>
      </c>
      <c r="AO6" s="36">
        <f>'[1]4407Exp'!AM$266</f>
        <v>3.385E-3</v>
      </c>
      <c r="AP6" s="36">
        <f>'[1]4407Exp'!AN$266</f>
        <v>9.5729999999999999E-3</v>
      </c>
      <c r="AQ6" s="36">
        <f>'[1]4407Exp'!AO$266</f>
        <v>4.5259999999999996E-3</v>
      </c>
      <c r="AR6" s="36">
        <f>'[1]4407Exp'!AP$266</f>
        <v>0</v>
      </c>
      <c r="AS6" s="36">
        <f>'[1]4407Exp'!AQ$266</f>
        <v>0</v>
      </c>
      <c r="AT6" s="36">
        <f>'[1]4407Exp'!AR$266</f>
        <v>0</v>
      </c>
      <c r="AU6" s="36">
        <f>'[1]4407Exp'!AS$266</f>
        <v>2.1804999999999998E-2</v>
      </c>
      <c r="AV6" s="36">
        <f>'[1]4407Exp'!AT$266</f>
        <v>0</v>
      </c>
      <c r="AW6" s="36">
        <f>'[1]4407Exp'!AU$266</f>
        <v>0</v>
      </c>
      <c r="AX6" s="36">
        <f>'[1]4407Exp'!AV$266</f>
        <v>0</v>
      </c>
      <c r="AY6" s="36">
        <f>'[1]4407Exp'!AW$266</f>
        <v>0</v>
      </c>
      <c r="AZ6" s="36">
        <f>'[1]4407Exp'!AX$266</f>
        <v>0</v>
      </c>
      <c r="BA6" s="36">
        <f>'[1]4407Exp'!AY$266</f>
        <v>0</v>
      </c>
      <c r="BB6" s="36">
        <f>'[1]4407Exp'!AZ$266</f>
        <v>0</v>
      </c>
      <c r="BC6" s="36">
        <f>'[1]4407Exp'!BA$266</f>
        <v>0</v>
      </c>
      <c r="BD6" s="108"/>
    </row>
    <row r="7" spans="1:56" ht="17.149999999999999" customHeight="1">
      <c r="B7" s="119" t="s">
        <v>73</v>
      </c>
      <c r="C7" s="20">
        <f>1/$A$1*'[1]4407Exp'!B$268</f>
        <v>0</v>
      </c>
      <c r="D7" s="31">
        <f>1/$A$1*'[1]4407Exp'!C$268</f>
        <v>0</v>
      </c>
      <c r="E7" s="31">
        <f>1/$A$1*'[1]4407Exp'!D$268</f>
        <v>0</v>
      </c>
      <c r="F7" s="31">
        <f>1/$A$1*'[1]4407Exp'!E$268</f>
        <v>3.6999999999999999E-4</v>
      </c>
      <c r="G7" s="31">
        <f>1/$A$1*'[1]4407Exp'!F$268</f>
        <v>8.7287420316783156E-3</v>
      </c>
      <c r="H7" s="31">
        <f>1/$A$1*'[1]4407Exp'!G$268</f>
        <v>1.7503323269486615E-2</v>
      </c>
      <c r="I7" s="31">
        <f>1/$A$1*'[1]4407Exp'!H$268</f>
        <v>9.680733475697742E-3</v>
      </c>
      <c r="J7" s="31">
        <f>1/$A$1*'[1]4407Exp'!I$268</f>
        <v>1.4068038629579561E-4</v>
      </c>
      <c r="K7" s="31">
        <f>1/$A$1*'[1]4407Exp'!J$268</f>
        <v>2.1069999999999999E-3</v>
      </c>
      <c r="L7" s="31">
        <f>1/$A$1*'[1]4407Exp'!K$268</f>
        <v>4.5599999999999992E-4</v>
      </c>
      <c r="M7" s="31">
        <f>1/$A$1*'[1]4407Exp'!L$268</f>
        <v>0</v>
      </c>
      <c r="N7" s="31">
        <f>1/$A$1*'[1]4407Exp'!M$268</f>
        <v>0</v>
      </c>
      <c r="O7" s="31">
        <f>1/$A$1*'[1]4407Exp'!N$268</f>
        <v>0</v>
      </c>
      <c r="P7" s="31">
        <f>1/$A$1*'[1]4407Exp'!O$268</f>
        <v>1.2999999999999999E-4</v>
      </c>
      <c r="Q7" s="31">
        <f>1/$A$1*'[1]4407Exp'!P$268</f>
        <v>1.2299999999999998E-3</v>
      </c>
      <c r="R7" s="31">
        <f>1/$A$1*'[1]4407Exp'!Q$268</f>
        <v>9.9799999999999997E-4</v>
      </c>
      <c r="S7" s="31">
        <f>1/$A$1*'[1]4407Exp'!R$268</f>
        <v>1.7817919999999998E-4</v>
      </c>
      <c r="T7" s="31">
        <f>1/$A$1*'[1]4407Exp'!S$268</f>
        <v>1.66E-4</v>
      </c>
      <c r="U7" s="31">
        <f>1/$A$1*'[1]4407Exp'!T$268</f>
        <v>1.2799999999999997E-4</v>
      </c>
      <c r="V7" s="31">
        <f>1/$A$1*'[1]4407Exp'!U$268</f>
        <v>0</v>
      </c>
      <c r="W7" s="31">
        <f>1/$A$1*'[1]4407Exp'!V$268</f>
        <v>0</v>
      </c>
      <c r="X7" s="31">
        <f>1/$A$1*'[1]4407Exp'!W$268</f>
        <v>0</v>
      </c>
      <c r="Y7" s="31">
        <f>1/$A$1*'[1]4407Exp'!X$268</f>
        <v>0</v>
      </c>
      <c r="Z7" s="31">
        <f>1/$A$1*'[1]4407Exp'!Y$268</f>
        <v>0</v>
      </c>
      <c r="AA7" s="31">
        <f>1/$A$1*'[1]4407Exp'!Z$268</f>
        <v>0</v>
      </c>
      <c r="AB7" s="31">
        <f>1/$A$1*'[1]4407Exp'!AA$268</f>
        <v>0</v>
      </c>
      <c r="AC7" s="59"/>
      <c r="AD7" s="24">
        <f>'[1]4407Exp'!AB$268</f>
        <v>0</v>
      </c>
      <c r="AE7" s="38">
        <f>'[1]4407Exp'!AC$268</f>
        <v>6.5719999999999997E-3</v>
      </c>
      <c r="AF7" s="38">
        <f>'[1]4407Exp'!AD$268</f>
        <v>0</v>
      </c>
      <c r="AG7" s="38">
        <f>'[1]4407Exp'!AE$268</f>
        <v>1.8971639999999999</v>
      </c>
      <c r="AH7" s="38">
        <f>'[1]4407Exp'!AF$268</f>
        <v>8.0520750000000003</v>
      </c>
      <c r="AI7" s="38">
        <f>'[1]4407Exp'!AG$268</f>
        <v>16.784623</v>
      </c>
      <c r="AJ7" s="38">
        <f>'[1]4407Exp'!AH$268</f>
        <v>8.9260559999999991</v>
      </c>
      <c r="AK7" s="38">
        <f>'[1]4407Exp'!AI$268</f>
        <v>0.11866699999999999</v>
      </c>
      <c r="AL7" s="38">
        <f>'[1]4407Exp'!AJ$268</f>
        <v>0.48370199999999997</v>
      </c>
      <c r="AM7" s="38">
        <f>'[1]4407Exp'!AK$268</f>
        <v>0.29244199999999998</v>
      </c>
      <c r="AN7" s="38">
        <f>'[1]4407Exp'!AL$268</f>
        <v>6.8275000000000002E-2</v>
      </c>
      <c r="AO7" s="38">
        <f>'[1]4407Exp'!AM$268</f>
        <v>5.8531E-2</v>
      </c>
      <c r="AP7" s="38">
        <f>'[1]4407Exp'!AN$268</f>
        <v>3.0809999999999997E-2</v>
      </c>
      <c r="AQ7" s="38">
        <f>'[1]4407Exp'!AO$268</f>
        <v>0</v>
      </c>
      <c r="AR7" s="38">
        <f>'[1]4407Exp'!AP$268</f>
        <v>0</v>
      </c>
      <c r="AS7" s="38">
        <f>'[1]4407Exp'!AQ$268</f>
        <v>2.1246739999999997</v>
      </c>
      <c r="AT7" s="38">
        <f>'[1]4407Exp'!AR$268</f>
        <v>6.7044999999999993E-2</v>
      </c>
      <c r="AU7" s="38">
        <f>'[1]4407Exp'!AS$268</f>
        <v>6.1783999999999992E-2</v>
      </c>
      <c r="AV7" s="38">
        <f>'[1]4407Exp'!AT$268</f>
        <v>0</v>
      </c>
      <c r="AW7" s="38">
        <f>'[1]4407Exp'!AU$268</f>
        <v>0</v>
      </c>
      <c r="AX7" s="38">
        <f>'[1]4407Exp'!AV$268</f>
        <v>0</v>
      </c>
      <c r="AY7" s="38">
        <f>'[1]4407Exp'!AW$268</f>
        <v>0</v>
      </c>
      <c r="AZ7" s="38">
        <f>'[1]4407Exp'!AX$268</f>
        <v>0</v>
      </c>
      <c r="BA7" s="38">
        <f>'[1]4407Exp'!AY$268</f>
        <v>0</v>
      </c>
      <c r="BB7" s="38">
        <f>'[1]4407Exp'!AZ$268</f>
        <v>0</v>
      </c>
      <c r="BC7" s="38">
        <f>'[1]4407Exp'!BA$268</f>
        <v>0</v>
      </c>
      <c r="BD7" s="108"/>
    </row>
    <row r="8" spans="1:56">
      <c r="B8" s="115" t="s">
        <v>75</v>
      </c>
      <c r="C8" s="16">
        <f>1/$A$1*SUM('[1]4407Exp'!B$247:B$247)</f>
        <v>0</v>
      </c>
      <c r="D8" s="16">
        <f>1/$A$1*SUM('[1]4407Exp'!C$247:C$247)</f>
        <v>0</v>
      </c>
      <c r="E8" s="16">
        <f>1/$A$1*SUM('[1]4407Exp'!D$247:D$247)</f>
        <v>0</v>
      </c>
      <c r="F8" s="16">
        <f>1/$A$1*SUM('[1]4407Exp'!E$247:E$247)</f>
        <v>3.6999999999999999E-4</v>
      </c>
      <c r="G8" s="16">
        <f>1/$A$1*SUM('[1]4407Exp'!F$247:F$247)</f>
        <v>8.7287420316783156E-3</v>
      </c>
      <c r="H8" s="16">
        <f>1/$A$1*SUM('[1]4407Exp'!G$247:G$247)</f>
        <v>1.7503323269486615E-2</v>
      </c>
      <c r="I8" s="16">
        <f>1/$A$1*SUM('[1]4407Exp'!H$247:H$247)</f>
        <v>9.680733475697742E-3</v>
      </c>
      <c r="J8" s="16">
        <f>1/$A$1*SUM('[1]4407Exp'!I$247:I$247)</f>
        <v>1.4068038629579561E-4</v>
      </c>
      <c r="K8" s="16">
        <f>1/$A$1*SUM('[1]4407Exp'!J$247:J$247)</f>
        <v>2.1069999999999999E-3</v>
      </c>
      <c r="L8" s="16">
        <f>1/$A$1*SUM('[1]4407Exp'!K$247:K$247)</f>
        <v>4.5599999999999992E-4</v>
      </c>
      <c r="M8" s="16">
        <f>1/$A$1*SUM('[1]4407Exp'!L$247:L$247)</f>
        <v>0</v>
      </c>
      <c r="N8" s="16">
        <f>1/$A$1*SUM('[1]4407Exp'!M$247:M$247)</f>
        <v>0</v>
      </c>
      <c r="O8" s="16">
        <f>1/$A$1*SUM('[1]4407Exp'!N$247:N$247)</f>
        <v>0</v>
      </c>
      <c r="P8" s="16">
        <f>1/$A$1*SUM('[1]4407Exp'!O$247:O$247)</f>
        <v>1.5999999999999996E-5</v>
      </c>
      <c r="Q8" s="16">
        <f>1/$A$1*SUM('[1]4407Exp'!P$247:P$247)</f>
        <v>1.0339999999999998E-3</v>
      </c>
      <c r="R8" s="16">
        <f>1/$A$1*SUM('[1]4407Exp'!Q$247:Q$247)</f>
        <v>9.7099999999999997E-4</v>
      </c>
      <c r="S8" s="16">
        <f>1/$A$1*SUM('[1]4407Exp'!R$247:R$247)</f>
        <v>0</v>
      </c>
      <c r="T8" s="16">
        <f>1/$A$1*SUM('[1]4407Exp'!S$247:S$247)</f>
        <v>0</v>
      </c>
      <c r="U8" s="16">
        <f>1/$A$1*SUM('[1]4407Exp'!T$247:T$247)</f>
        <v>1.2799999999999997E-4</v>
      </c>
      <c r="V8" s="16">
        <f>1/$A$1*SUM('[1]4407Exp'!U$247:U$247)</f>
        <v>0</v>
      </c>
      <c r="W8" s="16">
        <f>1/$A$1*SUM('[1]4407Exp'!V$247:V$247)</f>
        <v>0</v>
      </c>
      <c r="X8" s="16">
        <f>1/$A$1*SUM('[1]4407Exp'!W$247:W$247)</f>
        <v>0</v>
      </c>
      <c r="Y8" s="16">
        <f>1/$A$1*SUM('[1]4407Exp'!X$247:X$247)</f>
        <v>0</v>
      </c>
      <c r="Z8" s="16">
        <f>1/$A$1*SUM('[1]4407Exp'!Y$247:Y$247)</f>
        <v>0</v>
      </c>
      <c r="AA8" s="16">
        <f>1/$A$1*SUM('[1]4407Exp'!Z$247:Z$247)</f>
        <v>0</v>
      </c>
      <c r="AB8" s="16">
        <f>1/$A$1*SUM('[1]4407Exp'!AA$247:AA$247)</f>
        <v>0</v>
      </c>
      <c r="AC8" s="59"/>
      <c r="AD8" s="25">
        <f>'[1]4407Exp'!AB$247</f>
        <v>0</v>
      </c>
      <c r="AE8" s="39">
        <f>'[1]4407Exp'!AC$247</f>
        <v>6.5719999999999997E-3</v>
      </c>
      <c r="AF8" s="39">
        <f>'[1]4407Exp'!AD$247</f>
        <v>0</v>
      </c>
      <c r="AG8" s="39">
        <f>'[1]4407Exp'!AE$247</f>
        <v>1.8971639999999999</v>
      </c>
      <c r="AH8" s="39">
        <f>'[1]4407Exp'!AF$247</f>
        <v>8.0520750000000003</v>
      </c>
      <c r="AI8" s="39">
        <f>'[1]4407Exp'!AG$247</f>
        <v>16.784623</v>
      </c>
      <c r="AJ8" s="39">
        <f>'[1]4407Exp'!AH$247</f>
        <v>8.9260559999999991</v>
      </c>
      <c r="AK8" s="39">
        <f>'[1]4407Exp'!AI$247</f>
        <v>0.11866699999999999</v>
      </c>
      <c r="AL8" s="39">
        <f>'[1]4407Exp'!AJ$247</f>
        <v>0.47231599999999996</v>
      </c>
      <c r="AM8" s="39">
        <f>'[1]4407Exp'!AK$247</f>
        <v>0.29244199999999998</v>
      </c>
      <c r="AN8" s="39">
        <f>'[1]4407Exp'!AL$247</f>
        <v>6.8275000000000002E-2</v>
      </c>
      <c r="AO8" s="39">
        <f>'[1]4407Exp'!AM$247</f>
        <v>5.8531E-2</v>
      </c>
      <c r="AP8" s="39">
        <f>'[1]4407Exp'!AN$247</f>
        <v>3.0809999999999997E-2</v>
      </c>
      <c r="AQ8" s="39">
        <f>'[1]4407Exp'!AO$247</f>
        <v>0</v>
      </c>
      <c r="AR8" s="39">
        <f>'[1]4407Exp'!AP$247</f>
        <v>0</v>
      </c>
      <c r="AS8" s="39">
        <f>'[1]4407Exp'!AQ$247</f>
        <v>2.1246739999999997</v>
      </c>
      <c r="AT8" s="39">
        <f>'[1]4407Exp'!AR$247</f>
        <v>6.7044999999999993E-2</v>
      </c>
      <c r="AU8" s="39">
        <f>'[1]4407Exp'!AS$247</f>
        <v>5.9927999999999995E-2</v>
      </c>
      <c r="AV8" s="39">
        <f>'[1]4407Exp'!AT$247</f>
        <v>0</v>
      </c>
      <c r="AW8" s="39">
        <f>'[1]4407Exp'!AU$247</f>
        <v>0</v>
      </c>
      <c r="AX8" s="39">
        <f>'[1]4407Exp'!AV$247</f>
        <v>0</v>
      </c>
      <c r="AY8" s="39">
        <f>'[1]4407Exp'!AW$247</f>
        <v>0</v>
      </c>
      <c r="AZ8" s="39">
        <f>'[1]4407Exp'!AX$247</f>
        <v>0</v>
      </c>
      <c r="BA8" s="39">
        <f>'[1]4407Exp'!AY$247</f>
        <v>0</v>
      </c>
      <c r="BB8" s="39">
        <f>'[1]4407Exp'!AZ$247</f>
        <v>0</v>
      </c>
      <c r="BC8" s="39">
        <f>'[1]4407Exp'!BA$247</f>
        <v>0</v>
      </c>
      <c r="BD8" s="108"/>
    </row>
    <row r="9" spans="1:56">
      <c r="B9" s="116" t="s">
        <v>20</v>
      </c>
      <c r="C9" s="88">
        <f t="shared" ref="C9:AB9" si="2">SUM(C7:C7)-SUM(C8:C8)</f>
        <v>0</v>
      </c>
      <c r="D9" s="45">
        <f t="shared" si="2"/>
        <v>0</v>
      </c>
      <c r="E9" s="45">
        <f t="shared" si="2"/>
        <v>0</v>
      </c>
      <c r="F9" s="45">
        <f t="shared" si="2"/>
        <v>0</v>
      </c>
      <c r="G9" s="45">
        <f t="shared" si="2"/>
        <v>0</v>
      </c>
      <c r="H9" s="45">
        <f t="shared" si="2"/>
        <v>0</v>
      </c>
      <c r="I9" s="45">
        <f t="shared" si="2"/>
        <v>0</v>
      </c>
      <c r="J9" s="45">
        <f t="shared" si="2"/>
        <v>0</v>
      </c>
      <c r="K9" s="45">
        <f t="shared" si="2"/>
        <v>0</v>
      </c>
      <c r="L9" s="45">
        <f t="shared" si="2"/>
        <v>0</v>
      </c>
      <c r="M9" s="45">
        <f t="shared" si="2"/>
        <v>0</v>
      </c>
      <c r="N9" s="45">
        <f t="shared" si="2"/>
        <v>0</v>
      </c>
      <c r="O9" s="45">
        <f t="shared" si="2"/>
        <v>0</v>
      </c>
      <c r="P9" s="45">
        <f t="shared" si="2"/>
        <v>1.1399999999999999E-4</v>
      </c>
      <c r="Q9" s="13">
        <f t="shared" si="2"/>
        <v>1.9599999999999999E-4</v>
      </c>
      <c r="R9" s="13">
        <f t="shared" si="2"/>
        <v>2.7000000000000006E-5</v>
      </c>
      <c r="S9" s="13">
        <f t="shared" si="2"/>
        <v>1.7817919999999998E-4</v>
      </c>
      <c r="T9" s="13">
        <f t="shared" si="2"/>
        <v>1.66E-4</v>
      </c>
      <c r="U9" s="13">
        <f t="shared" si="2"/>
        <v>0</v>
      </c>
      <c r="V9" s="13">
        <f t="shared" si="2"/>
        <v>0</v>
      </c>
      <c r="W9" s="13">
        <f t="shared" si="2"/>
        <v>0</v>
      </c>
      <c r="X9" s="13">
        <f t="shared" si="2"/>
        <v>0</v>
      </c>
      <c r="Y9" s="13">
        <f t="shared" si="2"/>
        <v>0</v>
      </c>
      <c r="Z9" s="13">
        <f t="shared" si="2"/>
        <v>0</v>
      </c>
      <c r="AA9" s="13">
        <f t="shared" si="2"/>
        <v>0</v>
      </c>
      <c r="AB9" s="13">
        <f t="shared" si="2"/>
        <v>0</v>
      </c>
      <c r="AC9" s="59"/>
      <c r="AD9" s="80">
        <f t="shared" ref="AD9:BC9" si="3">SUM(AD7:AD7)-SUM(AD8:AD8)</f>
        <v>0</v>
      </c>
      <c r="AE9" s="40">
        <f t="shared" si="3"/>
        <v>0</v>
      </c>
      <c r="AF9" s="40">
        <f t="shared" si="3"/>
        <v>0</v>
      </c>
      <c r="AG9" s="40">
        <f t="shared" si="3"/>
        <v>0</v>
      </c>
      <c r="AH9" s="40">
        <f t="shared" si="3"/>
        <v>0</v>
      </c>
      <c r="AI9" s="40">
        <f t="shared" si="3"/>
        <v>0</v>
      </c>
      <c r="AJ9" s="40">
        <f t="shared" si="3"/>
        <v>0</v>
      </c>
      <c r="AK9" s="40">
        <f t="shared" si="3"/>
        <v>0</v>
      </c>
      <c r="AL9" s="40">
        <f t="shared" si="3"/>
        <v>1.1386000000000007E-2</v>
      </c>
      <c r="AM9" s="40">
        <f t="shared" si="3"/>
        <v>0</v>
      </c>
      <c r="AN9" s="40">
        <f t="shared" si="3"/>
        <v>0</v>
      </c>
      <c r="AO9" s="40">
        <f t="shared" si="3"/>
        <v>0</v>
      </c>
      <c r="AP9" s="40">
        <f t="shared" si="3"/>
        <v>0</v>
      </c>
      <c r="AQ9" s="40">
        <f t="shared" si="3"/>
        <v>0</v>
      </c>
      <c r="AR9" s="40">
        <f t="shared" si="3"/>
        <v>0</v>
      </c>
      <c r="AS9" s="40">
        <f t="shared" si="3"/>
        <v>0</v>
      </c>
      <c r="AT9" s="40">
        <f t="shared" si="3"/>
        <v>0</v>
      </c>
      <c r="AU9" s="40">
        <f t="shared" si="3"/>
        <v>1.8559999999999965E-3</v>
      </c>
      <c r="AV9" s="40">
        <f t="shared" si="3"/>
        <v>0</v>
      </c>
      <c r="AW9" s="40">
        <f t="shared" si="3"/>
        <v>0</v>
      </c>
      <c r="AX9" s="40">
        <f t="shared" si="3"/>
        <v>0</v>
      </c>
      <c r="AY9" s="40">
        <f t="shared" si="3"/>
        <v>0</v>
      </c>
      <c r="AZ9" s="40">
        <f t="shared" si="3"/>
        <v>0</v>
      </c>
      <c r="BA9" s="40">
        <f t="shared" si="3"/>
        <v>0</v>
      </c>
      <c r="BB9" s="40">
        <f t="shared" si="3"/>
        <v>0</v>
      </c>
      <c r="BC9" s="40">
        <f t="shared" si="3"/>
        <v>0</v>
      </c>
      <c r="BD9" s="108"/>
    </row>
    <row r="10" spans="1:56" ht="17.149999999999999" customHeight="1">
      <c r="B10" s="118" t="s">
        <v>94</v>
      </c>
      <c r="C10" s="69">
        <f>1/$A$1*'[1]4407Exp'!B$269</f>
        <v>0</v>
      </c>
      <c r="D10" s="43">
        <f>1/$A$1*'[1]4407Exp'!C$269</f>
        <v>0</v>
      </c>
      <c r="E10" s="43">
        <f>1/$A$1*'[1]4407Exp'!D$269</f>
        <v>0</v>
      </c>
      <c r="F10" s="43">
        <f>1/$A$1*'[1]4407Exp'!E$269</f>
        <v>0</v>
      </c>
      <c r="G10" s="43">
        <f>1/$A$1*'[1]4407Exp'!F$269</f>
        <v>0</v>
      </c>
      <c r="H10" s="43">
        <f>1/$A$1*'[1]4407Exp'!G$269</f>
        <v>0</v>
      </c>
      <c r="I10" s="43">
        <f>1/$A$1*'[1]4407Exp'!H$269</f>
        <v>0</v>
      </c>
      <c r="J10" s="43">
        <f>1/$A$1*'[1]4407Exp'!I$269</f>
        <v>0</v>
      </c>
      <c r="K10" s="43">
        <f>1/$A$1*'[1]4407Exp'!J$269</f>
        <v>1.3902851464860639E-4</v>
      </c>
      <c r="L10" s="43">
        <f>1/$A$1*'[1]4407Exp'!K$269</f>
        <v>0</v>
      </c>
      <c r="M10" s="43">
        <f>1/$A$1*'[1]4407Exp'!L$269</f>
        <v>0</v>
      </c>
      <c r="N10" s="43">
        <f>1/$A$1*'[1]4407Exp'!M$269</f>
        <v>0</v>
      </c>
      <c r="O10" s="43">
        <f>1/$A$1*'[1]4407Exp'!N$269</f>
        <v>0</v>
      </c>
      <c r="P10" s="43">
        <f>1/$A$1*'[1]4407Exp'!O$269</f>
        <v>0</v>
      </c>
      <c r="Q10" s="43">
        <f>1/$A$1*'[1]4407Exp'!P$269</f>
        <v>0</v>
      </c>
      <c r="R10" s="43">
        <f>1/$A$1*'[1]4407Exp'!Q$269</f>
        <v>1.4537264711588009E-4</v>
      </c>
      <c r="S10" s="43">
        <f>1/$A$1*'[1]4407Exp'!R$269</f>
        <v>7.5999999999999979E-8</v>
      </c>
      <c r="T10" s="43">
        <f>1/$A$1*'[1]4407Exp'!S$269</f>
        <v>0</v>
      </c>
      <c r="U10" s="43">
        <f>1/$A$1*'[1]4407Exp'!T$269</f>
        <v>0</v>
      </c>
      <c r="V10" s="43">
        <f>1/$A$1*'[1]4407Exp'!U$269</f>
        <v>0</v>
      </c>
      <c r="W10" s="43">
        <f>1/$A$1*'[1]4407Exp'!V$269</f>
        <v>0</v>
      </c>
      <c r="X10" s="43">
        <f>1/$A$1*'[1]4407Exp'!W$269</f>
        <v>0</v>
      </c>
      <c r="Y10" s="43">
        <f>1/$A$1*'[1]4407Exp'!X$269</f>
        <v>0</v>
      </c>
      <c r="Z10" s="43">
        <f>1/$A$1*'[1]4407Exp'!Y$269</f>
        <v>0</v>
      </c>
      <c r="AA10" s="43">
        <f>1/$A$1*'[1]4407Exp'!Z$269</f>
        <v>0</v>
      </c>
      <c r="AB10" s="43">
        <f>1/$A$1*'[1]4407Exp'!AA$269</f>
        <v>0</v>
      </c>
      <c r="AC10" s="59"/>
      <c r="AD10" s="81">
        <f>'[1]4407Exp'!AB$269</f>
        <v>0</v>
      </c>
      <c r="AE10" s="50">
        <f>'[1]4407Exp'!AC$269</f>
        <v>3.8564000000000001E-2</v>
      </c>
      <c r="AF10" s="50">
        <f>'[1]4407Exp'!AD$269</f>
        <v>0</v>
      </c>
      <c r="AG10" s="50">
        <f>'[1]4407Exp'!AE$269</f>
        <v>0</v>
      </c>
      <c r="AH10" s="50">
        <f>'[1]4407Exp'!AF$269</f>
        <v>9.3130999999999992E-2</v>
      </c>
      <c r="AI10" s="50">
        <f>'[1]4407Exp'!AG$269</f>
        <v>0</v>
      </c>
      <c r="AJ10" s="50">
        <f>'[1]4407Exp'!AH$269</f>
        <v>0</v>
      </c>
      <c r="AK10" s="50">
        <f>'[1]4407Exp'!AI$269</f>
        <v>0</v>
      </c>
      <c r="AL10" s="50">
        <f>'[1]4407Exp'!AJ$269</f>
        <v>0.10744999999999999</v>
      </c>
      <c r="AM10" s="50">
        <f>'[1]4407Exp'!AK$269</f>
        <v>9.7660000000000004E-3</v>
      </c>
      <c r="AN10" s="50">
        <f>'[1]4407Exp'!AL$269</f>
        <v>0</v>
      </c>
      <c r="AO10" s="50">
        <f>'[1]4407Exp'!AM$269</f>
        <v>0</v>
      </c>
      <c r="AP10" s="50">
        <f>'[1]4407Exp'!AN$269</f>
        <v>0</v>
      </c>
      <c r="AQ10" s="50">
        <f>'[1]4407Exp'!AO$269</f>
        <v>0</v>
      </c>
      <c r="AR10" s="50">
        <f>'[1]4407Exp'!AP$269</f>
        <v>0</v>
      </c>
      <c r="AS10" s="50">
        <f>'[1]4407Exp'!AQ$269</f>
        <v>0.16206699999999999</v>
      </c>
      <c r="AT10" s="50">
        <f>'[1]4407Exp'!AR$269</f>
        <v>0</v>
      </c>
      <c r="AU10" s="50">
        <f>'[1]4407Exp'!AS$269</f>
        <v>0</v>
      </c>
      <c r="AV10" s="50">
        <f>'[1]4407Exp'!AT$269</f>
        <v>0</v>
      </c>
      <c r="AW10" s="50">
        <f>'[1]4407Exp'!AU$269</f>
        <v>0</v>
      </c>
      <c r="AX10" s="50">
        <f>'[1]4407Exp'!AV$269</f>
        <v>0</v>
      </c>
      <c r="AY10" s="50">
        <f>'[1]4407Exp'!AW$269</f>
        <v>0</v>
      </c>
      <c r="AZ10" s="50">
        <f>'[1]4407Exp'!AX$269</f>
        <v>0</v>
      </c>
      <c r="BA10" s="50">
        <f>'[1]4407Exp'!AY$269</f>
        <v>0</v>
      </c>
      <c r="BB10" s="50">
        <f>'[1]4407Exp'!AZ$269</f>
        <v>0</v>
      </c>
      <c r="BC10" s="50">
        <f>'[1]4407Exp'!BA$269</f>
        <v>0</v>
      </c>
      <c r="BD10" s="108"/>
    </row>
    <row r="11" spans="1:56" ht="17.149999999999999" customHeight="1">
      <c r="B11" s="119" t="s">
        <v>84</v>
      </c>
      <c r="C11" s="20">
        <f>1/$A$1*'[1]4407Exp'!B$267</f>
        <v>1.0261467344629013E-2</v>
      </c>
      <c r="D11" s="31">
        <f>1/$A$1*'[1]4407Exp'!C$267</f>
        <v>7.7936975712864301E-3</v>
      </c>
      <c r="E11" s="31">
        <f>1/$A$1*'[1]4407Exp'!D$267</f>
        <v>1.7783E-2</v>
      </c>
      <c r="F11" s="31">
        <f>1/$A$1*'[1]4407Exp'!E$267</f>
        <v>2.8187276332400316E-2</v>
      </c>
      <c r="G11" s="31">
        <f>1/$A$1*'[1]4407Exp'!F$267</f>
        <v>2.7304335184128475E-2</v>
      </c>
      <c r="H11" s="31">
        <f>1/$A$1*'[1]4407Exp'!G$267</f>
        <v>3.208382125982321E-2</v>
      </c>
      <c r="I11" s="31">
        <f>1/$A$1*'[1]4407Exp'!H$267</f>
        <v>4.0265649522652554E-2</v>
      </c>
      <c r="J11" s="31">
        <f>1/$A$1*'[1]4407Exp'!I$267</f>
        <v>4.0804239674738382E-2</v>
      </c>
      <c r="K11" s="31">
        <f>1/$A$1*'[1]4407Exp'!J$267</f>
        <v>3.4144561335067061E-2</v>
      </c>
      <c r="L11" s="31">
        <f>1/$A$1*'[1]4407Exp'!K$267</f>
        <v>3.5606657636625648E-2</v>
      </c>
      <c r="M11" s="31">
        <f>1/$A$1*'[1]4407Exp'!L$267</f>
        <v>0.13377070632953972</v>
      </c>
      <c r="N11" s="31">
        <f>1/$A$1*'[1]4407Exp'!M$267</f>
        <v>0.17494582080481794</v>
      </c>
      <c r="O11" s="31">
        <f>1/$A$1*'[1]4407Exp'!N$267</f>
        <v>0.14339132635880811</v>
      </c>
      <c r="P11" s="31">
        <f>1/$A$1*'[1]4407Exp'!O$267</f>
        <v>0.33100186554106031</v>
      </c>
      <c r="Q11" s="31">
        <f>1/$A$1*'[1]4407Exp'!P$267</f>
        <v>0.46304328235392106</v>
      </c>
      <c r="R11" s="31">
        <f>1/$A$1*'[1]4407Exp'!Q$267</f>
        <v>0.41287829208082727</v>
      </c>
      <c r="S11" s="31">
        <f>1/$A$1*'[1]4407Exp'!R$267</f>
        <v>0.56196540386527061</v>
      </c>
      <c r="T11" s="31">
        <f>1/$A$1*'[1]4407Exp'!S$267</f>
        <v>0.70857406699108927</v>
      </c>
      <c r="U11" s="31">
        <f>1/$A$1*'[1]4407Exp'!T$267</f>
        <v>5.4400498124999981E-2</v>
      </c>
      <c r="V11" s="31">
        <f>1/$A$1*'[1]4407Exp'!U$267</f>
        <v>0</v>
      </c>
      <c r="W11" s="31">
        <f>1/$A$1*'[1]4407Exp'!V$267</f>
        <v>0</v>
      </c>
      <c r="X11" s="31">
        <f>1/$A$1*'[1]4407Exp'!W$267</f>
        <v>0</v>
      </c>
      <c r="Y11" s="31">
        <f>1/$A$1*'[1]4407Exp'!X$267</f>
        <v>0</v>
      </c>
      <c r="Z11" s="31">
        <f>1/$A$1*'[1]4407Exp'!Y$267</f>
        <v>0</v>
      </c>
      <c r="AA11" s="31">
        <f>1/$A$1*'[1]4407Exp'!Z$267</f>
        <v>0</v>
      </c>
      <c r="AB11" s="31">
        <f>1/$A$1*'[1]4407Exp'!AA$267</f>
        <v>0</v>
      </c>
      <c r="AC11" s="59"/>
      <c r="AD11" s="24">
        <f>'[1]4407Exp'!AB$267</f>
        <v>3.6120000000000001</v>
      </c>
      <c r="AE11" s="38">
        <f>'[1]4407Exp'!AC$267</f>
        <v>2.3985659999999998</v>
      </c>
      <c r="AF11" s="38">
        <f>'[1]4407Exp'!AD$267</f>
        <v>5.1866919999999999</v>
      </c>
      <c r="AG11" s="38">
        <f>'[1]4407Exp'!AE$267</f>
        <v>12.164354999999999</v>
      </c>
      <c r="AH11" s="38">
        <f>'[1]4407Exp'!AF$267</f>
        <v>14.197012999999998</v>
      </c>
      <c r="AI11" s="38">
        <f>'[1]4407Exp'!AG$267</f>
        <v>14.301902999999998</v>
      </c>
      <c r="AJ11" s="38">
        <f>'[1]4407Exp'!AH$267</f>
        <v>26.214145000000002</v>
      </c>
      <c r="AK11" s="38">
        <f>'[1]4407Exp'!AI$267</f>
        <v>38.845024000000002</v>
      </c>
      <c r="AL11" s="38">
        <f>'[1]4407Exp'!AJ$267</f>
        <v>32.668021999999993</v>
      </c>
      <c r="AM11" s="38">
        <f>'[1]4407Exp'!AK$267</f>
        <v>33.491045</v>
      </c>
      <c r="AN11" s="38">
        <f>'[1]4407Exp'!AL$267</f>
        <v>93.778544999999994</v>
      </c>
      <c r="AO11" s="38">
        <f>'[1]4407Exp'!AM$267</f>
        <v>154.57322399999998</v>
      </c>
      <c r="AP11" s="38">
        <f>'[1]4407Exp'!AN$267</f>
        <v>141.72567199999995</v>
      </c>
      <c r="AQ11" s="38">
        <f>'[1]4407Exp'!AO$267</f>
        <v>232.52489099999997</v>
      </c>
      <c r="AR11" s="38">
        <f>'[1]4407Exp'!AP$267</f>
        <v>239.39334199999999</v>
      </c>
      <c r="AS11" s="38">
        <f>'[1]4407Exp'!AQ$267</f>
        <v>348.94588700000003</v>
      </c>
      <c r="AT11" s="38">
        <f>'[1]4407Exp'!AR$267</f>
        <v>227.79509199999995</v>
      </c>
      <c r="AU11" s="38">
        <f>'[1]4407Exp'!AS$267</f>
        <v>148.66682599999996</v>
      </c>
      <c r="AV11" s="38">
        <f>'[1]4407Exp'!AT$267</f>
        <v>0</v>
      </c>
      <c r="AW11" s="38">
        <f>'[1]4407Exp'!AU$267</f>
        <v>0</v>
      </c>
      <c r="AX11" s="38">
        <f>'[1]4407Exp'!AV$267</f>
        <v>0</v>
      </c>
      <c r="AY11" s="38">
        <f>'[1]4407Exp'!AW$267</f>
        <v>0</v>
      </c>
      <c r="AZ11" s="38">
        <f>'[1]4407Exp'!AX$267</f>
        <v>0</v>
      </c>
      <c r="BA11" s="38">
        <f>'[1]4407Exp'!AY$267</f>
        <v>0</v>
      </c>
      <c r="BB11" s="38">
        <f>'[1]4407Exp'!AZ$267</f>
        <v>0</v>
      </c>
      <c r="BC11" s="38">
        <f>'[1]4407Exp'!BA$267</f>
        <v>0</v>
      </c>
      <c r="BD11" s="108"/>
    </row>
    <row r="12" spans="1:56">
      <c r="B12" s="115" t="s">
        <v>40</v>
      </c>
      <c r="C12" s="70">
        <f>1/$A$1*(SUM('[1]4407Exp'!B$47:B$47)+SUM('[1]4407Exp'!B$105:B$105))</f>
        <v>0</v>
      </c>
      <c r="D12" s="12">
        <f>1/$A$1*(SUM('[1]4407Exp'!C$47:C$47)+SUM('[1]4407Exp'!C$105:C$105))</f>
        <v>6.0069757128643133E-4</v>
      </c>
      <c r="E12" s="12">
        <f>1/$A$1*(SUM('[1]4407Exp'!D$47:D$47)+SUM('[1]4407Exp'!D$105:D$105))</f>
        <v>1.0567E-2</v>
      </c>
      <c r="F12" s="12">
        <f>1/$A$1*(SUM('[1]4407Exp'!E$47:E$47)+SUM('[1]4407Exp'!E$105:E$105))</f>
        <v>1.7106E-2</v>
      </c>
      <c r="G12" s="12">
        <f>1/$A$1*(SUM('[1]4407Exp'!F$47:F$47)+SUM('[1]4407Exp'!F$105:F$105))</f>
        <v>1.5923999999999997E-2</v>
      </c>
      <c r="H12" s="12">
        <f>1/$A$1*(SUM('[1]4407Exp'!G$47:G$47)+SUM('[1]4407Exp'!G$105:G$105))</f>
        <v>1.1759328234085549E-2</v>
      </c>
      <c r="I12" s="12">
        <f>1/$A$1*(SUM('[1]4407Exp'!H$47:H$47)+SUM('[1]4407Exp'!H$105:H$105))</f>
        <v>2.0820204640430627E-2</v>
      </c>
      <c r="J12" s="12">
        <f>1/$A$1*(SUM('[1]4407Exp'!I$47:I$47)+SUM('[1]4407Exp'!I$105:I$105))</f>
        <v>2.4235313806394498E-2</v>
      </c>
      <c r="K12" s="12">
        <f>1/$A$1*(SUM('[1]4407Exp'!J$47:J$47)+SUM('[1]4407Exp'!J$105:J$105))</f>
        <v>1.9742549992591642E-2</v>
      </c>
      <c r="L12" s="12">
        <f>1/$A$1*(SUM('[1]4407Exp'!K$47:K$47)+SUM('[1]4407Exp'!K$105:K$105))</f>
        <v>2.6630041224955454E-2</v>
      </c>
      <c r="M12" s="12">
        <f>1/$A$1*(SUM('[1]4407Exp'!L$47:L$47)+SUM('[1]4407Exp'!L$105:L$105))</f>
        <v>9.021012111273595E-2</v>
      </c>
      <c r="N12" s="12">
        <f>1/$A$1*(SUM('[1]4407Exp'!M$47:M$47)+SUM('[1]4407Exp'!M$105:M$105))</f>
        <v>7.768566178519036E-2</v>
      </c>
      <c r="O12" s="12">
        <f>1/$A$1*(SUM('[1]4407Exp'!N$47:N$47)+SUM('[1]4407Exp'!N$105:N$105))</f>
        <v>7.2190443320242048E-2</v>
      </c>
      <c r="P12" s="12">
        <f>1/$A$1*(SUM('[1]4407Exp'!O$47:O$47)+SUM('[1]4407Exp'!O$105:O$105))</f>
        <v>0.20037437373730352</v>
      </c>
      <c r="Q12" s="12">
        <f>1/$A$1*(SUM('[1]4407Exp'!P$47:P$47)+SUM('[1]4407Exp'!P$105:P$105))</f>
        <v>0.31396692895392109</v>
      </c>
      <c r="R12" s="12">
        <f>1/$A$1*(SUM('[1]4407Exp'!Q$47:Q$47)+SUM('[1]4407Exp'!Q$105:Q$105))</f>
        <v>0.30070535954520067</v>
      </c>
      <c r="S12" s="12">
        <f>1/$A$1*(SUM('[1]4407Exp'!R$47:R$47)+SUM('[1]4407Exp'!R$105:R$105))</f>
        <v>0.53351252947434646</v>
      </c>
      <c r="T12" s="12">
        <f>1/$A$1*(SUM('[1]4407Exp'!S$47:S$47)+SUM('[1]4407Exp'!S$105:S$105))</f>
        <v>0.67283251867622917</v>
      </c>
      <c r="U12" s="12">
        <f>1/$A$1*(SUM('[1]4407Exp'!T$47:T$47)+SUM('[1]4407Exp'!T$105:T$105))</f>
        <v>0</v>
      </c>
      <c r="V12" s="12">
        <f>1/$A$1*(SUM('[1]4407Exp'!U$47:U$47)+SUM('[1]4407Exp'!U$105:U$105))</f>
        <v>0</v>
      </c>
      <c r="W12" s="12">
        <f>1/$A$1*(SUM('[1]4407Exp'!V$47:V$47)+SUM('[1]4407Exp'!V$105:V$105))</f>
        <v>0</v>
      </c>
      <c r="X12" s="12">
        <f>1/$A$1*(SUM('[1]4407Exp'!W$47:W$47)+SUM('[1]4407Exp'!W$105:W$105))</f>
        <v>0</v>
      </c>
      <c r="Y12" s="12">
        <f>1/$A$1*(SUM('[1]4407Exp'!X$47:X$47)+SUM('[1]4407Exp'!X$105:X$105))</f>
        <v>0</v>
      </c>
      <c r="Z12" s="12">
        <f>1/$A$1*(SUM('[1]4407Exp'!Y$47:Y$47)+SUM('[1]4407Exp'!Y$105:Y$105))</f>
        <v>0</v>
      </c>
      <c r="AA12" s="12">
        <f>1/$A$1*(SUM('[1]4407Exp'!Z$47:Z$47)+SUM('[1]4407Exp'!Z$105:Z$105))</f>
        <v>0</v>
      </c>
      <c r="AB12" s="12">
        <f>1/$A$1*(SUM('[1]4407Exp'!AA$47:AA$47)+SUM('[1]4407Exp'!AA$105:AA$105))</f>
        <v>0</v>
      </c>
      <c r="AC12" s="59"/>
      <c r="AD12" s="84">
        <f>(SUM('[1]4407Exp'!AB$47:AB$47)+SUM('[1]4407Exp'!AB$105:AB$105))</f>
        <v>0</v>
      </c>
      <c r="AE12" s="39">
        <f>(SUM('[1]4407Exp'!AC$47:AC$47)+SUM('[1]4407Exp'!AC$105:AC$105))</f>
        <v>0.22928199999999999</v>
      </c>
      <c r="AF12" s="39">
        <f>(SUM('[1]4407Exp'!AD$47:AD$47)+SUM('[1]4407Exp'!AD$105:AD$105))</f>
        <v>1.12792</v>
      </c>
      <c r="AG12" s="39">
        <f>(SUM('[1]4407Exp'!AE$47:AE$47)+SUM('[1]4407Exp'!AE$105:AE$105))</f>
        <v>3.6234919999999997</v>
      </c>
      <c r="AH12" s="39">
        <f>(SUM('[1]4407Exp'!AF$47:AF$47)+SUM('[1]4407Exp'!AF$105:AF$105))</f>
        <v>8.067285</v>
      </c>
      <c r="AI12" s="39">
        <f>(SUM('[1]4407Exp'!AG$47:AG$47)+SUM('[1]4407Exp'!AG$105:AG$105))</f>
        <v>6.4430809999999994</v>
      </c>
      <c r="AJ12" s="39">
        <f>(SUM('[1]4407Exp'!AH$47:AH$47)+SUM('[1]4407Exp'!AH$105:AH$105))</f>
        <v>14.459821</v>
      </c>
      <c r="AK12" s="39">
        <f>(SUM('[1]4407Exp'!AI$47:AI$47)+SUM('[1]4407Exp'!AI$105:AI$105))</f>
        <v>31.216948999999996</v>
      </c>
      <c r="AL12" s="39">
        <f>(SUM('[1]4407Exp'!AJ$47:AJ$47)+SUM('[1]4407Exp'!AJ$105:AJ$105))</f>
        <v>25.568562999999997</v>
      </c>
      <c r="AM12" s="39">
        <f>(SUM('[1]4407Exp'!AK$47:AK$47)+SUM('[1]4407Exp'!AK$105:AK$105))</f>
        <v>30.255899999999997</v>
      </c>
      <c r="AN12" s="39">
        <f>(SUM('[1]4407Exp'!AL$47:AL$47)+SUM('[1]4407Exp'!AL$105:AL$105))</f>
        <v>85.488428999999996</v>
      </c>
      <c r="AO12" s="39">
        <f>(SUM('[1]4407Exp'!AM$47:AM$47)+SUM('[1]4407Exp'!AM$105:AM$105))</f>
        <v>137.588899</v>
      </c>
      <c r="AP12" s="39">
        <f>(SUM('[1]4407Exp'!AN$47:AN$47)+SUM('[1]4407Exp'!AN$105:AN$105))</f>
        <v>126.03242099999999</v>
      </c>
      <c r="AQ12" s="39">
        <f>(SUM('[1]4407Exp'!AO$47:AO$47)+SUM('[1]4407Exp'!AO$105:AO$105))</f>
        <v>216.27491599999996</v>
      </c>
      <c r="AR12" s="39">
        <f>(SUM('[1]4407Exp'!AP$47:AP$47)+SUM('[1]4407Exp'!AP$105:AP$105))</f>
        <v>208.90447899999998</v>
      </c>
      <c r="AS12" s="39">
        <f>(SUM('[1]4407Exp'!AQ$47:AQ$47)+SUM('[1]4407Exp'!AQ$105:AQ$105))</f>
        <v>296.41640799999999</v>
      </c>
      <c r="AT12" s="39">
        <f>(SUM('[1]4407Exp'!AR$47:AR$47)+SUM('[1]4407Exp'!AR$105:AR$105))</f>
        <v>207.37426399999998</v>
      </c>
      <c r="AU12" s="39">
        <f>(SUM('[1]4407Exp'!AS$47:AS$47)+SUM('[1]4407Exp'!AS$105:AS$105))</f>
        <v>141.03704099999999</v>
      </c>
      <c r="AV12" s="39">
        <f>(SUM('[1]4407Exp'!AT$47:AT$47)+SUM('[1]4407Exp'!AT$105:AT$105))</f>
        <v>0</v>
      </c>
      <c r="AW12" s="39">
        <f>(SUM('[1]4407Exp'!AU$47:AU$47)+SUM('[1]4407Exp'!AU$105:AU$105))</f>
        <v>0</v>
      </c>
      <c r="AX12" s="39">
        <f>(SUM('[1]4407Exp'!AV$47:AV$47)+SUM('[1]4407Exp'!AV$105:AV$105))</f>
        <v>0</v>
      </c>
      <c r="AY12" s="39">
        <f>(SUM('[1]4407Exp'!AW$47:AW$47)+SUM('[1]4407Exp'!AW$105:AW$105))</f>
        <v>0</v>
      </c>
      <c r="AZ12" s="39">
        <f>(SUM('[1]4407Exp'!AX$47:AX$47)+SUM('[1]4407Exp'!AX$105:AX$105))</f>
        <v>0</v>
      </c>
      <c r="BA12" s="39">
        <f>(SUM('[1]4407Exp'!AY$47:AY$47)+SUM('[1]4407Exp'!AY$105:AY$105))</f>
        <v>0</v>
      </c>
      <c r="BB12" s="39">
        <f>(SUM('[1]4407Exp'!AZ$47:AZ$47)+SUM('[1]4407Exp'!AZ$105:AZ$105))</f>
        <v>0</v>
      </c>
      <c r="BC12" s="39">
        <f>(SUM('[1]4407Exp'!BA$47:BA$47)+SUM('[1]4407Exp'!BA$105:BA$105))</f>
        <v>0</v>
      </c>
      <c r="BD12" s="108"/>
    </row>
    <row r="13" spans="1:56">
      <c r="B13" s="115" t="s">
        <v>65</v>
      </c>
      <c r="C13" s="16">
        <f>1/$A$1*'[1]4407Exp'!B$116</f>
        <v>3.4849999999999989E-3</v>
      </c>
      <c r="D13" s="12">
        <f>1/$A$1*'[1]4407Exp'!C$116</f>
        <v>3.1899999999999997E-3</v>
      </c>
      <c r="E13" s="12">
        <f>1/$A$1*'[1]4407Exp'!D$116</f>
        <v>2.098E-3</v>
      </c>
      <c r="F13" s="12">
        <f>1/$A$1*'[1]4407Exp'!E$116</f>
        <v>2.2019999999999991E-3</v>
      </c>
      <c r="G13" s="12">
        <f>1/$A$1*'[1]4407Exp'!F$116</f>
        <v>1.5139999999999999E-3</v>
      </c>
      <c r="H13" s="12">
        <f>1/$A$1*'[1]4407Exp'!G$116</f>
        <v>1.0783000000000001E-2</v>
      </c>
      <c r="I13" s="12">
        <f>1/$A$1*'[1]4407Exp'!H$116</f>
        <v>1.6280000000000001E-3</v>
      </c>
      <c r="J13" s="12">
        <f>1/$A$1*'[1]4407Exp'!I$116</f>
        <v>2.1109999999999996E-3</v>
      </c>
      <c r="K13" s="12">
        <f>1/$A$1*'[1]4407Exp'!J$116</f>
        <v>1.9649999999999997E-3</v>
      </c>
      <c r="L13" s="12">
        <f>1/$A$1*'[1]4407Exp'!K$116</f>
        <v>2.3080000000000002E-3</v>
      </c>
      <c r="M13" s="12">
        <f>1/$A$1*'[1]4407Exp'!L$116</f>
        <v>2.6949999999999999E-3</v>
      </c>
      <c r="N13" s="12">
        <f>1/$A$1*'[1]4407Exp'!M$116</f>
        <v>4.372E-3</v>
      </c>
      <c r="O13" s="12">
        <f>1/$A$1*'[1]4407Exp'!N$116</f>
        <v>3.6539999999999993E-3</v>
      </c>
      <c r="P13" s="12">
        <f>1/$A$1*'[1]4407Exp'!O$116</f>
        <v>2.9389999999999998E-3</v>
      </c>
      <c r="Q13" s="12">
        <f>1/$A$1*'[1]4407Exp'!P$116</f>
        <v>2.7089999999999996E-3</v>
      </c>
      <c r="R13" s="12">
        <f>1/$A$1*'[1]4407Exp'!Q$116</f>
        <v>2.2377627496323438E-2</v>
      </c>
      <c r="S13" s="12">
        <f>1/$A$1*'[1]4407Exp'!R$116</f>
        <v>3.173E-3</v>
      </c>
      <c r="T13" s="12">
        <f>1/$A$1*'[1]4407Exp'!S$116</f>
        <v>3.7999999999999996E-3</v>
      </c>
      <c r="U13" s="12">
        <f>1/$A$1*'[1]4407Exp'!T$116</f>
        <v>3.7039999999999998E-3</v>
      </c>
      <c r="V13" s="12">
        <f>1/$A$1*'[1]4407Exp'!U$116</f>
        <v>0</v>
      </c>
      <c r="W13" s="12">
        <f>1/$A$1*'[1]4407Exp'!V$116</f>
        <v>0</v>
      </c>
      <c r="X13" s="12">
        <f>1/$A$1*'[1]4407Exp'!W$116</f>
        <v>0</v>
      </c>
      <c r="Y13" s="12">
        <f>1/$A$1*'[1]4407Exp'!X$116</f>
        <v>0</v>
      </c>
      <c r="Z13" s="12">
        <f>1/$A$1*'[1]4407Exp'!Y$116</f>
        <v>0</v>
      </c>
      <c r="AA13" s="12">
        <f>1/$A$1*'[1]4407Exp'!Z$116</f>
        <v>0</v>
      </c>
      <c r="AB13" s="12">
        <f>1/$A$1*'[1]4407Exp'!AA$116</f>
        <v>0</v>
      </c>
      <c r="AC13" s="59"/>
      <c r="AD13" s="25">
        <f>'[1]4407Exp'!AB$116</f>
        <v>1.417</v>
      </c>
      <c r="AE13" s="39">
        <f>'[1]4407Exp'!AC$116</f>
        <v>1.247371</v>
      </c>
      <c r="AF13" s="39">
        <f>'[1]4407Exp'!AD$116</f>
        <v>2.0742849999999997</v>
      </c>
      <c r="AG13" s="39">
        <f>'[1]4407Exp'!AE$116</f>
        <v>1.6230289999999998</v>
      </c>
      <c r="AH13" s="39">
        <f>'[1]4407Exp'!AF$116</f>
        <v>2.7931539999999999</v>
      </c>
      <c r="AI13" s="39">
        <f>'[1]4407Exp'!AG$116</f>
        <v>3.7199979999999999</v>
      </c>
      <c r="AJ13" s="39">
        <f>'[1]4407Exp'!AH$116</f>
        <v>3.5374189999999999</v>
      </c>
      <c r="AK13" s="39">
        <f>'[1]4407Exp'!AI$116</f>
        <v>2.4614059999999998</v>
      </c>
      <c r="AL13" s="39">
        <f>'[1]4407Exp'!AJ$116</f>
        <v>2.0341529999999999</v>
      </c>
      <c r="AM13" s="39">
        <f>'[1]4407Exp'!AK$116</f>
        <v>0.51155299999999992</v>
      </c>
      <c r="AN13" s="39">
        <f>'[1]4407Exp'!AL$116</f>
        <v>0.66323599999999994</v>
      </c>
      <c r="AO13" s="39">
        <f>'[1]4407Exp'!AM$116</f>
        <v>1.12958</v>
      </c>
      <c r="AP13" s="39">
        <f>'[1]4407Exp'!AN$116</f>
        <v>1.894061</v>
      </c>
      <c r="AQ13" s="39">
        <f>'[1]4407Exp'!AO$116</f>
        <v>1.054341</v>
      </c>
      <c r="AR13" s="39">
        <f>'[1]4407Exp'!AP$116</f>
        <v>8.3180779999999999</v>
      </c>
      <c r="AS13" s="39">
        <f>'[1]4407Exp'!AQ$116</f>
        <v>24.947436999999997</v>
      </c>
      <c r="AT13" s="39">
        <f>'[1]4407Exp'!AR$116</f>
        <v>10.485996999999999</v>
      </c>
      <c r="AU13" s="39">
        <f>'[1]4407Exp'!AS$116</f>
        <v>1.075245</v>
      </c>
      <c r="AV13" s="39">
        <f>'[1]4407Exp'!AT$116</f>
        <v>0</v>
      </c>
      <c r="AW13" s="39">
        <f>'[1]4407Exp'!AU$116</f>
        <v>0</v>
      </c>
      <c r="AX13" s="39">
        <f>'[1]4407Exp'!AV$116</f>
        <v>0</v>
      </c>
      <c r="AY13" s="39">
        <f>'[1]4407Exp'!AW$116</f>
        <v>0</v>
      </c>
      <c r="AZ13" s="39">
        <f>'[1]4407Exp'!AX$116</f>
        <v>0</v>
      </c>
      <c r="BA13" s="39">
        <f>'[1]4407Exp'!AY$116</f>
        <v>0</v>
      </c>
      <c r="BB13" s="39">
        <f>'[1]4407Exp'!AZ$116</f>
        <v>0</v>
      </c>
      <c r="BC13" s="39">
        <f>'[1]4407Exp'!BA$116</f>
        <v>0</v>
      </c>
      <c r="BD13" s="108"/>
    </row>
    <row r="14" spans="1:56">
      <c r="B14" s="115" t="s">
        <v>37</v>
      </c>
      <c r="C14" s="16">
        <f>1/$A$1*'[1]4407Exp'!B$121</f>
        <v>2.3154673446290136E-3</v>
      </c>
      <c r="D14" s="12">
        <f>1/$A$1*'[1]4407Exp'!C$121</f>
        <v>0</v>
      </c>
      <c r="E14" s="12">
        <f>1/$A$1*'[1]4407Exp'!D$121</f>
        <v>0</v>
      </c>
      <c r="F14" s="12">
        <f>1/$A$1*'[1]4407Exp'!E$121</f>
        <v>0</v>
      </c>
      <c r="G14" s="12">
        <f>1/$A$1*'[1]4407Exp'!F$121</f>
        <v>5.8499999999999991E-4</v>
      </c>
      <c r="H14" s="12">
        <f>1/$A$1*'[1]4407Exp'!G$121</f>
        <v>4.0379999999999991E-3</v>
      </c>
      <c r="I14" s="12">
        <f>1/$A$1*'[1]4407Exp'!H$121</f>
        <v>5.0659999999999985E-3</v>
      </c>
      <c r="J14" s="12">
        <f>1/$A$1*'[1]4407Exp'!I$121</f>
        <v>7.747854299999999E-3</v>
      </c>
      <c r="K14" s="12">
        <f>1/$A$1*'[1]4407Exp'!J$121</f>
        <v>8.7003902139162911E-4</v>
      </c>
      <c r="L14" s="12">
        <f>1/$A$1*'[1]4407Exp'!K$121</f>
        <v>4.15329727645694E-4</v>
      </c>
      <c r="M14" s="12">
        <f>1/$A$1*'[1]4407Exp'!L$121</f>
        <v>1.8861714200000001E-2</v>
      </c>
      <c r="N14" s="12">
        <f>1/$A$1*'[1]4407Exp'!M$121</f>
        <v>3.0226421999999996E-2</v>
      </c>
      <c r="O14" s="12">
        <f>1/$A$1*'[1]4407Exp'!N$121</f>
        <v>3.8093965700735561E-3</v>
      </c>
      <c r="P14" s="12">
        <f>1/$A$1*'[1]4407Exp'!O$121</f>
        <v>4.5984999999999998E-2</v>
      </c>
      <c r="Q14" s="12">
        <f>1/$A$1*'[1]4407Exp'!P$121</f>
        <v>4.4697353399999994E-2</v>
      </c>
      <c r="R14" s="12">
        <f>1/$A$1*'[1]4407Exp'!Q$121</f>
        <v>2.9719690229744271E-3</v>
      </c>
      <c r="S14" s="12">
        <f>1/$A$1*'[1]4407Exp'!R$121</f>
        <v>5.2260352229378517E-3</v>
      </c>
      <c r="T14" s="12">
        <f>1/$A$1*'[1]4407Exp'!S$121</f>
        <v>1.1284914249736379E-2</v>
      </c>
      <c r="U14" s="12">
        <f>1/$A$1*'[1]4407Exp'!T$121</f>
        <v>5.0308239999999983E-2</v>
      </c>
      <c r="V14" s="12">
        <f>1/$A$1*'[1]4407Exp'!U$121</f>
        <v>0</v>
      </c>
      <c r="W14" s="12">
        <f>1/$A$1*'[1]4407Exp'!V$121</f>
        <v>0</v>
      </c>
      <c r="X14" s="12">
        <f>1/$A$1*'[1]4407Exp'!W$121</f>
        <v>0</v>
      </c>
      <c r="Y14" s="12">
        <f>1/$A$1*'[1]4407Exp'!X$121</f>
        <v>0</v>
      </c>
      <c r="Z14" s="12">
        <f>1/$A$1*'[1]4407Exp'!Y$121</f>
        <v>0</v>
      </c>
      <c r="AA14" s="12">
        <f>1/$A$1*'[1]4407Exp'!Z$121</f>
        <v>0</v>
      </c>
      <c r="AB14" s="12">
        <f>1/$A$1*'[1]4407Exp'!AA$121</f>
        <v>0</v>
      </c>
      <c r="AC14" s="59"/>
      <c r="AD14" s="25">
        <f>'[1]4407Exp'!AB$121</f>
        <v>0.80199999999999994</v>
      </c>
      <c r="AE14" s="39">
        <f>'[1]4407Exp'!AC$121</f>
        <v>8.6725999999999998E-2</v>
      </c>
      <c r="AF14" s="39">
        <f>'[1]4407Exp'!AD$121</f>
        <v>8.7867000000000001E-2</v>
      </c>
      <c r="AG14" s="39">
        <f>'[1]4407Exp'!AE$121</f>
        <v>8.6424000000000001E-2</v>
      </c>
      <c r="AH14" s="39">
        <f>'[1]4407Exp'!AF$121</f>
        <v>0.12299299999999999</v>
      </c>
      <c r="AI14" s="39">
        <f>'[1]4407Exp'!AG$121</f>
        <v>0.49601599999999996</v>
      </c>
      <c r="AJ14" s="39">
        <f>'[1]4407Exp'!AH$121</f>
        <v>3.0670009999999999</v>
      </c>
      <c r="AK14" s="39">
        <f>'[1]4407Exp'!AI$121</f>
        <v>1.956915</v>
      </c>
      <c r="AL14" s="39">
        <f>'[1]4407Exp'!AJ$121</f>
        <v>0.67242099999999994</v>
      </c>
      <c r="AM14" s="39">
        <f>'[1]4407Exp'!AK$121</f>
        <v>0.35553899999999999</v>
      </c>
      <c r="AN14" s="39">
        <f>'[1]4407Exp'!AL$121</f>
        <v>1.846703</v>
      </c>
      <c r="AO14" s="39">
        <f>'[1]4407Exp'!AM$121</f>
        <v>4.502008</v>
      </c>
      <c r="AP14" s="39">
        <f>'[1]4407Exp'!AN$121</f>
        <v>3.1942209999999998</v>
      </c>
      <c r="AQ14" s="39">
        <f>'[1]4407Exp'!AO$121</f>
        <v>4.3709999999999996</v>
      </c>
      <c r="AR14" s="39">
        <f>'[1]4407Exp'!AP$121</f>
        <v>8.5531539999999993</v>
      </c>
      <c r="AS14" s="39">
        <f>'[1]4407Exp'!AQ$121</f>
        <v>3.3132649999999999</v>
      </c>
      <c r="AT14" s="39">
        <f>'[1]4407Exp'!AR$121</f>
        <v>2.0508139999999999</v>
      </c>
      <c r="AU14" s="39">
        <f>'[1]4407Exp'!AS$121</f>
        <v>2.315096</v>
      </c>
      <c r="AV14" s="39">
        <f>'[1]4407Exp'!AT$121</f>
        <v>0</v>
      </c>
      <c r="AW14" s="39">
        <f>'[1]4407Exp'!AU$121</f>
        <v>0</v>
      </c>
      <c r="AX14" s="39">
        <f>'[1]4407Exp'!AV$121</f>
        <v>0</v>
      </c>
      <c r="AY14" s="39">
        <f>'[1]4407Exp'!AW$121</f>
        <v>0</v>
      </c>
      <c r="AZ14" s="39">
        <f>'[1]4407Exp'!AX$121</f>
        <v>0</v>
      </c>
      <c r="BA14" s="39">
        <f>'[1]4407Exp'!AY$121</f>
        <v>0</v>
      </c>
      <c r="BB14" s="39">
        <f>'[1]4407Exp'!AZ$121</f>
        <v>0</v>
      </c>
      <c r="BC14" s="39">
        <f>'[1]4407Exp'!BA$121</f>
        <v>0</v>
      </c>
      <c r="BD14" s="108"/>
    </row>
    <row r="15" spans="1:56">
      <c r="B15" s="115" t="s">
        <v>30</v>
      </c>
      <c r="C15" s="16">
        <f>1/$A$1*'[1]4407Exp'!B$228</f>
        <v>4.4609999999999997E-3</v>
      </c>
      <c r="D15" s="12">
        <f>1/$A$1*'[1]4407Exp'!C$228</f>
        <v>4.0029999999999996E-3</v>
      </c>
      <c r="E15" s="12">
        <f>1/$A$1*'[1]4407Exp'!D$228</f>
        <v>4.9059999999999998E-3</v>
      </c>
      <c r="F15" s="12">
        <f>1/$A$1*'[1]4407Exp'!E$228</f>
        <v>8.6292000000000018E-3</v>
      </c>
      <c r="G15" s="12">
        <f>1/$A$1*'[1]4407Exp'!F$228</f>
        <v>3.405E-3</v>
      </c>
      <c r="H15" s="12">
        <f>1/$A$1*'[1]4407Exp'!G$228</f>
        <v>5.123299999999999E-3</v>
      </c>
      <c r="I15" s="12">
        <f>1/$A$1*'[1]4407Exp'!H$228</f>
        <v>6.2929999999999991E-3</v>
      </c>
      <c r="J15" s="12">
        <f>1/$A$1*'[1]4407Exp'!I$228</f>
        <v>6.4539999999999979E-3</v>
      </c>
      <c r="K15" s="12">
        <f>1/$A$1*'[1]4407Exp'!J$228</f>
        <v>9.3649999999999983E-3</v>
      </c>
      <c r="L15" s="12">
        <f>1/$A$1*'[1]4407Exp'!K$228</f>
        <v>5.8169999999999993E-3</v>
      </c>
      <c r="M15" s="12">
        <f>1/$A$1*'[1]4407Exp'!L$228</f>
        <v>2.1366E-2</v>
      </c>
      <c r="N15" s="12">
        <f>1/$A$1*'[1]4407Exp'!M$228</f>
        <v>5.7700999999999988E-2</v>
      </c>
      <c r="O15" s="12">
        <f>1/$A$1*'[1]4407Exp'!N$228</f>
        <v>6.2417E-2</v>
      </c>
      <c r="P15" s="12">
        <f>1/$A$1*'[1]4407Exp'!O$228</f>
        <v>7.9454999999999984E-2</v>
      </c>
      <c r="Q15" s="12">
        <f>1/$A$1*'[1]4407Exp'!P$228</f>
        <v>0.10147599999999998</v>
      </c>
      <c r="R15" s="12">
        <f>1/$A$1*'[1]4407Exp'!Q$228</f>
        <v>7.1587999999999985E-2</v>
      </c>
      <c r="S15" s="12">
        <f>1/$A$1*'[1]4407Exp'!R$228</f>
        <v>1.2877290484385974E-2</v>
      </c>
      <c r="T15" s="12">
        <f>1/$A$1*'[1]4407Exp'!S$228</f>
        <v>1.9319722734819487E-2</v>
      </c>
      <c r="U15" s="12">
        <f>1/$A$1*'[1]4407Exp'!T$228</f>
        <v>0</v>
      </c>
      <c r="V15" s="12">
        <f>1/$A$1*'[1]4407Exp'!U$228</f>
        <v>0</v>
      </c>
      <c r="W15" s="12">
        <f>1/$A$1*'[1]4407Exp'!V$228</f>
        <v>0</v>
      </c>
      <c r="X15" s="12">
        <f>1/$A$1*'[1]4407Exp'!W$228</f>
        <v>0</v>
      </c>
      <c r="Y15" s="12">
        <f>1/$A$1*'[1]4407Exp'!X$228</f>
        <v>0</v>
      </c>
      <c r="Z15" s="12">
        <f>1/$A$1*'[1]4407Exp'!Y$228</f>
        <v>0</v>
      </c>
      <c r="AA15" s="12">
        <f>1/$A$1*'[1]4407Exp'!Z$228</f>
        <v>0</v>
      </c>
      <c r="AB15" s="12">
        <f>1/$A$1*'[1]4407Exp'!AA$228</f>
        <v>0</v>
      </c>
      <c r="AC15" s="59"/>
      <c r="AD15" s="25">
        <f>'[1]4407Exp'!AB$228</f>
        <v>1.365</v>
      </c>
      <c r="AE15" s="39">
        <f>'[1]4407Exp'!AC$228</f>
        <v>0.76221899999999998</v>
      </c>
      <c r="AF15" s="39">
        <f>'[1]4407Exp'!AD$228</f>
        <v>1.592311</v>
      </c>
      <c r="AG15" s="39">
        <f>'[1]4407Exp'!AE$228</f>
        <v>6.3897319999999995</v>
      </c>
      <c r="AH15" s="39">
        <f>'[1]4407Exp'!AF$228</f>
        <v>1.811858</v>
      </c>
      <c r="AI15" s="39">
        <f>'[1]4407Exp'!AG$228</f>
        <v>3.1670050000000001</v>
      </c>
      <c r="AJ15" s="39">
        <f>'[1]4407Exp'!AH$228</f>
        <v>3.9040549999999996</v>
      </c>
      <c r="AK15" s="39">
        <f>'[1]4407Exp'!AI$228</f>
        <v>2.6872989999999999</v>
      </c>
      <c r="AL15" s="39">
        <f>'[1]4407Exp'!AJ$228</f>
        <v>2.8632770000000001</v>
      </c>
      <c r="AM15" s="39">
        <f>'[1]4407Exp'!AK$228</f>
        <v>1.9282569999999999</v>
      </c>
      <c r="AN15" s="39">
        <f>'[1]4407Exp'!AL$228</f>
        <v>5.2422759999999995</v>
      </c>
      <c r="AO15" s="39">
        <f>'[1]4407Exp'!AM$228</f>
        <v>10.07503</v>
      </c>
      <c r="AP15" s="39">
        <f>'[1]4407Exp'!AN$228</f>
        <v>9.7551919999999992</v>
      </c>
      <c r="AQ15" s="39">
        <f>'[1]4407Exp'!AO$228</f>
        <v>10.348148999999999</v>
      </c>
      <c r="AR15" s="39">
        <f>'[1]4407Exp'!AP$228</f>
        <v>13.508054999999999</v>
      </c>
      <c r="AS15" s="39">
        <f>'[1]4407Exp'!AQ$228</f>
        <v>7.3510649999999993</v>
      </c>
      <c r="AT15" s="39">
        <f>'[1]4407Exp'!AR$228</f>
        <v>5.0533389999999994</v>
      </c>
      <c r="AU15" s="39">
        <f>'[1]4407Exp'!AS$228</f>
        <v>3.9634339999999999</v>
      </c>
      <c r="AV15" s="39">
        <f>'[1]4407Exp'!AT$228</f>
        <v>0</v>
      </c>
      <c r="AW15" s="39">
        <f>'[1]4407Exp'!AU$228</f>
        <v>0</v>
      </c>
      <c r="AX15" s="39">
        <f>'[1]4407Exp'!AV$228</f>
        <v>0</v>
      </c>
      <c r="AY15" s="39">
        <f>'[1]4407Exp'!AW$228</f>
        <v>0</v>
      </c>
      <c r="AZ15" s="39">
        <f>'[1]4407Exp'!AX$228</f>
        <v>0</v>
      </c>
      <c r="BA15" s="39">
        <f>'[1]4407Exp'!AY$228</f>
        <v>0</v>
      </c>
      <c r="BB15" s="39">
        <f>'[1]4407Exp'!AZ$228</f>
        <v>0</v>
      </c>
      <c r="BC15" s="39">
        <f>'[1]4407Exp'!BA$228</f>
        <v>0</v>
      </c>
      <c r="BD15" s="108"/>
    </row>
    <row r="16" spans="1:56">
      <c r="B16" s="116" t="s">
        <v>20</v>
      </c>
      <c r="C16" s="117">
        <f t="shared" ref="C16:AB16" si="4">SUM(C11:C11)-SUM(C12:C15)</f>
        <v>0</v>
      </c>
      <c r="D16" s="45">
        <f t="shared" si="4"/>
        <v>0</v>
      </c>
      <c r="E16" s="45">
        <f t="shared" si="4"/>
        <v>2.1200000000000038E-4</v>
      </c>
      <c r="F16" s="45">
        <f t="shared" si="4"/>
        <v>2.5007633240031399E-4</v>
      </c>
      <c r="G16" s="45">
        <f t="shared" si="4"/>
        <v>5.8763351841284797E-3</v>
      </c>
      <c r="H16" s="45">
        <f t="shared" si="4"/>
        <v>3.8019302573766289E-4</v>
      </c>
      <c r="I16" s="45">
        <f t="shared" si="4"/>
        <v>6.4584448822219281E-3</v>
      </c>
      <c r="J16" s="45">
        <f t="shared" si="4"/>
        <v>2.5607156834388245E-4</v>
      </c>
      <c r="K16" s="45">
        <f t="shared" si="4"/>
        <v>2.2019723210837949E-3</v>
      </c>
      <c r="L16" s="45">
        <f t="shared" si="4"/>
        <v>4.3628668402450471E-4</v>
      </c>
      <c r="M16" s="45">
        <f t="shared" si="4"/>
        <v>6.378710168037649E-4</v>
      </c>
      <c r="N16" s="45">
        <f t="shared" si="4"/>
        <v>4.9607370196275979E-3</v>
      </c>
      <c r="O16" s="45">
        <f t="shared" si="4"/>
        <v>1.3204864684925044E-3</v>
      </c>
      <c r="P16" s="45">
        <f t="shared" si="4"/>
        <v>2.2484918037568025E-3</v>
      </c>
      <c r="Q16" s="13">
        <f t="shared" si="4"/>
        <v>1.9399999999997197E-4</v>
      </c>
      <c r="R16" s="13">
        <f t="shared" si="4"/>
        <v>1.523533601632876E-2</v>
      </c>
      <c r="S16" s="13">
        <f t="shared" si="4"/>
        <v>7.1765486836002923E-3</v>
      </c>
      <c r="T16" s="13">
        <f t="shared" si="4"/>
        <v>1.3369113303041136E-3</v>
      </c>
      <c r="U16" s="13">
        <f t="shared" si="4"/>
        <v>3.882581249999989E-4</v>
      </c>
      <c r="V16" s="13">
        <f t="shared" si="4"/>
        <v>0</v>
      </c>
      <c r="W16" s="13">
        <f t="shared" si="4"/>
        <v>0</v>
      </c>
      <c r="X16" s="13">
        <f t="shared" si="4"/>
        <v>0</v>
      </c>
      <c r="Y16" s="13">
        <f t="shared" si="4"/>
        <v>0</v>
      </c>
      <c r="Z16" s="13">
        <f t="shared" si="4"/>
        <v>0</v>
      </c>
      <c r="AA16" s="13">
        <f t="shared" si="4"/>
        <v>0</v>
      </c>
      <c r="AB16" s="13">
        <f t="shared" si="4"/>
        <v>0</v>
      </c>
      <c r="AC16" s="59"/>
      <c r="AD16" s="26">
        <f t="shared" ref="AD16:BC16" si="5">SUM(AD11:AD11)-SUM(AD12:AD15)</f>
        <v>2.8000000000000469E-2</v>
      </c>
      <c r="AE16" s="40">
        <f t="shared" si="5"/>
        <v>7.2967999999999478E-2</v>
      </c>
      <c r="AF16" s="40">
        <f t="shared" si="5"/>
        <v>0.30430899999999994</v>
      </c>
      <c r="AG16" s="40">
        <f t="shared" si="5"/>
        <v>0.44167799999999957</v>
      </c>
      <c r="AH16" s="40">
        <f t="shared" si="5"/>
        <v>1.4017230000000005</v>
      </c>
      <c r="AI16" s="40">
        <f t="shared" si="5"/>
        <v>0.47580299999999909</v>
      </c>
      <c r="AJ16" s="40">
        <f t="shared" si="5"/>
        <v>1.2458490000000033</v>
      </c>
      <c r="AK16" s="40">
        <f t="shared" si="5"/>
        <v>0.52245500000000078</v>
      </c>
      <c r="AL16" s="40">
        <f t="shared" si="5"/>
        <v>1.5296079999999961</v>
      </c>
      <c r="AM16" s="40">
        <f t="shared" si="5"/>
        <v>0.43979600000000119</v>
      </c>
      <c r="AN16" s="40">
        <f t="shared" si="5"/>
        <v>0.53790099999999086</v>
      </c>
      <c r="AO16" s="40">
        <f t="shared" si="5"/>
        <v>1.2777069999999924</v>
      </c>
      <c r="AP16" s="40">
        <f t="shared" si="5"/>
        <v>0.84977699999996048</v>
      </c>
      <c r="AQ16" s="40">
        <f t="shared" si="5"/>
        <v>0.47648499999999672</v>
      </c>
      <c r="AR16" s="40">
        <f t="shared" si="5"/>
        <v>0.10957599999997569</v>
      </c>
      <c r="AS16" s="40">
        <f t="shared" si="5"/>
        <v>16.917712000000051</v>
      </c>
      <c r="AT16" s="40">
        <f t="shared" si="5"/>
        <v>2.8306779999999776</v>
      </c>
      <c r="AU16" s="40">
        <f t="shared" si="5"/>
        <v>0.27600999999995679</v>
      </c>
      <c r="AV16" s="40">
        <f t="shared" si="5"/>
        <v>0</v>
      </c>
      <c r="AW16" s="40">
        <f t="shared" si="5"/>
        <v>0</v>
      </c>
      <c r="AX16" s="40">
        <f t="shared" si="5"/>
        <v>0</v>
      </c>
      <c r="AY16" s="40">
        <f t="shared" si="5"/>
        <v>0</v>
      </c>
      <c r="AZ16" s="40">
        <f t="shared" si="5"/>
        <v>0</v>
      </c>
      <c r="BA16" s="40">
        <f t="shared" si="5"/>
        <v>0</v>
      </c>
      <c r="BB16" s="40">
        <f t="shared" si="5"/>
        <v>0</v>
      </c>
      <c r="BC16" s="40">
        <f t="shared" si="5"/>
        <v>0</v>
      </c>
      <c r="BD16" s="108"/>
    </row>
    <row r="17" spans="2:56" ht="17.149999999999999" customHeight="1">
      <c r="B17" s="120" t="s">
        <v>219</v>
      </c>
      <c r="C17" s="21">
        <f>1/$A$1*'[1]4407Exp'!B$264</f>
        <v>0</v>
      </c>
      <c r="D17" s="33">
        <f>1/$A$1*'[1]4407Exp'!C$264</f>
        <v>0</v>
      </c>
      <c r="E17" s="33">
        <f>1/$A$1*'[1]4407Exp'!D$264</f>
        <v>0</v>
      </c>
      <c r="F17" s="33">
        <f>1/$A$1*'[1]4407Exp'!E$264</f>
        <v>6.1015250370504098E-4</v>
      </c>
      <c r="G17" s="33">
        <f>1/$A$1*'[1]4407Exp'!F$264</f>
        <v>0</v>
      </c>
      <c r="H17" s="33">
        <f>1/$A$1*'[1]4407Exp'!G$264</f>
        <v>3.6781882372140522E-4</v>
      </c>
      <c r="I17" s="33">
        <f>1/$A$1*'[1]4407Exp'!H$264</f>
        <v>2.0520184696011224E-3</v>
      </c>
      <c r="J17" s="33">
        <f>1/$A$1*'[1]4407Exp'!I$264</f>
        <v>1.9100000000000001E-4</v>
      </c>
      <c r="K17" s="33">
        <f>1/$A$1*'[1]4407Exp'!J$264</f>
        <v>2.1499999999999999E-4</v>
      </c>
      <c r="L17" s="33">
        <f>1/$A$1*'[1]4407Exp'!K$264</f>
        <v>4.0354698848656294E-3</v>
      </c>
      <c r="M17" s="33">
        <f>1/$A$1*'[1]4407Exp'!L$264</f>
        <v>3.4819709868030152E-4</v>
      </c>
      <c r="N17" s="33">
        <f>1/$A$1*'[1]4407Exp'!M$264</f>
        <v>2.6781340289057961E-4</v>
      </c>
      <c r="O17" s="33">
        <f>1/$A$1*'[1]4407Exp'!N$264</f>
        <v>0</v>
      </c>
      <c r="P17" s="33">
        <f>1/$A$1*'[1]4407Exp'!O$264</f>
        <v>3.4101399999999994E-3</v>
      </c>
      <c r="Q17" s="33">
        <f>1/$A$1*'[1]4407Exp'!P$264</f>
        <v>3.8906016666666664E-3</v>
      </c>
      <c r="R17" s="33">
        <f>1/$A$1*'[1]4407Exp'!Q$264</f>
        <v>2.9865862585034013E-3</v>
      </c>
      <c r="S17" s="33">
        <f>1/$A$1*'[1]4407Exp'!R$264</f>
        <v>4.7848399999999994E-3</v>
      </c>
      <c r="T17" s="33">
        <f>1/$A$1*'[1]4407Exp'!S$264</f>
        <v>4.8145881343978252E-3</v>
      </c>
      <c r="U17" s="33">
        <f>1/$A$1*'[1]4407Exp'!T$264</f>
        <v>7.9999999999999996E-6</v>
      </c>
      <c r="V17" s="33">
        <f>1/$A$1*'[1]4407Exp'!U$264</f>
        <v>7.9999999999999996E-6</v>
      </c>
      <c r="W17" s="33">
        <f>1/$A$1*'[1]4407Exp'!V$264</f>
        <v>7.9999999999999996E-6</v>
      </c>
      <c r="X17" s="33">
        <f>1/$A$1*'[1]4407Exp'!W$264</f>
        <v>7.9999999999999996E-6</v>
      </c>
      <c r="Y17" s="33">
        <f>1/$A$1*'[1]4407Exp'!X$264</f>
        <v>7.9999999999999996E-6</v>
      </c>
      <c r="Z17" s="33">
        <f>1/$A$1*'[1]4407Exp'!Y$264</f>
        <v>7.9999999999999996E-6</v>
      </c>
      <c r="AA17" s="33">
        <f>1/$A$1*'[1]4407Exp'!Z$264</f>
        <v>7.9999999999999996E-6</v>
      </c>
      <c r="AB17" s="33">
        <f>1/$A$1*'[1]4407Exp'!AA$264</f>
        <v>7.9999999999999996E-6</v>
      </c>
      <c r="AC17" s="63"/>
      <c r="AD17" s="27">
        <f>'[1]4407Exp'!AB$264</f>
        <v>0</v>
      </c>
      <c r="AE17" s="41">
        <f>'[1]4407Exp'!AC$264</f>
        <v>0.13419500000000001</v>
      </c>
      <c r="AF17" s="41">
        <f>'[1]4407Exp'!AD$264</f>
        <v>6.2228999999999993E-2</v>
      </c>
      <c r="AG17" s="41">
        <f>'[1]4407Exp'!AE$264</f>
        <v>0.38877799999999996</v>
      </c>
      <c r="AH17" s="41">
        <f>'[1]4407Exp'!AF$264</f>
        <v>1.9128999999999997E-2</v>
      </c>
      <c r="AI17" s="41">
        <f>'[1]4407Exp'!AG$264</f>
        <v>0.55042899999999995</v>
      </c>
      <c r="AJ17" s="41">
        <f>'[1]4407Exp'!AH$264</f>
        <v>2.0351779999999997</v>
      </c>
      <c r="AK17" s="41">
        <f>'[1]4407Exp'!AI$264</f>
        <v>1.1942389999999998</v>
      </c>
      <c r="AL17" s="41">
        <f>'[1]4407Exp'!AJ$264</f>
        <v>1.1168670000000001</v>
      </c>
      <c r="AM17" s="41">
        <f>'[1]4407Exp'!AK$264</f>
        <v>3.4545249999999998</v>
      </c>
      <c r="AN17" s="41">
        <f>'[1]4407Exp'!AL$264</f>
        <v>1.001595</v>
      </c>
      <c r="AO17" s="41">
        <f>'[1]4407Exp'!AM$264</f>
        <v>0.45346999999999993</v>
      </c>
      <c r="AP17" s="41">
        <f>'[1]4407Exp'!AN$264</f>
        <v>6.3969999999999999E-3</v>
      </c>
      <c r="AQ17" s="41">
        <f>'[1]4407Exp'!AO$264</f>
        <v>7.2189999999999997E-3</v>
      </c>
      <c r="AR17" s="41">
        <f>'[1]4407Exp'!AP$264</f>
        <v>0.11072199999999999</v>
      </c>
      <c r="AS17" s="41">
        <f>'[1]4407Exp'!AQ$264</f>
        <v>3.9424000000000001E-2</v>
      </c>
      <c r="AT17" s="41">
        <f>'[1]4407Exp'!AR$264</f>
        <v>3.4033000000000001E-2</v>
      </c>
      <c r="AU17" s="41">
        <f>'[1]4407Exp'!AS$264</f>
        <v>0.24690299999999998</v>
      </c>
      <c r="AV17" s="41">
        <f>'[1]4407Exp'!AT$264</f>
        <v>0</v>
      </c>
      <c r="AW17" s="41">
        <f>'[1]4407Exp'!AU$264</f>
        <v>0</v>
      </c>
      <c r="AX17" s="41">
        <f>'[1]4407Exp'!AV$264</f>
        <v>0</v>
      </c>
      <c r="AY17" s="41">
        <f>'[1]4407Exp'!AW$264</f>
        <v>0</v>
      </c>
      <c r="AZ17" s="41">
        <f>'[1]4407Exp'!AX$264</f>
        <v>0</v>
      </c>
      <c r="BA17" s="41">
        <f>'[1]4407Exp'!AY$264</f>
        <v>0</v>
      </c>
      <c r="BB17" s="41">
        <f>'[1]4407Exp'!AZ$264</f>
        <v>0</v>
      </c>
      <c r="BC17" s="41">
        <f>'[1]4407Exp'!BA$264</f>
        <v>0</v>
      </c>
      <c r="BD17" s="108"/>
    </row>
    <row r="18" spans="2:56" ht="17.149999999999999" customHeight="1" thickBot="1">
      <c r="B18" s="136" t="s">
        <v>92</v>
      </c>
      <c r="C18" s="137">
        <f t="shared" ref="C18:AB18" si="6">C5-SUM(C6,C7,C10,C11,C17)</f>
        <v>0</v>
      </c>
      <c r="D18" s="138">
        <f t="shared" si="6"/>
        <v>0</v>
      </c>
      <c r="E18" s="138">
        <f t="shared" si="6"/>
        <v>8.9429333227233551E-4</v>
      </c>
      <c r="F18" s="138">
        <f t="shared" si="6"/>
        <v>1.1681295440563941E-3</v>
      </c>
      <c r="G18" s="138">
        <f t="shared" si="6"/>
        <v>3.3722506455692303E-3</v>
      </c>
      <c r="H18" s="138">
        <f t="shared" si="6"/>
        <v>0</v>
      </c>
      <c r="I18" s="138">
        <f t="shared" si="6"/>
        <v>4.119999999999957E-4</v>
      </c>
      <c r="J18" s="138">
        <f t="shared" si="6"/>
        <v>6.3999999999994617E-5</v>
      </c>
      <c r="K18" s="138">
        <f t="shared" si="6"/>
        <v>1.4200000000000323E-4</v>
      </c>
      <c r="L18" s="138">
        <f t="shared" si="6"/>
        <v>0</v>
      </c>
      <c r="M18" s="138">
        <f t="shared" si="6"/>
        <v>0</v>
      </c>
      <c r="N18" s="138">
        <f t="shared" si="6"/>
        <v>5.0918871643710062E-3</v>
      </c>
      <c r="O18" s="138">
        <f t="shared" si="6"/>
        <v>3.1359999999999721E-3</v>
      </c>
      <c r="P18" s="138">
        <f t="shared" si="6"/>
        <v>2.7801331262766737E-4</v>
      </c>
      <c r="Q18" s="138">
        <f t="shared" si="6"/>
        <v>1.9458085084645971E-3</v>
      </c>
      <c r="R18" s="138">
        <f t="shared" si="6"/>
        <v>1.7340969548729601E-2</v>
      </c>
      <c r="S18" s="138">
        <f t="shared" si="6"/>
        <v>5.1859262876855494E-3</v>
      </c>
      <c r="T18" s="138">
        <f t="shared" si="6"/>
        <v>3.4570258250090635E-3</v>
      </c>
      <c r="U18" s="138">
        <f t="shared" si="6"/>
        <v>0</v>
      </c>
      <c r="V18" s="138">
        <f t="shared" si="6"/>
        <v>0</v>
      </c>
      <c r="W18" s="138">
        <f t="shared" si="6"/>
        <v>0</v>
      </c>
      <c r="X18" s="138">
        <f t="shared" si="6"/>
        <v>0</v>
      </c>
      <c r="Y18" s="138">
        <f t="shared" si="6"/>
        <v>0</v>
      </c>
      <c r="Z18" s="138">
        <f t="shared" si="6"/>
        <v>0</v>
      </c>
      <c r="AA18" s="138">
        <f t="shared" si="6"/>
        <v>0</v>
      </c>
      <c r="AB18" s="138">
        <f t="shared" si="6"/>
        <v>0</v>
      </c>
      <c r="AC18" s="177"/>
      <c r="AD18" s="85">
        <f t="shared" ref="AD18:BC18" si="7">AD5-SUM(AD6,AD7,AD10,AD11,AD17)</f>
        <v>0</v>
      </c>
      <c r="AE18" s="42">
        <f t="shared" si="7"/>
        <v>1.1094999999999633E-2</v>
      </c>
      <c r="AF18" s="42">
        <f t="shared" si="7"/>
        <v>0.3166639999999985</v>
      </c>
      <c r="AG18" s="42">
        <f t="shared" si="7"/>
        <v>0.70849399999999996</v>
      </c>
      <c r="AH18" s="42">
        <f t="shared" si="7"/>
        <v>3.1873170000000037</v>
      </c>
      <c r="AI18" s="42">
        <f t="shared" si="7"/>
        <v>6.8305999999999756E-2</v>
      </c>
      <c r="AJ18" s="42">
        <f t="shared" si="7"/>
        <v>0.5047440000000023</v>
      </c>
      <c r="AK18" s="42">
        <f t="shared" si="7"/>
        <v>0.40866899999999617</v>
      </c>
      <c r="AL18" s="42">
        <f t="shared" si="7"/>
        <v>0.2896209999999968</v>
      </c>
      <c r="AM18" s="42">
        <f t="shared" si="7"/>
        <v>0.12007700000000199</v>
      </c>
      <c r="AN18" s="42">
        <f t="shared" si="7"/>
        <v>0.17647299999998722</v>
      </c>
      <c r="AO18" s="42">
        <f t="shared" si="7"/>
        <v>1.6582659999999976</v>
      </c>
      <c r="AP18" s="42">
        <f t="shared" si="7"/>
        <v>0.49526100000002771</v>
      </c>
      <c r="AQ18" s="42">
        <f t="shared" si="7"/>
        <v>0.14055300000001125</v>
      </c>
      <c r="AR18" s="42">
        <f t="shared" si="7"/>
        <v>1.355495999999988</v>
      </c>
      <c r="AS18" s="42">
        <f t="shared" si="7"/>
        <v>19.329499999999996</v>
      </c>
      <c r="AT18" s="42">
        <f t="shared" si="7"/>
        <v>1.1712830000000451</v>
      </c>
      <c r="AU18" s="42">
        <f t="shared" si="7"/>
        <v>0.63975400000003901</v>
      </c>
      <c r="AV18" s="42">
        <f t="shared" si="7"/>
        <v>0</v>
      </c>
      <c r="AW18" s="42">
        <f t="shared" si="7"/>
        <v>0</v>
      </c>
      <c r="AX18" s="42">
        <f t="shared" si="7"/>
        <v>0</v>
      </c>
      <c r="AY18" s="42">
        <f t="shared" si="7"/>
        <v>0</v>
      </c>
      <c r="AZ18" s="42">
        <f t="shared" si="7"/>
        <v>0</v>
      </c>
      <c r="BA18" s="42">
        <f t="shared" si="7"/>
        <v>0</v>
      </c>
      <c r="BB18" s="42">
        <f t="shared" si="7"/>
        <v>0</v>
      </c>
      <c r="BC18" s="42">
        <f t="shared" si="7"/>
        <v>0</v>
      </c>
      <c r="BD18" s="108"/>
    </row>
    <row r="19" spans="2:56" ht="13" thickTop="1">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row>
    <row r="20" spans="2:56">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2:56">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row>
    <row r="22" spans="2:56">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row>
    <row r="23" spans="2:56">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row>
    <row r="24" spans="2:56">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row>
    <row r="25" spans="2:56">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spans="2:56">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2:56">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2:56">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2:56">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2:56">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2:56">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2:56">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sheetData>
  <mergeCells count="5">
    <mergeCell ref="B2:B4"/>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21"/>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[2]RWE!$A$8</f>
        <v>1.9</v>
      </c>
      <c r="B1" s="104"/>
    </row>
    <row r="2" spans="1:56" s="107" customFormat="1" ht="16" thickTop="1">
      <c r="A2" s="9"/>
      <c r="B2" s="226" t="s">
        <v>175</v>
      </c>
      <c r="C2" s="224" t="s">
        <v>204</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191</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10">
        <f>1/$A$1*'[1]4408Exp'!B$263</f>
        <v>0</v>
      </c>
      <c r="D5" s="111">
        <f>1/$A$1*'[1]4408Exp'!C$263</f>
        <v>2.8921105263157894E-4</v>
      </c>
      <c r="E5" s="111">
        <f>1/$A$1*'[1]4408Exp'!D$263</f>
        <v>4.6116498947368417E-3</v>
      </c>
      <c r="F5" s="111">
        <f>1/$A$1*'[1]4408Exp'!E$263</f>
        <v>5.1665434210526311E-3</v>
      </c>
      <c r="G5" s="111">
        <f>1/$A$1*'[1]4408Exp'!F$263</f>
        <v>7.4933949578947345E-3</v>
      </c>
      <c r="H5" s="111">
        <f>1/$A$1*'[1]4408Exp'!G$263</f>
        <v>5.1017185862718348E-3</v>
      </c>
      <c r="I5" s="111">
        <f>1/$A$1*'[1]4408Exp'!H$263</f>
        <v>1.0009882052631579E-2</v>
      </c>
      <c r="J5" s="111">
        <f>1/$A$1*'[1]4408Exp'!I$263</f>
        <v>1.8631313915789469E-2</v>
      </c>
      <c r="K5" s="111">
        <f>1/$A$1*'[1]4408Exp'!J$263</f>
        <v>1.1081118221052629E-2</v>
      </c>
      <c r="L5" s="111">
        <f>1/$A$1*'[1]4408Exp'!K$263</f>
        <v>5.6497450491228059E-3</v>
      </c>
      <c r="M5" s="111">
        <f>1/$A$1*'[1]4408Exp'!L$263</f>
        <v>1.741904842E-2</v>
      </c>
      <c r="N5" s="111">
        <f>1/$A$1*'[1]4408Exp'!M$263</f>
        <v>5.0249153095263149E-2</v>
      </c>
      <c r="O5" s="111">
        <f>1/$A$1*'[1]4408Exp'!N$263</f>
        <v>0.11771508597148816</v>
      </c>
      <c r="P5" s="111">
        <f>1/$A$1*'[1]4408Exp'!O$263</f>
        <v>0.17535060753333331</v>
      </c>
      <c r="Q5" s="67">
        <f>1/$A$1*'[1]4408Exp'!P$263</f>
        <v>0.21622063778850042</v>
      </c>
      <c r="R5" s="67">
        <f>1/$A$1*'[1]4408Exp'!Q$263</f>
        <v>0.21045290625052634</v>
      </c>
      <c r="S5" s="67">
        <f>1/$A$1*'[1]4408Exp'!R$263</f>
        <v>0.16319047772631576</v>
      </c>
      <c r="T5" s="67">
        <f>1/$A$1*'[1]4408Exp'!S$263</f>
        <v>0.12332857269473681</v>
      </c>
      <c r="U5" s="67">
        <f>1/$A$1*'[1]4408Exp'!T$263</f>
        <v>0</v>
      </c>
      <c r="V5" s="67">
        <f>1/$A$1*'[1]4408Exp'!U$263</f>
        <v>0</v>
      </c>
      <c r="W5" s="67">
        <f>1/$A$1*'[1]4408Exp'!V$263</f>
        <v>0</v>
      </c>
      <c r="X5" s="67">
        <f>1/$A$1*'[1]4408Exp'!W$263</f>
        <v>0</v>
      </c>
      <c r="Y5" s="67">
        <f>1/$A$1*'[1]4408Exp'!X$263</f>
        <v>0</v>
      </c>
      <c r="Z5" s="67">
        <f>1/$A$1*'[1]4408Exp'!Y$263</f>
        <v>0</v>
      </c>
      <c r="AA5" s="67">
        <f>1/$A$1*'[1]4408Exp'!Z$263</f>
        <v>0</v>
      </c>
      <c r="AB5" s="67">
        <f>1/$A$1*'[1]4408Exp'!AA$263</f>
        <v>0</v>
      </c>
      <c r="AC5" s="59"/>
      <c r="AD5" s="77">
        <f>'[1]4408Exp'!AB$263</f>
        <v>0</v>
      </c>
      <c r="AE5" s="78">
        <f>'[1]4408Exp'!AC$263</f>
        <v>1.3054609999999998</v>
      </c>
      <c r="AF5" s="78">
        <f>'[1]4408Exp'!AD$263</f>
        <v>6.2445850000000007</v>
      </c>
      <c r="AG5" s="78">
        <f>'[1]4408Exp'!AE$263</f>
        <v>7.4966239999999997</v>
      </c>
      <c r="AH5" s="78">
        <f>'[1]4408Exp'!AF$263</f>
        <v>11.285334000000001</v>
      </c>
      <c r="AI5" s="78">
        <f>'[1]4408Exp'!AG$263</f>
        <v>8.0459739999999993</v>
      </c>
      <c r="AJ5" s="78">
        <f>'[1]4408Exp'!AH$263</f>
        <v>9.287936000000002</v>
      </c>
      <c r="AK5" s="78">
        <f>'[1]4408Exp'!AI$263</f>
        <v>6.9679650000000004</v>
      </c>
      <c r="AL5" s="78">
        <f>'[1]4408Exp'!AJ$263</f>
        <v>4.3284060000000011</v>
      </c>
      <c r="AM5" s="78">
        <f>'[1]4408Exp'!AK$263</f>
        <v>1.7354560000000001</v>
      </c>
      <c r="AN5" s="78">
        <f>'[1]4408Exp'!AL$263</f>
        <v>10.944943</v>
      </c>
      <c r="AO5" s="78">
        <f>'[1]4408Exp'!AM$263</f>
        <v>22.398395000000001</v>
      </c>
      <c r="AP5" s="78">
        <f>'[1]4408Exp'!AN$263</f>
        <v>40.382874000000001</v>
      </c>
      <c r="AQ5" s="78">
        <f>'[1]4408Exp'!AO$263</f>
        <v>36.596776999999996</v>
      </c>
      <c r="AR5" s="78">
        <f>'[1]4408Exp'!AP$263</f>
        <v>45.357768</v>
      </c>
      <c r="AS5" s="78">
        <f>'[1]4408Exp'!AQ$263</f>
        <v>45.461004999999993</v>
      </c>
      <c r="AT5" s="78">
        <f>'[1]4408Exp'!AR$263</f>
        <v>46.258899000000007</v>
      </c>
      <c r="AU5" s="78">
        <f>'[1]4408Exp'!AS$263</f>
        <v>41.027540999999985</v>
      </c>
      <c r="AV5" s="78">
        <f>'[1]4408Exp'!AT$263</f>
        <v>0</v>
      </c>
      <c r="AW5" s="78">
        <f>'[1]4408Exp'!AU$263</f>
        <v>0</v>
      </c>
      <c r="AX5" s="78">
        <f>'[1]4408Exp'!AV$263</f>
        <v>0</v>
      </c>
      <c r="AY5" s="78">
        <f>'[1]4408Exp'!AW$263</f>
        <v>0</v>
      </c>
      <c r="AZ5" s="78">
        <f>'[1]4408Exp'!AX$263</f>
        <v>0</v>
      </c>
      <c r="BA5" s="78">
        <f>'[1]4408Exp'!AY$263</f>
        <v>0</v>
      </c>
      <c r="BB5" s="78">
        <f>'[1]4408Exp'!AZ$263</f>
        <v>0</v>
      </c>
      <c r="BC5" s="78">
        <f>'[1]4408Exp'!BA$263</f>
        <v>0</v>
      </c>
      <c r="BD5" s="108"/>
    </row>
    <row r="6" spans="1:56" ht="17.149999999999999" customHeight="1" thickTop="1">
      <c r="B6" s="112" t="s">
        <v>91</v>
      </c>
      <c r="C6" s="113">
        <f>1/$A$1*'[1]4408Exp'!B$266</f>
        <v>0</v>
      </c>
      <c r="D6" s="30">
        <f>1/$A$1*'[1]4408Exp'!C$266</f>
        <v>0</v>
      </c>
      <c r="E6" s="30">
        <f>1/$A$1*'[1]4408Exp'!D$266</f>
        <v>4.2198157894736834E-5</v>
      </c>
      <c r="F6" s="30">
        <f>1/$A$1*'[1]4408Exp'!E$266</f>
        <v>0</v>
      </c>
      <c r="G6" s="30">
        <f>1/$A$1*'[1]4408Exp'!F$266</f>
        <v>0</v>
      </c>
      <c r="H6" s="30">
        <f>1/$A$1*'[1]4408Exp'!G$266</f>
        <v>0</v>
      </c>
      <c r="I6" s="30">
        <f>1/$A$1*'[1]4408Exp'!H$266</f>
        <v>0</v>
      </c>
      <c r="J6" s="30">
        <f>1/$A$1*'[1]4408Exp'!I$266</f>
        <v>0</v>
      </c>
      <c r="K6" s="30">
        <f>1/$A$1*'[1]4408Exp'!J$266</f>
        <v>0</v>
      </c>
      <c r="L6" s="30">
        <f>1/$A$1*'[1]4408Exp'!K$266</f>
        <v>0</v>
      </c>
      <c r="M6" s="30">
        <f>1/$A$1*'[1]4408Exp'!L$266</f>
        <v>0</v>
      </c>
      <c r="N6" s="30">
        <f>1/$A$1*'[1]4408Exp'!M$266</f>
        <v>0</v>
      </c>
      <c r="O6" s="30">
        <f>1/$A$1*'[1]4408Exp'!N$266</f>
        <v>0</v>
      </c>
      <c r="P6" s="30">
        <f>1/$A$1*'[1]4408Exp'!O$266</f>
        <v>0</v>
      </c>
      <c r="Q6" s="30">
        <f>1/$A$1*'[1]4408Exp'!P$266</f>
        <v>9.442299999999999E-4</v>
      </c>
      <c r="R6" s="30">
        <f>1/$A$1*'[1]4408Exp'!Q$266</f>
        <v>8.3363834736842096E-4</v>
      </c>
      <c r="S6" s="30">
        <f>1/$A$1*'[1]4408Exp'!R$266</f>
        <v>8.7669782105263144E-4</v>
      </c>
      <c r="T6" s="30">
        <f>1/$A$1*'[1]4408Exp'!S$266</f>
        <v>5.8128637894736836E-4</v>
      </c>
      <c r="U6" s="30">
        <f>1/$A$1*'[1]4408Exp'!T$266</f>
        <v>0</v>
      </c>
      <c r="V6" s="30">
        <f>1/$A$1*'[1]4408Exp'!U$266</f>
        <v>0</v>
      </c>
      <c r="W6" s="30">
        <f>1/$A$1*'[1]4408Exp'!V$266</f>
        <v>0</v>
      </c>
      <c r="X6" s="30">
        <f>1/$A$1*'[1]4408Exp'!W$266</f>
        <v>0</v>
      </c>
      <c r="Y6" s="30">
        <f>1/$A$1*'[1]4408Exp'!X$266</f>
        <v>0</v>
      </c>
      <c r="Z6" s="30">
        <f>1/$A$1*'[1]4408Exp'!Y$266</f>
        <v>0</v>
      </c>
      <c r="AA6" s="30">
        <f>1/$A$1*'[1]4408Exp'!Z$266</f>
        <v>0</v>
      </c>
      <c r="AB6" s="30">
        <f>1/$A$1*'[1]4408Exp'!AA$266</f>
        <v>0</v>
      </c>
      <c r="AC6" s="63"/>
      <c r="AD6" s="79">
        <f>'[1]4408Exp'!AB$266</f>
        <v>0</v>
      </c>
      <c r="AE6" s="36">
        <f>'[1]4408Exp'!AC$266</f>
        <v>0</v>
      </c>
      <c r="AF6" s="36">
        <f>'[1]4408Exp'!AD$266</f>
        <v>0.160353</v>
      </c>
      <c r="AG6" s="36">
        <f>'[1]4408Exp'!AE$266</f>
        <v>0</v>
      </c>
      <c r="AH6" s="36">
        <f>'[1]4408Exp'!AF$266</f>
        <v>0</v>
      </c>
      <c r="AI6" s="36">
        <f>'[1]4408Exp'!AG$266</f>
        <v>8.7577000000000002E-2</v>
      </c>
      <c r="AJ6" s="36">
        <f>'[1]4408Exp'!AH$266</f>
        <v>0</v>
      </c>
      <c r="AK6" s="36">
        <f>'[1]4408Exp'!AI$266</f>
        <v>0</v>
      </c>
      <c r="AL6" s="36">
        <f>'[1]4408Exp'!AJ$266</f>
        <v>0</v>
      </c>
      <c r="AM6" s="36">
        <f>'[1]4408Exp'!AK$266</f>
        <v>5.0000000000000001E-3</v>
      </c>
      <c r="AN6" s="36">
        <f>'[1]4408Exp'!AL$266</f>
        <v>1.1519999999999999E-2</v>
      </c>
      <c r="AO6" s="36">
        <f>'[1]4408Exp'!AM$266</f>
        <v>0</v>
      </c>
      <c r="AP6" s="36">
        <f>'[1]4408Exp'!AN$266</f>
        <v>1.4005999999999999E-2</v>
      </c>
      <c r="AQ6" s="36">
        <f>'[1]4408Exp'!AO$266</f>
        <v>2.0128999999999998E-2</v>
      </c>
      <c r="AR6" s="36">
        <f>'[1]4408Exp'!AP$266</f>
        <v>0.36394199999999999</v>
      </c>
      <c r="AS6" s="36">
        <f>'[1]4408Exp'!AQ$266</f>
        <v>1.503393</v>
      </c>
      <c r="AT6" s="36">
        <f>'[1]4408Exp'!AR$266</f>
        <v>1.040089</v>
      </c>
      <c r="AU6" s="36">
        <f>'[1]4408Exp'!AS$266</f>
        <v>0.77650799999999998</v>
      </c>
      <c r="AV6" s="36">
        <f>'[1]4408Exp'!AT$266</f>
        <v>0</v>
      </c>
      <c r="AW6" s="36">
        <f>'[1]4408Exp'!AU$266</f>
        <v>0</v>
      </c>
      <c r="AX6" s="36">
        <f>'[1]4408Exp'!AV$266</f>
        <v>0</v>
      </c>
      <c r="AY6" s="36">
        <f>'[1]4408Exp'!AW$266</f>
        <v>0</v>
      </c>
      <c r="AZ6" s="36">
        <f>'[1]4408Exp'!AX$266</f>
        <v>0</v>
      </c>
      <c r="BA6" s="36">
        <f>'[1]4408Exp'!AY$266</f>
        <v>0</v>
      </c>
      <c r="BB6" s="36">
        <f>'[1]4408Exp'!AZ$266</f>
        <v>0</v>
      </c>
      <c r="BC6" s="36">
        <f>'[1]4408Exp'!BA$266</f>
        <v>0</v>
      </c>
      <c r="BD6" s="108"/>
    </row>
    <row r="7" spans="1:56" ht="17.149999999999999" customHeight="1">
      <c r="B7" s="126" t="s">
        <v>93</v>
      </c>
      <c r="C7" s="22">
        <f>1/$A$1*'[1]4408Exp'!B$268</f>
        <v>0</v>
      </c>
      <c r="D7" s="48">
        <f>1/$A$1*'[1]4408Exp'!C$268</f>
        <v>0</v>
      </c>
      <c r="E7" s="48">
        <f>1/$A$1*'[1]4408Exp'!D$268</f>
        <v>0</v>
      </c>
      <c r="F7" s="48">
        <f>1/$A$1*'[1]4408Exp'!E$268</f>
        <v>0</v>
      </c>
      <c r="G7" s="48">
        <f>1/$A$1*'[1]4408Exp'!F$268</f>
        <v>0</v>
      </c>
      <c r="H7" s="48">
        <f>1/$A$1*'[1]4408Exp'!G$268</f>
        <v>0</v>
      </c>
      <c r="I7" s="48">
        <f>1/$A$1*'[1]4408Exp'!H$268</f>
        <v>0</v>
      </c>
      <c r="J7" s="48">
        <f>1/$A$1*'[1]4408Exp'!I$268</f>
        <v>0</v>
      </c>
      <c r="K7" s="48">
        <f>1/$A$1*'[1]4408Exp'!J$268</f>
        <v>0</v>
      </c>
      <c r="L7" s="48">
        <f>1/$A$1*'[1]4408Exp'!K$268</f>
        <v>0</v>
      </c>
      <c r="M7" s="48">
        <f>1/$A$1*'[1]4408Exp'!L$268</f>
        <v>0</v>
      </c>
      <c r="N7" s="48">
        <f>1/$A$1*'[1]4408Exp'!M$268</f>
        <v>0</v>
      </c>
      <c r="O7" s="48">
        <f>1/$A$1*'[1]4408Exp'!N$268</f>
        <v>0</v>
      </c>
      <c r="P7" s="48">
        <f>1/$A$1*'[1]4408Exp'!O$268</f>
        <v>0</v>
      </c>
      <c r="Q7" s="48">
        <f>1/$A$1*'[1]4408Exp'!P$268</f>
        <v>0</v>
      </c>
      <c r="R7" s="48">
        <f>1/$A$1*'[1]4408Exp'!Q$268</f>
        <v>0</v>
      </c>
      <c r="S7" s="48">
        <f>1/$A$1*'[1]4408Exp'!R$268</f>
        <v>0</v>
      </c>
      <c r="T7" s="48">
        <f>1/$A$1*'[1]4408Exp'!S$268</f>
        <v>0</v>
      </c>
      <c r="U7" s="48">
        <f>1/$A$1*'[1]4408Exp'!T$268</f>
        <v>0</v>
      </c>
      <c r="V7" s="48">
        <f>1/$A$1*'[1]4408Exp'!U$268</f>
        <v>0</v>
      </c>
      <c r="W7" s="48">
        <f>1/$A$1*'[1]4408Exp'!V$268</f>
        <v>0</v>
      </c>
      <c r="X7" s="48">
        <f>1/$A$1*'[1]4408Exp'!W$268</f>
        <v>0</v>
      </c>
      <c r="Y7" s="48">
        <f>1/$A$1*'[1]4408Exp'!X$268</f>
        <v>0</v>
      </c>
      <c r="Z7" s="48">
        <f>1/$A$1*'[1]4408Exp'!Y$268</f>
        <v>0</v>
      </c>
      <c r="AA7" s="48">
        <f>1/$A$1*'[1]4408Exp'!Z$268</f>
        <v>0</v>
      </c>
      <c r="AB7" s="48">
        <f>1/$A$1*'[1]4408Exp'!AA$268</f>
        <v>0</v>
      </c>
      <c r="AC7" s="63"/>
      <c r="AD7" s="23">
        <f>'[1]4408Exp'!AB$268</f>
        <v>0</v>
      </c>
      <c r="AE7" s="37">
        <f>'[1]4408Exp'!AC$268</f>
        <v>0</v>
      </c>
      <c r="AF7" s="37">
        <f>'[1]4408Exp'!AD$268</f>
        <v>3.1999999999999997E-4</v>
      </c>
      <c r="AG7" s="37">
        <f>'[1]4408Exp'!AE$268</f>
        <v>0</v>
      </c>
      <c r="AH7" s="37">
        <f>'[1]4408Exp'!AF$268</f>
        <v>0</v>
      </c>
      <c r="AI7" s="37">
        <f>'[1]4408Exp'!AG$268</f>
        <v>7.7365000000000003E-2</v>
      </c>
      <c r="AJ7" s="37">
        <f>'[1]4408Exp'!AH$268</f>
        <v>0</v>
      </c>
      <c r="AK7" s="37">
        <f>'[1]4408Exp'!AI$268</f>
        <v>3.6333999999999998E-2</v>
      </c>
      <c r="AL7" s="37">
        <f>'[1]4408Exp'!AJ$268</f>
        <v>7.6456999999999997E-2</v>
      </c>
      <c r="AM7" s="37">
        <f>'[1]4408Exp'!AK$268</f>
        <v>6.1370000000000001E-3</v>
      </c>
      <c r="AN7" s="37">
        <f>'[1]4408Exp'!AL$268</f>
        <v>7.8719999999999988E-3</v>
      </c>
      <c r="AO7" s="37">
        <f>'[1]4408Exp'!AM$268</f>
        <v>0</v>
      </c>
      <c r="AP7" s="37">
        <f>'[1]4408Exp'!AN$268</f>
        <v>9.8200000000000002E-4</v>
      </c>
      <c r="AQ7" s="37">
        <f>'[1]4408Exp'!AO$268</f>
        <v>7.7199999999999994E-3</v>
      </c>
      <c r="AR7" s="37">
        <f>'[1]4408Exp'!AP$268</f>
        <v>8.4119999999999993E-3</v>
      </c>
      <c r="AS7" s="37">
        <f>'[1]4408Exp'!AQ$268</f>
        <v>3.5599999999999998E-3</v>
      </c>
      <c r="AT7" s="37">
        <f>'[1]4408Exp'!AR$268</f>
        <v>8.0031999999999992E-2</v>
      </c>
      <c r="AU7" s="37">
        <f>'[1]4408Exp'!AS$268</f>
        <v>2.8889999999999999E-2</v>
      </c>
      <c r="AV7" s="37">
        <f>'[1]4408Exp'!AT$268</f>
        <v>0</v>
      </c>
      <c r="AW7" s="37">
        <f>'[1]4408Exp'!AU$268</f>
        <v>0</v>
      </c>
      <c r="AX7" s="37">
        <f>'[1]4408Exp'!AV$268</f>
        <v>0</v>
      </c>
      <c r="AY7" s="37">
        <f>'[1]4408Exp'!AW$268</f>
        <v>0</v>
      </c>
      <c r="AZ7" s="37">
        <f>'[1]4408Exp'!AX$268</f>
        <v>0</v>
      </c>
      <c r="BA7" s="37">
        <f>'[1]4408Exp'!AY$268</f>
        <v>0</v>
      </c>
      <c r="BB7" s="37">
        <f>'[1]4408Exp'!AZ$268</f>
        <v>0</v>
      </c>
      <c r="BC7" s="37">
        <f>'[1]4408Exp'!BA$268</f>
        <v>0</v>
      </c>
      <c r="BD7" s="108"/>
    </row>
    <row r="8" spans="1:56" ht="17.149999999999999" customHeight="1">
      <c r="B8" s="126" t="s">
        <v>96</v>
      </c>
      <c r="C8" s="22">
        <f>1/$A$1*'[1]4408Exp'!B$269</f>
        <v>0</v>
      </c>
      <c r="D8" s="48">
        <f>1/$A$1*'[1]4408Exp'!C$269</f>
        <v>0</v>
      </c>
      <c r="E8" s="48">
        <f>1/$A$1*'[1]4408Exp'!D$269</f>
        <v>0</v>
      </c>
      <c r="F8" s="48">
        <f>1/$A$1*'[1]4408Exp'!E$269</f>
        <v>0</v>
      </c>
      <c r="G8" s="48">
        <f>1/$A$1*'[1]4408Exp'!F$269</f>
        <v>0</v>
      </c>
      <c r="H8" s="48">
        <f>1/$A$1*'[1]4408Exp'!G$269</f>
        <v>0</v>
      </c>
      <c r="I8" s="48">
        <f>1/$A$1*'[1]4408Exp'!H$269</f>
        <v>0</v>
      </c>
      <c r="J8" s="48">
        <f>1/$A$1*'[1]4408Exp'!I$269</f>
        <v>0</v>
      </c>
      <c r="K8" s="48">
        <f>1/$A$1*'[1]4408Exp'!J$269</f>
        <v>0</v>
      </c>
      <c r="L8" s="48">
        <f>1/$A$1*'[1]4408Exp'!K$269</f>
        <v>0</v>
      </c>
      <c r="M8" s="48">
        <f>1/$A$1*'[1]4408Exp'!L$269</f>
        <v>0</v>
      </c>
      <c r="N8" s="48">
        <f>1/$A$1*'[1]4408Exp'!M$269</f>
        <v>0</v>
      </c>
      <c r="O8" s="48">
        <f>1/$A$1*'[1]4408Exp'!N$269</f>
        <v>0</v>
      </c>
      <c r="P8" s="48">
        <f>1/$A$1*'[1]4408Exp'!O$269</f>
        <v>0</v>
      </c>
      <c r="Q8" s="48">
        <f>1/$A$1*'[1]4408Exp'!P$269</f>
        <v>0</v>
      </c>
      <c r="R8" s="48">
        <f>1/$A$1*'[1]4408Exp'!Q$269</f>
        <v>0</v>
      </c>
      <c r="S8" s="48">
        <f>1/$A$1*'[1]4408Exp'!R$269</f>
        <v>0</v>
      </c>
      <c r="T8" s="48">
        <f>1/$A$1*'[1]4408Exp'!S$269</f>
        <v>0</v>
      </c>
      <c r="U8" s="48">
        <f>1/$A$1*'[1]4408Exp'!T$269</f>
        <v>0</v>
      </c>
      <c r="V8" s="48">
        <f>1/$A$1*'[1]4408Exp'!U$269</f>
        <v>0</v>
      </c>
      <c r="W8" s="48">
        <f>1/$A$1*'[1]4408Exp'!V$269</f>
        <v>0</v>
      </c>
      <c r="X8" s="48">
        <f>1/$A$1*'[1]4408Exp'!W$269</f>
        <v>0</v>
      </c>
      <c r="Y8" s="48">
        <f>1/$A$1*'[1]4408Exp'!X$269</f>
        <v>0</v>
      </c>
      <c r="Z8" s="48">
        <f>1/$A$1*'[1]4408Exp'!Y$269</f>
        <v>0</v>
      </c>
      <c r="AA8" s="48">
        <f>1/$A$1*'[1]4408Exp'!Z$269</f>
        <v>0</v>
      </c>
      <c r="AB8" s="48">
        <f>1/$A$1*'[1]4408Exp'!AA$269</f>
        <v>0</v>
      </c>
      <c r="AC8" s="63"/>
      <c r="AD8" s="23">
        <f>'[1]4408Exp'!AB$269</f>
        <v>0</v>
      </c>
      <c r="AE8" s="37">
        <f>'[1]4408Exp'!AC$269</f>
        <v>0</v>
      </c>
      <c r="AF8" s="37">
        <f>'[1]4408Exp'!AD$269</f>
        <v>0</v>
      </c>
      <c r="AG8" s="37">
        <f>'[1]4408Exp'!AE$269</f>
        <v>0</v>
      </c>
      <c r="AH8" s="37">
        <f>'[1]4408Exp'!AF$269</f>
        <v>0</v>
      </c>
      <c r="AI8" s="37">
        <f>'[1]4408Exp'!AG$269</f>
        <v>0</v>
      </c>
      <c r="AJ8" s="37">
        <f>'[1]4408Exp'!AH$269</f>
        <v>0</v>
      </c>
      <c r="AK8" s="37">
        <f>'[1]4408Exp'!AI$269</f>
        <v>0</v>
      </c>
      <c r="AL8" s="37">
        <f>'[1]4408Exp'!AJ$269</f>
        <v>0</v>
      </c>
      <c r="AM8" s="37">
        <f>'[1]4408Exp'!AK$269</f>
        <v>0</v>
      </c>
      <c r="AN8" s="37">
        <f>'[1]4408Exp'!AL$269</f>
        <v>0</v>
      </c>
      <c r="AO8" s="37">
        <f>'[1]4408Exp'!AM$269</f>
        <v>0</v>
      </c>
      <c r="AP8" s="37">
        <f>'[1]4408Exp'!AN$269</f>
        <v>0</v>
      </c>
      <c r="AQ8" s="37">
        <f>'[1]4408Exp'!AO$269</f>
        <v>0</v>
      </c>
      <c r="AR8" s="37">
        <f>'[1]4408Exp'!AP$269</f>
        <v>1.3141999999999999E-2</v>
      </c>
      <c r="AS8" s="37">
        <f>'[1]4408Exp'!AQ$269</f>
        <v>0</v>
      </c>
      <c r="AT8" s="37">
        <f>'[1]4408Exp'!AR$269</f>
        <v>0</v>
      </c>
      <c r="AU8" s="37">
        <f>'[1]4408Exp'!AS$269</f>
        <v>0</v>
      </c>
      <c r="AV8" s="37">
        <f>'[1]4408Exp'!AT$269</f>
        <v>0</v>
      </c>
      <c r="AW8" s="37">
        <f>'[1]4408Exp'!AU$269</f>
        <v>0</v>
      </c>
      <c r="AX8" s="37">
        <f>'[1]4408Exp'!AV$269</f>
        <v>0</v>
      </c>
      <c r="AY8" s="37">
        <f>'[1]4408Exp'!AW$269</f>
        <v>0</v>
      </c>
      <c r="AZ8" s="37">
        <f>'[1]4408Exp'!AX$269</f>
        <v>0</v>
      </c>
      <c r="BA8" s="37">
        <f>'[1]4408Exp'!AY$269</f>
        <v>0</v>
      </c>
      <c r="BB8" s="37">
        <f>'[1]4408Exp'!AZ$269</f>
        <v>0</v>
      </c>
      <c r="BC8" s="37">
        <f>'[1]4408Exp'!BA$269</f>
        <v>0</v>
      </c>
      <c r="BD8" s="108"/>
    </row>
    <row r="9" spans="1:56" ht="17.149999999999999" customHeight="1">
      <c r="B9" s="119" t="s">
        <v>84</v>
      </c>
      <c r="C9" s="20">
        <f>1/$A$1*'[1]4408Exp'!B$267</f>
        <v>0</v>
      </c>
      <c r="D9" s="31">
        <f>1/$A$1*'[1]4408Exp'!C$267</f>
        <v>2.8921105263157894E-4</v>
      </c>
      <c r="E9" s="31">
        <f>1/$A$1*'[1]4408Exp'!D$267</f>
        <v>4.5694517368421051E-3</v>
      </c>
      <c r="F9" s="31">
        <f>1/$A$1*'[1]4408Exp'!E$267</f>
        <v>5.1665434210526311E-3</v>
      </c>
      <c r="G9" s="31">
        <f>1/$A$1*'[1]4408Exp'!F$267</f>
        <v>7.4933949578947345E-3</v>
      </c>
      <c r="H9" s="31">
        <f>1/$A$1*'[1]4408Exp'!G$267</f>
        <v>5.1017185862718348E-3</v>
      </c>
      <c r="I9" s="31">
        <f>1/$A$1*'[1]4408Exp'!H$267</f>
        <v>1.0009882052631579E-2</v>
      </c>
      <c r="J9" s="31">
        <f>1/$A$1*'[1]4408Exp'!I$267</f>
        <v>1.8631313915789469E-2</v>
      </c>
      <c r="K9" s="31">
        <f>1/$A$1*'[1]4408Exp'!J$267</f>
        <v>1.1081118221052629E-2</v>
      </c>
      <c r="L9" s="31">
        <f>1/$A$1*'[1]4408Exp'!K$267</f>
        <v>5.6497450491228059E-3</v>
      </c>
      <c r="M9" s="31">
        <f>1/$A$1*'[1]4408Exp'!L$267</f>
        <v>1.6542858419999997E-2</v>
      </c>
      <c r="N9" s="31">
        <f>1/$A$1*'[1]4408Exp'!M$267</f>
        <v>2.7765745053157889E-2</v>
      </c>
      <c r="O9" s="31">
        <f>1/$A$1*'[1]4408Exp'!N$267</f>
        <v>4.2096717097803937E-2</v>
      </c>
      <c r="P9" s="31">
        <f>1/$A$1*'[1]4408Exp'!O$267</f>
        <v>6.0850755533333314E-2</v>
      </c>
      <c r="Q9" s="31">
        <f>1/$A$1*'[1]4408Exp'!P$267</f>
        <v>0.12914016465165834</v>
      </c>
      <c r="R9" s="31">
        <f>1/$A$1*'[1]4408Exp'!Q$267</f>
        <v>0.13480607316631579</v>
      </c>
      <c r="S9" s="31">
        <f>1/$A$1*'[1]4408Exp'!R$267</f>
        <v>0.11194498516842104</v>
      </c>
      <c r="T9" s="31">
        <f>1/$A$1*'[1]4408Exp'!S$267</f>
        <v>8.6024137894736827E-2</v>
      </c>
      <c r="U9" s="31">
        <f>1/$A$1*'[1]4408Exp'!T$267</f>
        <v>0</v>
      </c>
      <c r="V9" s="31">
        <f>1/$A$1*'[1]4408Exp'!U$267</f>
        <v>0</v>
      </c>
      <c r="W9" s="31">
        <f>1/$A$1*'[1]4408Exp'!V$267</f>
        <v>0</v>
      </c>
      <c r="X9" s="31">
        <f>1/$A$1*'[1]4408Exp'!W$267</f>
        <v>0</v>
      </c>
      <c r="Y9" s="31">
        <f>1/$A$1*'[1]4408Exp'!X$267</f>
        <v>0</v>
      </c>
      <c r="Z9" s="31">
        <f>1/$A$1*'[1]4408Exp'!Y$267</f>
        <v>0</v>
      </c>
      <c r="AA9" s="31">
        <f>1/$A$1*'[1]4408Exp'!Z$267</f>
        <v>0</v>
      </c>
      <c r="AB9" s="31">
        <f>1/$A$1*'[1]4408Exp'!AA$267</f>
        <v>0</v>
      </c>
      <c r="AC9" s="63"/>
      <c r="AD9" s="24">
        <f>'[1]4408Exp'!AB$267</f>
        <v>0</v>
      </c>
      <c r="AE9" s="38">
        <f>'[1]4408Exp'!AC$267</f>
        <v>1.3054609999999998</v>
      </c>
      <c r="AF9" s="38">
        <f>'[1]4408Exp'!AD$267</f>
        <v>6.0839120000000007</v>
      </c>
      <c r="AG9" s="38">
        <f>'[1]4408Exp'!AE$267</f>
        <v>7.4457779999999998</v>
      </c>
      <c r="AH9" s="38">
        <f>'[1]4408Exp'!AF$267</f>
        <v>11.197111</v>
      </c>
      <c r="AI9" s="38">
        <f>'[1]4408Exp'!AG$267</f>
        <v>7.851526999999999</v>
      </c>
      <c r="AJ9" s="38">
        <f>'[1]4408Exp'!AH$267</f>
        <v>9.2656730000000014</v>
      </c>
      <c r="AK9" s="38">
        <f>'[1]4408Exp'!AI$267</f>
        <v>6.8644309999999988</v>
      </c>
      <c r="AL9" s="38">
        <f>'[1]4408Exp'!AJ$267</f>
        <v>4.017296</v>
      </c>
      <c r="AM9" s="38">
        <f>'[1]4408Exp'!AK$267</f>
        <v>1.602902</v>
      </c>
      <c r="AN9" s="38">
        <f>'[1]4408Exp'!AL$267</f>
        <v>9.9540879999999987</v>
      </c>
      <c r="AO9" s="38">
        <f>'[1]4408Exp'!AM$267</f>
        <v>10.050153999999999</v>
      </c>
      <c r="AP9" s="38">
        <f>'[1]4408Exp'!AN$267</f>
        <v>13.106873</v>
      </c>
      <c r="AQ9" s="38">
        <f>'[1]4408Exp'!AO$267</f>
        <v>14.616349999999999</v>
      </c>
      <c r="AR9" s="38">
        <f>'[1]4408Exp'!AP$267</f>
        <v>28.249304000000006</v>
      </c>
      <c r="AS9" s="38">
        <f>'[1]4408Exp'!AQ$267</f>
        <v>29.623893999999996</v>
      </c>
      <c r="AT9" s="38">
        <f>'[1]4408Exp'!AR$267</f>
        <v>35.442682999999995</v>
      </c>
      <c r="AU9" s="38">
        <f>'[1]4408Exp'!AS$267</f>
        <v>32.987078000000004</v>
      </c>
      <c r="AV9" s="38">
        <f>'[1]4408Exp'!AT$267</f>
        <v>0</v>
      </c>
      <c r="AW9" s="38">
        <f>'[1]4408Exp'!AU$267</f>
        <v>0</v>
      </c>
      <c r="AX9" s="38">
        <f>'[1]4408Exp'!AV$267</f>
        <v>0</v>
      </c>
      <c r="AY9" s="38">
        <f>'[1]4408Exp'!AW$267</f>
        <v>0</v>
      </c>
      <c r="AZ9" s="38">
        <f>'[1]4408Exp'!AX$267</f>
        <v>0</v>
      </c>
      <c r="BA9" s="38">
        <f>'[1]4408Exp'!AY$267</f>
        <v>0</v>
      </c>
      <c r="BB9" s="38">
        <f>'[1]4408Exp'!AZ$267</f>
        <v>0</v>
      </c>
      <c r="BC9" s="38">
        <f>'[1]4408Exp'!BA$267</f>
        <v>0</v>
      </c>
      <c r="BD9" s="108"/>
    </row>
    <row r="10" spans="1:56">
      <c r="B10" s="115" t="s">
        <v>40</v>
      </c>
      <c r="C10" s="70">
        <f>1/$A$1*(SUM('[1]4408Exp'!B$47:B$47)+SUM('[1]4408Exp'!B$105:B$105))</f>
        <v>0</v>
      </c>
      <c r="D10" s="12">
        <f>1/$A$1*(SUM('[1]4408Exp'!C$47:C$47)+SUM('[1]4408Exp'!C$105:C$105))</f>
        <v>2.8921105263157894E-4</v>
      </c>
      <c r="E10" s="12">
        <f>1/$A$1*(SUM('[1]4408Exp'!D$47:D$47)+SUM('[1]4408Exp'!D$105:D$105))</f>
        <v>4.5694517368421051E-3</v>
      </c>
      <c r="F10" s="12">
        <f>1/$A$1*(SUM('[1]4408Exp'!E$47:E$47)+SUM('[1]4408Exp'!E$105:E$105))</f>
        <v>4.8890599999999998E-3</v>
      </c>
      <c r="G10" s="12">
        <f>1/$A$1*(SUM('[1]4408Exp'!F$47:F$47)+SUM('[1]4408Exp'!F$105:F$105))</f>
        <v>4.881194957894735E-3</v>
      </c>
      <c r="H10" s="12">
        <f>1/$A$1*(SUM('[1]4408Exp'!G$47:G$47)+SUM('[1]4408Exp'!G$105:G$105))</f>
        <v>4.2535847999999989E-3</v>
      </c>
      <c r="I10" s="12">
        <f>1/$A$1*(SUM('[1]4408Exp'!H$47:H$47)+SUM('[1]4408Exp'!H$105:H$105))</f>
        <v>8.6487836526315774E-3</v>
      </c>
      <c r="J10" s="12">
        <f>1/$A$1*(SUM('[1]4408Exp'!I$47:I$47)+SUM('[1]4408Exp'!I$105:I$105))</f>
        <v>9.7252561578947353E-3</v>
      </c>
      <c r="K10" s="12">
        <f>1/$A$1*(SUM('[1]4408Exp'!J$47:J$47)+SUM('[1]4408Exp'!J$105:J$105))</f>
        <v>6.3871894736842096E-3</v>
      </c>
      <c r="L10" s="12">
        <f>1/$A$1*(SUM('[1]4408Exp'!K$47:K$47)+SUM('[1]4408Exp'!K$105:K$105))</f>
        <v>1.9036789473684209E-3</v>
      </c>
      <c r="M10" s="12">
        <f>1/$A$1*(SUM('[1]4408Exp'!L$47:L$47)+SUM('[1]4408Exp'!L$105:L$105))</f>
        <v>1.9199734199999996E-3</v>
      </c>
      <c r="N10" s="12">
        <f>1/$A$1*(SUM('[1]4408Exp'!M$47:M$47)+SUM('[1]4408Exp'!M$105:M$105))</f>
        <v>8.3431059899999986E-3</v>
      </c>
      <c r="O10" s="12">
        <f>1/$A$1*(SUM('[1]4408Exp'!N$47:N$47)+SUM('[1]4408Exp'!N$105:N$105))</f>
        <v>1.9930863157894736E-2</v>
      </c>
      <c r="P10" s="12">
        <f>1/$A$1*(SUM('[1]4408Exp'!O$47:O$47)+SUM('[1]4408Exp'!O$105:O$105))</f>
        <v>3.2608955526315785E-2</v>
      </c>
      <c r="Q10" s="12">
        <f>1/$A$1*(SUM('[1]4408Exp'!P$47:P$47)+SUM('[1]4408Exp'!P$105:P$105))</f>
        <v>9.3481306146395188E-2</v>
      </c>
      <c r="R10" s="12">
        <f>1/$A$1*(SUM('[1]4408Exp'!Q$47:Q$47)+SUM('[1]4408Exp'!Q$105:Q$105))</f>
        <v>9.2194141124210538E-2</v>
      </c>
      <c r="S10" s="12">
        <f>1/$A$1*(SUM('[1]4408Exp'!R$47:R$47)+SUM('[1]4408Exp'!R$105:R$105))</f>
        <v>7.5201750399999989E-2</v>
      </c>
      <c r="T10" s="12">
        <f>1/$A$1*(SUM('[1]4408Exp'!S$47:S$47)+SUM('[1]4408Exp'!S$105:S$105))</f>
        <v>5.2549051799999996E-2</v>
      </c>
      <c r="U10" s="12">
        <f>1/$A$1*(SUM('[1]4408Exp'!T$47:T$47)+SUM('[1]4408Exp'!T$105:T$105))</f>
        <v>0</v>
      </c>
      <c r="V10" s="12">
        <f>1/$A$1*(SUM('[1]4408Exp'!U$47:U$47)+SUM('[1]4408Exp'!U$105:U$105))</f>
        <v>0</v>
      </c>
      <c r="W10" s="12">
        <f>1/$A$1*(SUM('[1]4408Exp'!V$47:V$47)+SUM('[1]4408Exp'!V$105:V$105))</f>
        <v>0</v>
      </c>
      <c r="X10" s="12">
        <f>1/$A$1*(SUM('[1]4408Exp'!W$47:W$47)+SUM('[1]4408Exp'!W$105:W$105))</f>
        <v>0</v>
      </c>
      <c r="Y10" s="12">
        <f>1/$A$1*(SUM('[1]4408Exp'!X$47:X$47)+SUM('[1]4408Exp'!X$105:X$105))</f>
        <v>0</v>
      </c>
      <c r="Z10" s="12">
        <f>1/$A$1*(SUM('[1]4408Exp'!Y$47:Y$47)+SUM('[1]4408Exp'!Y$105:Y$105))</f>
        <v>0</v>
      </c>
      <c r="AA10" s="12">
        <f>1/$A$1*(SUM('[1]4408Exp'!Z$47:Z$47)+SUM('[1]4408Exp'!Z$105:Z$105))</f>
        <v>0</v>
      </c>
      <c r="AB10" s="12">
        <f>1/$A$1*(SUM('[1]4408Exp'!AA$47:AA$47)+SUM('[1]4408Exp'!AA$105:AA$105))</f>
        <v>0</v>
      </c>
      <c r="AC10" s="63"/>
      <c r="AD10" s="84">
        <f>(SUM('[1]4408Exp'!AB$47:AB$47)+SUM('[1]4408Exp'!AB$105:AB$105))</f>
        <v>0</v>
      </c>
      <c r="AE10" s="39">
        <f>(SUM('[1]4408Exp'!AC$47:AC$47)+SUM('[1]4408Exp'!AC$105:AC$105))</f>
        <v>1.1011139999999999</v>
      </c>
      <c r="AF10" s="39">
        <f>(SUM('[1]4408Exp'!AD$47:AD$47)+SUM('[1]4408Exp'!AD$105:AD$105))</f>
        <v>5.9501550000000005</v>
      </c>
      <c r="AG10" s="39">
        <f>(SUM('[1]4408Exp'!AE$47:AE$47)+SUM('[1]4408Exp'!AE$105:AE$105))</f>
        <v>6.7537399999999996</v>
      </c>
      <c r="AH10" s="39">
        <f>(SUM('[1]4408Exp'!AF$47:AF$47)+SUM('[1]4408Exp'!AF$105:AF$105))</f>
        <v>10.200241999999999</v>
      </c>
      <c r="AI10" s="39">
        <f>(SUM('[1]4408Exp'!AG$47:AG$47)+SUM('[1]4408Exp'!AG$105:AG$105))</f>
        <v>6.7741589999999992</v>
      </c>
      <c r="AJ10" s="39">
        <f>(SUM('[1]4408Exp'!AH$47:AH$47)+SUM('[1]4408Exp'!AH$105:AH$105))</f>
        <v>7.5734820000000003</v>
      </c>
      <c r="AK10" s="39">
        <f>(SUM('[1]4408Exp'!AI$47:AI$47)+SUM('[1]4408Exp'!AI$105:AI$105))</f>
        <v>4.257352</v>
      </c>
      <c r="AL10" s="39">
        <f>(SUM('[1]4408Exp'!AJ$47:AJ$47)+SUM('[1]4408Exp'!AJ$105:AJ$105))</f>
        <v>1.232183</v>
      </c>
      <c r="AM10" s="39">
        <f>(SUM('[1]4408Exp'!AK$47:AK$47)+SUM('[1]4408Exp'!AK$105:AK$105))</f>
        <v>0.36169899999999999</v>
      </c>
      <c r="AN10" s="39">
        <f>(SUM('[1]4408Exp'!AL$47:AL$47)+SUM('[1]4408Exp'!AL$105:AL$105))</f>
        <v>1.7359689999999999</v>
      </c>
      <c r="AO10" s="39">
        <f>(SUM('[1]4408Exp'!AM$47:AM$47)+SUM('[1]4408Exp'!AM$105:AM$105))</f>
        <v>2.5659099999999997</v>
      </c>
      <c r="AP10" s="39">
        <f>(SUM('[1]4408Exp'!AN$47:AN$47)+SUM('[1]4408Exp'!AN$105:AN$105))</f>
        <v>3.8235920000000001</v>
      </c>
      <c r="AQ10" s="39">
        <f>(SUM('[1]4408Exp'!AO$47:AO$47)+SUM('[1]4408Exp'!AO$105:AO$105))</f>
        <v>6.3239049999999999</v>
      </c>
      <c r="AR10" s="39">
        <f>(SUM('[1]4408Exp'!AP$47:AP$47)+SUM('[1]4408Exp'!AP$105:AP$105))</f>
        <v>17.585843000000001</v>
      </c>
      <c r="AS10" s="39">
        <f>(SUM('[1]4408Exp'!AQ$47:AQ$47)+SUM('[1]4408Exp'!AQ$105:AQ$105))</f>
        <v>17.212055999999997</v>
      </c>
      <c r="AT10" s="39">
        <f>(SUM('[1]4408Exp'!AR$47:AR$47)+SUM('[1]4408Exp'!AR$105:AR$105))</f>
        <v>26.631507999999997</v>
      </c>
      <c r="AU10" s="39">
        <f>(SUM('[1]4408Exp'!AS$47:AS$47)+SUM('[1]4408Exp'!AS$105:AS$105))</f>
        <v>22.794035000000001</v>
      </c>
      <c r="AV10" s="39">
        <f>(SUM('[1]4408Exp'!AT$47:AT$47)+SUM('[1]4408Exp'!AT$105:AT$105))</f>
        <v>0</v>
      </c>
      <c r="AW10" s="39">
        <f>(SUM('[1]4408Exp'!AU$47:AU$47)+SUM('[1]4408Exp'!AU$105:AU$105))</f>
        <v>0</v>
      </c>
      <c r="AX10" s="39">
        <f>(SUM('[1]4408Exp'!AV$47:AV$47)+SUM('[1]4408Exp'!AV$105:AV$105))</f>
        <v>0</v>
      </c>
      <c r="AY10" s="39">
        <f>(SUM('[1]4408Exp'!AW$47:AW$47)+SUM('[1]4408Exp'!AW$105:AW$105))</f>
        <v>0</v>
      </c>
      <c r="AZ10" s="39">
        <f>(SUM('[1]4408Exp'!AX$47:AX$47)+SUM('[1]4408Exp'!AX$105:AX$105))</f>
        <v>0</v>
      </c>
      <c r="BA10" s="39">
        <f>(SUM('[1]4408Exp'!AY$47:AY$47)+SUM('[1]4408Exp'!AY$105:AY$105))</f>
        <v>0</v>
      </c>
      <c r="BB10" s="39">
        <f>(SUM('[1]4408Exp'!AZ$47:AZ$47)+SUM('[1]4408Exp'!AZ$105:AZ$105))</f>
        <v>0</v>
      </c>
      <c r="BC10" s="39">
        <f>(SUM('[1]4408Exp'!BA$47:BA$47)+SUM('[1]4408Exp'!BA$105:BA$105))</f>
        <v>0</v>
      </c>
      <c r="BD10" s="108"/>
    </row>
    <row r="11" spans="1:56">
      <c r="B11" s="115" t="s">
        <v>79</v>
      </c>
      <c r="C11" s="16">
        <f>1/$A$1*'[1]4408Exp'!B$138</f>
        <v>0</v>
      </c>
      <c r="D11" s="12">
        <f>1/$A$1*'[1]4408Exp'!C$138</f>
        <v>0</v>
      </c>
      <c r="E11" s="12">
        <f>1/$A$1*'[1]4408Exp'!D$138</f>
        <v>0</v>
      </c>
      <c r="F11" s="12">
        <f>1/$A$1*'[1]4408Exp'!E$138</f>
        <v>9.7999999999999983E-5</v>
      </c>
      <c r="G11" s="12">
        <f>1/$A$1*'[1]4408Exp'!F$138</f>
        <v>2.3001999999999996E-3</v>
      </c>
      <c r="H11" s="12">
        <f>1/$A$1*'[1]4408Exp'!G$138</f>
        <v>4.9720818627183472E-4</v>
      </c>
      <c r="I11" s="12">
        <f>1/$A$1*'[1]4408Exp'!H$138</f>
        <v>1.096E-3</v>
      </c>
      <c r="J11" s="12">
        <f>1/$A$1*'[1]4408Exp'!I$138</f>
        <v>7.3189105263157892E-3</v>
      </c>
      <c r="K11" s="12">
        <f>1/$A$1*'[1]4408Exp'!J$138</f>
        <v>2.0199999999999992E-3</v>
      </c>
      <c r="L11" s="12">
        <f>1/$A$1*'[1]4408Exp'!K$138</f>
        <v>1.0299463333333328E-3</v>
      </c>
      <c r="M11" s="12">
        <f>1/$A$1*'[1]4408Exp'!L$138</f>
        <v>1.5134741999999995E-3</v>
      </c>
      <c r="N11" s="12">
        <f>1/$A$1*'[1]4408Exp'!M$138</f>
        <v>8.1543839999999974E-4</v>
      </c>
      <c r="O11" s="12">
        <f>1/$A$1*'[1]4408Exp'!N$138</f>
        <v>1.4788367999999997E-3</v>
      </c>
      <c r="P11" s="12">
        <f>1/$A$1*'[1]4408Exp'!O$138</f>
        <v>1.0760932666666664E-3</v>
      </c>
      <c r="Q11" s="12">
        <f>1/$A$1*'[1]4408Exp'!P$138</f>
        <v>9.9848279999999981E-4</v>
      </c>
      <c r="R11" s="12">
        <f>1/$A$1*'[1]4408Exp'!Q$138</f>
        <v>1.4305017999999997E-3</v>
      </c>
      <c r="S11" s="12">
        <f>1/$A$1*'[1]4408Exp'!R$138</f>
        <v>6.9781039999999991E-4</v>
      </c>
      <c r="T11" s="12">
        <f>1/$A$1*'[1]4408Exp'!S$138</f>
        <v>2.5148539999999995E-3</v>
      </c>
      <c r="U11" s="12">
        <f>1/$A$1*'[1]4408Exp'!T$138</f>
        <v>0</v>
      </c>
      <c r="V11" s="12">
        <f>1/$A$1*'[1]4408Exp'!U$138</f>
        <v>0</v>
      </c>
      <c r="W11" s="12">
        <f>1/$A$1*'[1]4408Exp'!V$138</f>
        <v>0</v>
      </c>
      <c r="X11" s="12">
        <f>1/$A$1*'[1]4408Exp'!W$138</f>
        <v>0</v>
      </c>
      <c r="Y11" s="12">
        <f>1/$A$1*'[1]4408Exp'!X$138</f>
        <v>0</v>
      </c>
      <c r="Z11" s="12">
        <f>1/$A$1*'[1]4408Exp'!Y$138</f>
        <v>0</v>
      </c>
      <c r="AA11" s="12">
        <f>1/$A$1*'[1]4408Exp'!Z$138</f>
        <v>0</v>
      </c>
      <c r="AB11" s="12">
        <f>1/$A$1*'[1]4408Exp'!AA$138</f>
        <v>0</v>
      </c>
      <c r="AC11" s="59"/>
      <c r="AD11" s="25">
        <f>'[1]4408Exp'!AB$138</f>
        <v>0</v>
      </c>
      <c r="AE11" s="39">
        <f>'[1]4408Exp'!AC$138</f>
        <v>1.7462999999999999E-2</v>
      </c>
      <c r="AF11" s="39">
        <f>'[1]4408Exp'!AD$138</f>
        <v>9.7491999999999995E-2</v>
      </c>
      <c r="AG11" s="39">
        <f>'[1]4408Exp'!AE$138</f>
        <v>0.12409299999999999</v>
      </c>
      <c r="AH11" s="39">
        <f>'[1]4408Exp'!AF$138</f>
        <v>0.72016099999999994</v>
      </c>
      <c r="AI11" s="39">
        <f>'[1]4408Exp'!AG$138</f>
        <v>0.73516799999999993</v>
      </c>
      <c r="AJ11" s="39">
        <f>'[1]4408Exp'!AH$138</f>
        <v>0.80616999999999994</v>
      </c>
      <c r="AK11" s="39">
        <f>'[1]4408Exp'!AI$138</f>
        <v>1.390593</v>
      </c>
      <c r="AL11" s="39">
        <f>'[1]4408Exp'!AJ$138</f>
        <v>0.91661899999999996</v>
      </c>
      <c r="AM11" s="39">
        <f>'[1]4408Exp'!AK$138</f>
        <v>0.36528499999999997</v>
      </c>
      <c r="AN11" s="39">
        <f>'[1]4408Exp'!AL$138</f>
        <v>0.67027599999999998</v>
      </c>
      <c r="AO11" s="39">
        <f>'[1]4408Exp'!AM$138</f>
        <v>1.9817069999999999</v>
      </c>
      <c r="AP11" s="39">
        <f>'[1]4408Exp'!AN$138</f>
        <v>2.3335170000000001</v>
      </c>
      <c r="AQ11" s="39">
        <f>'[1]4408Exp'!AO$138</f>
        <v>1.4156849999999999</v>
      </c>
      <c r="AR11" s="39">
        <f>'[1]4408Exp'!AP$138</f>
        <v>1.639413</v>
      </c>
      <c r="AS11" s="39">
        <f>'[1]4408Exp'!AQ$138</f>
        <v>1.456361</v>
      </c>
      <c r="AT11" s="39">
        <f>'[1]4408Exp'!AR$138</f>
        <v>0.68325099999999994</v>
      </c>
      <c r="AU11" s="39">
        <f>'[1]4408Exp'!AS$138</f>
        <v>2.2367840000000001</v>
      </c>
      <c r="AV11" s="39">
        <f>'[1]4408Exp'!AT$138</f>
        <v>0</v>
      </c>
      <c r="AW11" s="39">
        <f>'[1]4408Exp'!AU$138</f>
        <v>0</v>
      </c>
      <c r="AX11" s="39">
        <f>'[1]4408Exp'!AV$138</f>
        <v>0</v>
      </c>
      <c r="AY11" s="39">
        <f>'[1]4408Exp'!AW$138</f>
        <v>0</v>
      </c>
      <c r="AZ11" s="39">
        <f>'[1]4408Exp'!AX$138</f>
        <v>0</v>
      </c>
      <c r="BA11" s="39">
        <f>'[1]4408Exp'!AY$138</f>
        <v>0</v>
      </c>
      <c r="BB11" s="39">
        <f>'[1]4408Exp'!AZ$138</f>
        <v>0</v>
      </c>
      <c r="BC11" s="39">
        <f>'[1]4408Exp'!BA$138</f>
        <v>0</v>
      </c>
      <c r="BD11" s="108"/>
    </row>
    <row r="12" spans="1:56">
      <c r="B12" s="115" t="s">
        <v>37</v>
      </c>
      <c r="C12" s="16">
        <f>1/$A$1*'[1]4408Exp'!B$121</f>
        <v>0</v>
      </c>
      <c r="D12" s="12">
        <f>1/$A$1*'[1]4408Exp'!C$121</f>
        <v>0</v>
      </c>
      <c r="E12" s="12">
        <f>1/$A$1*'[1]4408Exp'!D$121</f>
        <v>0</v>
      </c>
      <c r="F12" s="12">
        <f>1/$A$1*'[1]4408Exp'!E$121</f>
        <v>0</v>
      </c>
      <c r="G12" s="12">
        <f>1/$A$1*'[1]4408Exp'!F$121</f>
        <v>0</v>
      </c>
      <c r="H12" s="12">
        <f>1/$A$1*'[1]4408Exp'!G$121</f>
        <v>0</v>
      </c>
      <c r="I12" s="12">
        <f>1/$A$1*'[1]4408Exp'!H$121</f>
        <v>1.3912359999999999E-4</v>
      </c>
      <c r="J12" s="12">
        <f>1/$A$1*'[1]4408Exp'!I$121</f>
        <v>2.2202459999999993E-4</v>
      </c>
      <c r="K12" s="12">
        <f>1/$A$1*'[1]4408Exp'!J$121</f>
        <v>4.9857919999999982E-4</v>
      </c>
      <c r="L12" s="12">
        <f>1/$A$1*'[1]4408Exp'!K$121</f>
        <v>8.0982999999999994E-5</v>
      </c>
      <c r="M12" s="12">
        <f>1/$A$1*'[1]4408Exp'!L$121</f>
        <v>3.7264107999999997E-3</v>
      </c>
      <c r="N12" s="12">
        <f>1/$A$1*'[1]4408Exp'!M$121</f>
        <v>8.0464523999999992E-3</v>
      </c>
      <c r="O12" s="12">
        <f>1/$A$1*'[1]4408Exp'!N$121</f>
        <v>1.1116060199999998E-2</v>
      </c>
      <c r="P12" s="12">
        <f>1/$A$1*'[1]4408Exp'!O$121</f>
        <v>1.8503458399999995E-2</v>
      </c>
      <c r="Q12" s="12">
        <f>1/$A$1*'[1]4408Exp'!P$121</f>
        <v>2.1446220599999993E-2</v>
      </c>
      <c r="R12" s="12">
        <f>1/$A$1*'[1]4408Exp'!Q$121</f>
        <v>1.5045617999999997E-2</v>
      </c>
      <c r="S12" s="12">
        <f>1/$A$1*'[1]4408Exp'!R$121</f>
        <v>1.1189709999999999E-2</v>
      </c>
      <c r="T12" s="12">
        <f>1/$A$1*'[1]4408Exp'!S$121</f>
        <v>7.6346535999999993E-3</v>
      </c>
      <c r="U12" s="12">
        <f>1/$A$1*'[1]4408Exp'!T$121</f>
        <v>0</v>
      </c>
      <c r="V12" s="12">
        <f>1/$A$1*'[1]4408Exp'!U$121</f>
        <v>0</v>
      </c>
      <c r="W12" s="12">
        <f>1/$A$1*'[1]4408Exp'!V$121</f>
        <v>0</v>
      </c>
      <c r="X12" s="12">
        <f>1/$A$1*'[1]4408Exp'!W$121</f>
        <v>0</v>
      </c>
      <c r="Y12" s="12">
        <f>1/$A$1*'[1]4408Exp'!X$121</f>
        <v>0</v>
      </c>
      <c r="Z12" s="12">
        <f>1/$A$1*'[1]4408Exp'!Y$121</f>
        <v>0</v>
      </c>
      <c r="AA12" s="12">
        <f>1/$A$1*'[1]4408Exp'!Z$121</f>
        <v>0</v>
      </c>
      <c r="AB12" s="12">
        <f>1/$A$1*'[1]4408Exp'!AA$121</f>
        <v>0</v>
      </c>
      <c r="AC12" s="59"/>
      <c r="AD12" s="25">
        <f>'[1]4408Exp'!AB$121</f>
        <v>0</v>
      </c>
      <c r="AE12" s="39">
        <f>'[1]4408Exp'!AC$121</f>
        <v>5.5899999999999995E-3</v>
      </c>
      <c r="AF12" s="39">
        <f>'[1]4408Exp'!AD$121</f>
        <v>1.024E-3</v>
      </c>
      <c r="AG12" s="39">
        <f>'[1]4408Exp'!AE$121</f>
        <v>0</v>
      </c>
      <c r="AH12" s="39">
        <f>'[1]4408Exp'!AF$121</f>
        <v>0</v>
      </c>
      <c r="AI12" s="39">
        <f>'[1]4408Exp'!AG$121</f>
        <v>0</v>
      </c>
      <c r="AJ12" s="39">
        <f>'[1]4408Exp'!AH$121</f>
        <v>0.456793</v>
      </c>
      <c r="AK12" s="39">
        <f>'[1]4408Exp'!AI$121</f>
        <v>0.57755599999999996</v>
      </c>
      <c r="AL12" s="39">
        <f>'[1]4408Exp'!AJ$121</f>
        <v>0.79657199999999995</v>
      </c>
      <c r="AM12" s="39">
        <f>'[1]4408Exp'!AK$121</f>
        <v>0.17127899999999999</v>
      </c>
      <c r="AN12" s="39">
        <f>'[1]4408Exp'!AL$121</f>
        <v>4.0094259999999995</v>
      </c>
      <c r="AO12" s="39">
        <f>'[1]4408Exp'!AM$121</f>
        <v>1.8871579999999999</v>
      </c>
      <c r="AP12" s="39">
        <f>'[1]4408Exp'!AN$121</f>
        <v>3.174671</v>
      </c>
      <c r="AQ12" s="39">
        <f>'[1]4408Exp'!AO$121</f>
        <v>4.5656140000000001</v>
      </c>
      <c r="AR12" s="39">
        <f>'[1]4408Exp'!AP$121</f>
        <v>5.8418089999999996</v>
      </c>
      <c r="AS12" s="39">
        <f>'[1]4408Exp'!AQ$121</f>
        <v>4.2436639999999999</v>
      </c>
      <c r="AT12" s="39">
        <f>'[1]4408Exp'!AR$121</f>
        <v>3.0153049999999997</v>
      </c>
      <c r="AU12" s="39">
        <f>'[1]4408Exp'!AS$121</f>
        <v>2.3679939999999999</v>
      </c>
      <c r="AV12" s="39">
        <f>'[1]4408Exp'!AT$121</f>
        <v>0</v>
      </c>
      <c r="AW12" s="39">
        <f>'[1]4408Exp'!AU$121</f>
        <v>0</v>
      </c>
      <c r="AX12" s="39">
        <f>'[1]4408Exp'!AV$121</f>
        <v>0</v>
      </c>
      <c r="AY12" s="39">
        <f>'[1]4408Exp'!AW$121</f>
        <v>0</v>
      </c>
      <c r="AZ12" s="39">
        <f>'[1]4408Exp'!AX$121</f>
        <v>0</v>
      </c>
      <c r="BA12" s="39">
        <f>'[1]4408Exp'!AY$121</f>
        <v>0</v>
      </c>
      <c r="BB12" s="39">
        <f>'[1]4408Exp'!AZ$121</f>
        <v>0</v>
      </c>
      <c r="BC12" s="39">
        <f>'[1]4408Exp'!BA$121</f>
        <v>0</v>
      </c>
      <c r="BD12" s="108"/>
    </row>
    <row r="13" spans="1:56">
      <c r="B13" s="115" t="s">
        <v>30</v>
      </c>
      <c r="C13" s="16">
        <f>1/$A$1*'[1]4408Exp'!B$228</f>
        <v>0</v>
      </c>
      <c r="D13" s="12">
        <f>1/$A$1*'[1]4408Exp'!C$228</f>
        <v>0</v>
      </c>
      <c r="E13" s="12">
        <f>1/$A$1*'[1]4408Exp'!D$228</f>
        <v>0</v>
      </c>
      <c r="F13" s="12">
        <f>1/$A$1*'[1]4408Exp'!E$228</f>
        <v>8.9883421052631569E-5</v>
      </c>
      <c r="G13" s="12">
        <f>1/$A$1*'[1]4408Exp'!F$228</f>
        <v>3.1199999999999999E-4</v>
      </c>
      <c r="H13" s="12">
        <f>1/$A$1*'[1]4408Exp'!G$228</f>
        <v>3.5092559999999997E-4</v>
      </c>
      <c r="I13" s="12">
        <f>1/$A$1*'[1]4408Exp'!H$228</f>
        <v>0</v>
      </c>
      <c r="J13" s="12">
        <f>1/$A$1*'[1]4408Exp'!I$228</f>
        <v>1.3089999999999998E-3</v>
      </c>
      <c r="K13" s="12">
        <f>1/$A$1*'[1]4408Exp'!J$228</f>
        <v>1.9379999999999996E-3</v>
      </c>
      <c r="L13" s="12">
        <f>1/$A$1*'[1]4408Exp'!K$228</f>
        <v>2.5302473684210521E-3</v>
      </c>
      <c r="M13" s="12">
        <f>1/$A$1*'[1]4408Exp'!L$228</f>
        <v>9.382999999999999E-3</v>
      </c>
      <c r="N13" s="12">
        <f>1/$A$1*'[1]4408Exp'!M$228</f>
        <v>1.00041E-2</v>
      </c>
      <c r="O13" s="12">
        <f>1/$A$1*'[1]4408Exp'!N$228</f>
        <v>6.8154631578947363E-3</v>
      </c>
      <c r="P13" s="12">
        <f>1/$A$1*'[1]4408Exp'!O$228</f>
        <v>4.8054052631578944E-3</v>
      </c>
      <c r="Q13" s="12">
        <f>1/$A$1*'[1]4408Exp'!P$228</f>
        <v>9.1467421052631587E-3</v>
      </c>
      <c r="R13" s="12">
        <f>1/$A$1*'[1]4408Exp'!Q$228</f>
        <v>2.3622431578947365E-2</v>
      </c>
      <c r="S13" s="12">
        <f>1/$A$1*'[1]4408Exp'!R$228</f>
        <v>2.4554847368421048E-2</v>
      </c>
      <c r="T13" s="12">
        <f>1/$A$1*'[1]4408Exp'!S$228</f>
        <v>2.2844442105263155E-2</v>
      </c>
      <c r="U13" s="12">
        <f>1/$A$1*'[1]4408Exp'!T$228</f>
        <v>0</v>
      </c>
      <c r="V13" s="12">
        <f>1/$A$1*'[1]4408Exp'!U$228</f>
        <v>0</v>
      </c>
      <c r="W13" s="12">
        <f>1/$A$1*'[1]4408Exp'!V$228</f>
        <v>0</v>
      </c>
      <c r="X13" s="12">
        <f>1/$A$1*'[1]4408Exp'!W$228</f>
        <v>0</v>
      </c>
      <c r="Y13" s="12">
        <f>1/$A$1*'[1]4408Exp'!X$228</f>
        <v>0</v>
      </c>
      <c r="Z13" s="12">
        <f>1/$A$1*'[1]4408Exp'!Y$228</f>
        <v>0</v>
      </c>
      <c r="AA13" s="12">
        <f>1/$A$1*'[1]4408Exp'!Z$228</f>
        <v>0</v>
      </c>
      <c r="AB13" s="12">
        <f>1/$A$1*'[1]4408Exp'!AA$228</f>
        <v>0</v>
      </c>
      <c r="AC13" s="59"/>
      <c r="AD13" s="25">
        <f>'[1]4408Exp'!AB$228</f>
        <v>0</v>
      </c>
      <c r="AE13" s="39">
        <f>'[1]4408Exp'!AC$228</f>
        <v>9.8676E-2</v>
      </c>
      <c r="AF13" s="39">
        <f>'[1]4408Exp'!AD$228</f>
        <v>3.0613999999999999E-2</v>
      </c>
      <c r="AG13" s="39">
        <f>'[1]4408Exp'!AE$228</f>
        <v>0.341557</v>
      </c>
      <c r="AH13" s="39">
        <f>'[1]4408Exp'!AF$228</f>
        <v>0.177426</v>
      </c>
      <c r="AI13" s="39">
        <f>'[1]4408Exp'!AG$228</f>
        <v>0.206566</v>
      </c>
      <c r="AJ13" s="39">
        <f>'[1]4408Exp'!AH$228</f>
        <v>4.7626999999999996E-2</v>
      </c>
      <c r="AK13" s="39">
        <f>'[1]4408Exp'!AI$228</f>
        <v>0.31870599999999999</v>
      </c>
      <c r="AL13" s="39">
        <f>'[1]4408Exp'!AJ$228</f>
        <v>0.40012699999999995</v>
      </c>
      <c r="AM13" s="39">
        <f>'[1]4408Exp'!AK$228</f>
        <v>0.48074699999999998</v>
      </c>
      <c r="AN13" s="39">
        <f>'[1]4408Exp'!AL$228</f>
        <v>3.42753</v>
      </c>
      <c r="AO13" s="39">
        <f>'[1]4408Exp'!AM$228</f>
        <v>1.900779</v>
      </c>
      <c r="AP13" s="39">
        <f>'[1]4408Exp'!AN$228</f>
        <v>1.2949379999999999</v>
      </c>
      <c r="AQ13" s="39">
        <f>'[1]4408Exp'!AO$228</f>
        <v>0.91302699999999992</v>
      </c>
      <c r="AR13" s="39">
        <f>'[1]4408Exp'!AP$228</f>
        <v>1.737881</v>
      </c>
      <c r="AS13" s="39">
        <f>'[1]4408Exp'!AQ$228</f>
        <v>4.4882619999999998</v>
      </c>
      <c r="AT13" s="39">
        <f>'[1]4408Exp'!AR$228</f>
        <v>4.6654209999999994</v>
      </c>
      <c r="AU13" s="39">
        <f>'[1]4408Exp'!AS$228</f>
        <v>4.3404439999999997</v>
      </c>
      <c r="AV13" s="39">
        <f>'[1]4408Exp'!AT$228</f>
        <v>0</v>
      </c>
      <c r="AW13" s="39">
        <f>'[1]4408Exp'!AU$228</f>
        <v>0</v>
      </c>
      <c r="AX13" s="39">
        <f>'[1]4408Exp'!AV$228</f>
        <v>0</v>
      </c>
      <c r="AY13" s="39">
        <f>'[1]4408Exp'!AW$228</f>
        <v>0</v>
      </c>
      <c r="AZ13" s="39">
        <f>'[1]4408Exp'!AX$228</f>
        <v>0</v>
      </c>
      <c r="BA13" s="39">
        <f>'[1]4408Exp'!AY$228</f>
        <v>0</v>
      </c>
      <c r="BB13" s="39">
        <f>'[1]4408Exp'!AZ$228</f>
        <v>0</v>
      </c>
      <c r="BC13" s="39">
        <f>'[1]4408Exp'!BA$228</f>
        <v>0</v>
      </c>
      <c r="BD13" s="108"/>
    </row>
    <row r="14" spans="1:56">
      <c r="B14" s="116" t="s">
        <v>20</v>
      </c>
      <c r="C14" s="117">
        <f t="shared" ref="C14:AB14" si="2">SUM(C9:C9)-SUM(C10:C13)</f>
        <v>0</v>
      </c>
      <c r="D14" s="45">
        <f t="shared" si="2"/>
        <v>0</v>
      </c>
      <c r="E14" s="45">
        <f t="shared" si="2"/>
        <v>0</v>
      </c>
      <c r="F14" s="45">
        <f t="shared" si="2"/>
        <v>8.9599999999999576E-5</v>
      </c>
      <c r="G14" s="45">
        <f t="shared" si="2"/>
        <v>0</v>
      </c>
      <c r="H14" s="45">
        <f t="shared" si="2"/>
        <v>0</v>
      </c>
      <c r="I14" s="45">
        <f t="shared" si="2"/>
        <v>1.2597480000000119E-4</v>
      </c>
      <c r="J14" s="45">
        <f t="shared" si="2"/>
        <v>5.6122631578944121E-5</v>
      </c>
      <c r="K14" s="45">
        <f t="shared" si="2"/>
        <v>2.3734954736841923E-4</v>
      </c>
      <c r="L14" s="45">
        <f t="shared" si="2"/>
        <v>1.0488939999999964E-4</v>
      </c>
      <c r="M14" s="45">
        <f t="shared" si="2"/>
        <v>0</v>
      </c>
      <c r="N14" s="45">
        <f t="shared" si="2"/>
        <v>5.5664826315789118E-4</v>
      </c>
      <c r="O14" s="45">
        <f t="shared" si="2"/>
        <v>2.7554937820144648E-3</v>
      </c>
      <c r="P14" s="45">
        <f t="shared" si="2"/>
        <v>3.8568430771929729E-3</v>
      </c>
      <c r="Q14" s="13">
        <f t="shared" si="2"/>
        <v>4.067412999999992E-3</v>
      </c>
      <c r="R14" s="13">
        <f t="shared" si="2"/>
        <v>2.5133806631578992E-3</v>
      </c>
      <c r="S14" s="13">
        <f t="shared" si="2"/>
        <v>3.0086700000001021E-4</v>
      </c>
      <c r="T14" s="13">
        <f t="shared" si="2"/>
        <v>4.8113638947368254E-4</v>
      </c>
      <c r="U14" s="13">
        <f t="shared" si="2"/>
        <v>0</v>
      </c>
      <c r="V14" s="13">
        <f t="shared" si="2"/>
        <v>0</v>
      </c>
      <c r="W14" s="13">
        <f t="shared" si="2"/>
        <v>0</v>
      </c>
      <c r="X14" s="13">
        <f t="shared" si="2"/>
        <v>0</v>
      </c>
      <c r="Y14" s="13">
        <f t="shared" si="2"/>
        <v>0</v>
      </c>
      <c r="Z14" s="13">
        <f t="shared" si="2"/>
        <v>0</v>
      </c>
      <c r="AA14" s="13">
        <f t="shared" si="2"/>
        <v>0</v>
      </c>
      <c r="AB14" s="13">
        <f t="shared" si="2"/>
        <v>0</v>
      </c>
      <c r="AC14" s="63"/>
      <c r="AD14" s="26">
        <f t="shared" ref="AD14:BC14" si="3">SUM(AD9:AD9)-SUM(AD10:AD13)</f>
        <v>0</v>
      </c>
      <c r="AE14" s="40">
        <f t="shared" si="3"/>
        <v>8.2617999999999858E-2</v>
      </c>
      <c r="AF14" s="40">
        <f t="shared" si="3"/>
        <v>4.6270000000001588E-3</v>
      </c>
      <c r="AG14" s="40">
        <f t="shared" si="3"/>
        <v>0.22638800000000003</v>
      </c>
      <c r="AH14" s="40">
        <f t="shared" si="3"/>
        <v>9.9282000000000536E-2</v>
      </c>
      <c r="AI14" s="40">
        <f t="shared" si="3"/>
        <v>0.13563400000000048</v>
      </c>
      <c r="AJ14" s="40">
        <f t="shared" si="3"/>
        <v>0.38160100000000163</v>
      </c>
      <c r="AK14" s="40">
        <f t="shared" si="3"/>
        <v>0.32022399999999962</v>
      </c>
      <c r="AL14" s="40">
        <f t="shared" si="3"/>
        <v>0.67179500000000036</v>
      </c>
      <c r="AM14" s="40">
        <f t="shared" si="3"/>
        <v>0.2238920000000002</v>
      </c>
      <c r="AN14" s="40">
        <f t="shared" si="3"/>
        <v>0.11088699999999818</v>
      </c>
      <c r="AO14" s="40">
        <f t="shared" si="3"/>
        <v>1.714599999999999</v>
      </c>
      <c r="AP14" s="40">
        <f t="shared" si="3"/>
        <v>2.4801549999999999</v>
      </c>
      <c r="AQ14" s="40">
        <f t="shared" si="3"/>
        <v>1.3981189999999994</v>
      </c>
      <c r="AR14" s="40">
        <f t="shared" si="3"/>
        <v>1.4443580000000047</v>
      </c>
      <c r="AS14" s="40">
        <f t="shared" si="3"/>
        <v>2.2235510000000005</v>
      </c>
      <c r="AT14" s="40">
        <f t="shared" si="3"/>
        <v>0.44719800000000021</v>
      </c>
      <c r="AU14" s="40">
        <f t="shared" si="3"/>
        <v>1.2478210000000018</v>
      </c>
      <c r="AV14" s="40">
        <f t="shared" si="3"/>
        <v>0</v>
      </c>
      <c r="AW14" s="40">
        <f t="shared" si="3"/>
        <v>0</v>
      </c>
      <c r="AX14" s="40">
        <f t="shared" si="3"/>
        <v>0</v>
      </c>
      <c r="AY14" s="40">
        <f t="shared" si="3"/>
        <v>0</v>
      </c>
      <c r="AZ14" s="40">
        <f t="shared" si="3"/>
        <v>0</v>
      </c>
      <c r="BA14" s="40">
        <f t="shared" si="3"/>
        <v>0</v>
      </c>
      <c r="BB14" s="40">
        <f t="shared" si="3"/>
        <v>0</v>
      </c>
      <c r="BC14" s="40">
        <f t="shared" si="3"/>
        <v>0</v>
      </c>
      <c r="BD14" s="108"/>
    </row>
    <row r="15" spans="1:56" ht="17.149999999999999" customHeight="1">
      <c r="B15" s="120" t="s">
        <v>219</v>
      </c>
      <c r="C15" s="21">
        <f>1/$A$1*'[1]4408Exp'!B$264</f>
        <v>0</v>
      </c>
      <c r="D15" s="33">
        <f>1/$A$1*'[1]4408Exp'!C$264</f>
        <v>0</v>
      </c>
      <c r="E15" s="33">
        <f>1/$A$1*'[1]4408Exp'!D$264</f>
        <v>0</v>
      </c>
      <c r="F15" s="33">
        <f>1/$A$1*'[1]4408Exp'!E$264</f>
        <v>0</v>
      </c>
      <c r="G15" s="33">
        <f>1/$A$1*'[1]4408Exp'!F$264</f>
        <v>0</v>
      </c>
      <c r="H15" s="33">
        <f>1/$A$1*'[1]4408Exp'!G$264</f>
        <v>0</v>
      </c>
      <c r="I15" s="33">
        <f>1/$A$1*'[1]4408Exp'!H$264</f>
        <v>0</v>
      </c>
      <c r="J15" s="33">
        <f>1/$A$1*'[1]4408Exp'!I$264</f>
        <v>0</v>
      </c>
      <c r="K15" s="33">
        <f>1/$A$1*'[1]4408Exp'!J$264</f>
        <v>0</v>
      </c>
      <c r="L15" s="33">
        <f>1/$A$1*'[1]4408Exp'!K$264</f>
        <v>0</v>
      </c>
      <c r="M15" s="33">
        <f>1/$A$1*'[1]4408Exp'!L$264</f>
        <v>0</v>
      </c>
      <c r="N15" s="33">
        <f>1/$A$1*'[1]4408Exp'!M$264</f>
        <v>0</v>
      </c>
      <c r="O15" s="33">
        <f>1/$A$1*'[1]4408Exp'!N$264</f>
        <v>5.2805263157894727E-5</v>
      </c>
      <c r="P15" s="33">
        <f>1/$A$1*'[1]4408Exp'!O$264</f>
        <v>0</v>
      </c>
      <c r="Q15" s="33">
        <f>1/$A$1*'[1]4408Exp'!P$264</f>
        <v>0</v>
      </c>
      <c r="R15" s="33">
        <f>1/$A$1*'[1]4408Exp'!Q$264</f>
        <v>0</v>
      </c>
      <c r="S15" s="33">
        <f>1/$A$1*'[1]4408Exp'!R$264</f>
        <v>0</v>
      </c>
      <c r="T15" s="33">
        <f>1/$A$1*'[1]4408Exp'!S$264</f>
        <v>0</v>
      </c>
      <c r="U15" s="33">
        <f>1/$A$1*'[1]4408Exp'!T$264</f>
        <v>0</v>
      </c>
      <c r="V15" s="33">
        <f>1/$A$1*'[1]4408Exp'!U$264</f>
        <v>0</v>
      </c>
      <c r="W15" s="33">
        <f>1/$A$1*'[1]4408Exp'!V$264</f>
        <v>0</v>
      </c>
      <c r="X15" s="33">
        <f>1/$A$1*'[1]4408Exp'!W$264</f>
        <v>0</v>
      </c>
      <c r="Y15" s="33">
        <f>1/$A$1*'[1]4408Exp'!X$264</f>
        <v>0</v>
      </c>
      <c r="Z15" s="33">
        <f>1/$A$1*'[1]4408Exp'!Y$264</f>
        <v>0</v>
      </c>
      <c r="AA15" s="33">
        <f>1/$A$1*'[1]4408Exp'!Z$264</f>
        <v>0</v>
      </c>
      <c r="AB15" s="33">
        <f>1/$A$1*'[1]4408Exp'!AA$264</f>
        <v>0</v>
      </c>
      <c r="AC15" s="63"/>
      <c r="AD15" s="27">
        <f>'[1]4408Exp'!AB$264</f>
        <v>0</v>
      </c>
      <c r="AE15" s="41">
        <f>'[1]4408Exp'!AC$264</f>
        <v>0</v>
      </c>
      <c r="AF15" s="41">
        <f>'[1]4408Exp'!AD$264</f>
        <v>0</v>
      </c>
      <c r="AG15" s="41">
        <f>'[1]4408Exp'!AE$264</f>
        <v>5.0845999999999995E-2</v>
      </c>
      <c r="AH15" s="41">
        <f>'[1]4408Exp'!AF$264</f>
        <v>5.8897999999999999E-2</v>
      </c>
      <c r="AI15" s="41">
        <f>'[1]4408Exp'!AG$264</f>
        <v>1.9505999999999999E-2</v>
      </c>
      <c r="AJ15" s="41">
        <f>'[1]4408Exp'!AH$264</f>
        <v>1.2105999999999999E-2</v>
      </c>
      <c r="AK15" s="41">
        <f>'[1]4408Exp'!AI$264</f>
        <v>6.6799999999999998E-2</v>
      </c>
      <c r="AL15" s="41">
        <f>'[1]4408Exp'!AJ$264</f>
        <v>0.16669200000000001</v>
      </c>
      <c r="AM15" s="41">
        <f>'[1]4408Exp'!AK$264</f>
        <v>4.3262999999999996E-2</v>
      </c>
      <c r="AN15" s="41">
        <f>'[1]4408Exp'!AL$264</f>
        <v>6.5989999999999993E-2</v>
      </c>
      <c r="AO15" s="41">
        <f>'[1]4408Exp'!AM$264</f>
        <v>0.23506899999999997</v>
      </c>
      <c r="AP15" s="41">
        <f>'[1]4408Exp'!AN$264</f>
        <v>0.28833699999999995</v>
      </c>
      <c r="AQ15" s="41">
        <f>'[1]4408Exp'!AO$264</f>
        <v>8.5088999999999998E-2</v>
      </c>
      <c r="AR15" s="41">
        <f>'[1]4408Exp'!AP$264</f>
        <v>2.0201999999999998E-2</v>
      </c>
      <c r="AS15" s="41">
        <f>'[1]4408Exp'!AQ$264</f>
        <v>3.5131999999999997E-2</v>
      </c>
      <c r="AT15" s="41">
        <f>'[1]4408Exp'!AR$264</f>
        <v>1.8187999999999999E-2</v>
      </c>
      <c r="AU15" s="41">
        <f>'[1]4408Exp'!AS$264</f>
        <v>8.0230999999999997E-2</v>
      </c>
      <c r="AV15" s="41">
        <f>'[1]4408Exp'!AT$264</f>
        <v>0</v>
      </c>
      <c r="AW15" s="41">
        <f>'[1]4408Exp'!AU$264</f>
        <v>0</v>
      </c>
      <c r="AX15" s="41">
        <f>'[1]4408Exp'!AV$264</f>
        <v>0</v>
      </c>
      <c r="AY15" s="41">
        <f>'[1]4408Exp'!AW$264</f>
        <v>0</v>
      </c>
      <c r="AZ15" s="41">
        <f>'[1]4408Exp'!AX$264</f>
        <v>0</v>
      </c>
      <c r="BA15" s="41">
        <f>'[1]4408Exp'!AY$264</f>
        <v>0</v>
      </c>
      <c r="BB15" s="41">
        <f>'[1]4408Exp'!AZ$264</f>
        <v>0</v>
      </c>
      <c r="BC15" s="41">
        <f>'[1]4408Exp'!BA$264</f>
        <v>0</v>
      </c>
      <c r="BD15" s="108"/>
    </row>
    <row r="16" spans="1:56" ht="17.149999999999999" customHeight="1">
      <c r="B16" s="114" t="s">
        <v>184</v>
      </c>
      <c r="C16" s="64">
        <f t="shared" ref="C16:AB16" si="4">C5-SUM(C6,C7,C8,C9,C15)</f>
        <v>0</v>
      </c>
      <c r="D16" s="14">
        <f t="shared" si="4"/>
        <v>0</v>
      </c>
      <c r="E16" s="14">
        <f t="shared" si="4"/>
        <v>0</v>
      </c>
      <c r="F16" s="14">
        <f t="shared" si="4"/>
        <v>0</v>
      </c>
      <c r="G16" s="14">
        <f t="shared" si="4"/>
        <v>0</v>
      </c>
      <c r="H16" s="14">
        <f t="shared" si="4"/>
        <v>0</v>
      </c>
      <c r="I16" s="14">
        <f t="shared" si="4"/>
        <v>0</v>
      </c>
      <c r="J16" s="14">
        <f t="shared" si="4"/>
        <v>0</v>
      </c>
      <c r="K16" s="14">
        <f t="shared" si="4"/>
        <v>0</v>
      </c>
      <c r="L16" s="14">
        <f t="shared" si="4"/>
        <v>0</v>
      </c>
      <c r="M16" s="14">
        <f t="shared" si="4"/>
        <v>8.7619000000000238E-4</v>
      </c>
      <c r="N16" s="14">
        <f t="shared" si="4"/>
        <v>2.248340804210526E-2</v>
      </c>
      <c r="O16" s="14">
        <f t="shared" si="4"/>
        <v>7.5565563610526326E-2</v>
      </c>
      <c r="P16" s="14">
        <f t="shared" si="4"/>
        <v>0.114499852</v>
      </c>
      <c r="Q16" s="14">
        <f t="shared" si="4"/>
        <v>8.6136243136842094E-2</v>
      </c>
      <c r="R16" s="14">
        <f t="shared" si="4"/>
        <v>7.4813194736842142E-2</v>
      </c>
      <c r="S16" s="14">
        <f t="shared" si="4"/>
        <v>5.0368794736842082E-2</v>
      </c>
      <c r="T16" s="14">
        <f t="shared" si="4"/>
        <v>3.6723148421052607E-2</v>
      </c>
      <c r="U16" s="14">
        <f t="shared" si="4"/>
        <v>0</v>
      </c>
      <c r="V16" s="14">
        <f t="shared" si="4"/>
        <v>0</v>
      </c>
      <c r="W16" s="14">
        <f t="shared" si="4"/>
        <v>0</v>
      </c>
      <c r="X16" s="14">
        <f t="shared" si="4"/>
        <v>0</v>
      </c>
      <c r="Y16" s="14">
        <f t="shared" si="4"/>
        <v>0</v>
      </c>
      <c r="Z16" s="14">
        <f t="shared" si="4"/>
        <v>0</v>
      </c>
      <c r="AA16" s="14">
        <f t="shared" si="4"/>
        <v>0</v>
      </c>
      <c r="AB16" s="14">
        <f t="shared" si="4"/>
        <v>0</v>
      </c>
      <c r="AC16" s="173"/>
      <c r="AD16" s="82">
        <f t="shared" ref="AD16:BC16" si="5">AD5-SUM(AD6,AD7,AD8,AD9,AD15)</f>
        <v>0</v>
      </c>
      <c r="AE16" s="55">
        <f t="shared" si="5"/>
        <v>0</v>
      </c>
      <c r="AF16" s="55">
        <f t="shared" si="5"/>
        <v>0</v>
      </c>
      <c r="AG16" s="55">
        <f t="shared" si="5"/>
        <v>0</v>
      </c>
      <c r="AH16" s="55">
        <f t="shared" si="5"/>
        <v>2.9325000000001822E-2</v>
      </c>
      <c r="AI16" s="55">
        <f t="shared" si="5"/>
        <v>9.9990000000005352E-3</v>
      </c>
      <c r="AJ16" s="55">
        <f t="shared" si="5"/>
        <v>1.0157000000001304E-2</v>
      </c>
      <c r="AK16" s="55">
        <f t="shared" si="5"/>
        <v>4.000000000017323E-4</v>
      </c>
      <c r="AL16" s="55">
        <f t="shared" si="5"/>
        <v>6.796100000000127E-2</v>
      </c>
      <c r="AM16" s="55">
        <f t="shared" si="5"/>
        <v>7.8154000000000057E-2</v>
      </c>
      <c r="AN16" s="55">
        <f t="shared" si="5"/>
        <v>0.90547300000000241</v>
      </c>
      <c r="AO16" s="55">
        <f t="shared" si="5"/>
        <v>12.113172000000002</v>
      </c>
      <c r="AP16" s="55">
        <f t="shared" si="5"/>
        <v>26.972676</v>
      </c>
      <c r="AQ16" s="55">
        <f t="shared" si="5"/>
        <v>21.867488999999999</v>
      </c>
      <c r="AR16" s="55">
        <f t="shared" si="5"/>
        <v>16.702765999999993</v>
      </c>
      <c r="AS16" s="55">
        <f t="shared" si="5"/>
        <v>14.295025999999996</v>
      </c>
      <c r="AT16" s="55">
        <f t="shared" si="5"/>
        <v>9.6779070000000118</v>
      </c>
      <c r="AU16" s="55">
        <f t="shared" si="5"/>
        <v>7.1548339999999868</v>
      </c>
      <c r="AV16" s="55">
        <f t="shared" si="5"/>
        <v>0</v>
      </c>
      <c r="AW16" s="55">
        <f t="shared" si="5"/>
        <v>0</v>
      </c>
      <c r="AX16" s="55">
        <f t="shared" si="5"/>
        <v>0</v>
      </c>
      <c r="AY16" s="55">
        <f t="shared" si="5"/>
        <v>0</v>
      </c>
      <c r="AZ16" s="55">
        <f t="shared" si="5"/>
        <v>0</v>
      </c>
      <c r="BA16" s="55">
        <f t="shared" si="5"/>
        <v>0</v>
      </c>
      <c r="BB16" s="55">
        <f t="shared" si="5"/>
        <v>0</v>
      </c>
      <c r="BC16" s="55">
        <f t="shared" si="5"/>
        <v>0</v>
      </c>
      <c r="BD16" s="108"/>
    </row>
    <row r="17" spans="2:56">
      <c r="B17" s="115" t="s">
        <v>183</v>
      </c>
      <c r="C17" s="16">
        <f>1/$A$1*'[1]4408Exp'!B$108</f>
        <v>0</v>
      </c>
      <c r="D17" s="12">
        <f>1/$A$1*'[1]4408Exp'!C$108</f>
        <v>0</v>
      </c>
      <c r="E17" s="12">
        <f>1/$A$1*'[1]4408Exp'!D$108</f>
        <v>0</v>
      </c>
      <c r="F17" s="12">
        <f>1/$A$1*'[1]4408Exp'!E$108</f>
        <v>0</v>
      </c>
      <c r="G17" s="12">
        <f>1/$A$1*'[1]4408Exp'!F$108</f>
        <v>0</v>
      </c>
      <c r="H17" s="12">
        <f>1/$A$1*'[1]4408Exp'!G$108</f>
        <v>0</v>
      </c>
      <c r="I17" s="12">
        <f>1/$A$1*'[1]4408Exp'!H$108</f>
        <v>0</v>
      </c>
      <c r="J17" s="12">
        <f>1/$A$1*'[1]4408Exp'!I$108</f>
        <v>0</v>
      </c>
      <c r="K17" s="12">
        <f>1/$A$1*'[1]4408Exp'!J$108</f>
        <v>0</v>
      </c>
      <c r="L17" s="12">
        <f>1/$A$1*'[1]4408Exp'!K$108</f>
        <v>0</v>
      </c>
      <c r="M17" s="12">
        <f>1/$A$1*'[1]4408Exp'!L$108</f>
        <v>8.7618999999999989E-4</v>
      </c>
      <c r="N17" s="12">
        <f>1/$A$1*'[1]4408Exp'!M$108</f>
        <v>2.1999909399999996E-2</v>
      </c>
      <c r="O17" s="12">
        <f>1/$A$1*'[1]4408Exp'!N$108</f>
        <v>7.4768251599999988E-2</v>
      </c>
      <c r="P17" s="12">
        <f>1/$A$1*'[1]4408Exp'!O$108</f>
        <v>0.11407049999999998</v>
      </c>
      <c r="Q17" s="12">
        <f>1/$A$1*'[1]4408Exp'!P$108</f>
        <v>8.553384736842104E-2</v>
      </c>
      <c r="R17" s="12">
        <f>1/$A$1*'[1]4408Exp'!Q$108</f>
        <v>7.4235715789473675E-2</v>
      </c>
      <c r="S17" s="12">
        <f>1/$A$1*'[1]4408Exp'!R$108</f>
        <v>5.036879473684211E-2</v>
      </c>
      <c r="T17" s="12">
        <f>1/$A$1*'[1]4408Exp'!S$108</f>
        <v>3.66849947368421E-2</v>
      </c>
      <c r="U17" s="12">
        <f>1/$A$1*'[1]4408Exp'!T$108</f>
        <v>0</v>
      </c>
      <c r="V17" s="12">
        <f>1/$A$1*'[1]4408Exp'!U$108</f>
        <v>0</v>
      </c>
      <c r="W17" s="12">
        <f>1/$A$1*'[1]4408Exp'!V$108</f>
        <v>0</v>
      </c>
      <c r="X17" s="12">
        <f>1/$A$1*'[1]4408Exp'!W$108</f>
        <v>0</v>
      </c>
      <c r="Y17" s="12">
        <f>1/$A$1*'[1]4408Exp'!X$108</f>
        <v>0</v>
      </c>
      <c r="Z17" s="12">
        <f>1/$A$1*'[1]4408Exp'!Y$108</f>
        <v>0</v>
      </c>
      <c r="AA17" s="12">
        <f>1/$A$1*'[1]4408Exp'!Z$108</f>
        <v>0</v>
      </c>
      <c r="AB17" s="12">
        <f>1/$A$1*'[1]4408Exp'!AA$108</f>
        <v>0</v>
      </c>
      <c r="AC17" s="59"/>
      <c r="AD17" s="25">
        <f>'[1]4408Exp'!AB$108</f>
        <v>0</v>
      </c>
      <c r="AE17" s="39">
        <f>'[1]4408Exp'!AC$108</f>
        <v>0</v>
      </c>
      <c r="AF17" s="39">
        <f>'[1]4408Exp'!AD$108</f>
        <v>0</v>
      </c>
      <c r="AG17" s="39">
        <f>'[1]4408Exp'!AE$108</f>
        <v>0</v>
      </c>
      <c r="AH17" s="39">
        <f>'[1]4408Exp'!AF$108</f>
        <v>0</v>
      </c>
      <c r="AI17" s="39">
        <f>'[1]4408Exp'!AG$108</f>
        <v>0</v>
      </c>
      <c r="AJ17" s="39">
        <f>'[1]4408Exp'!AH$108</f>
        <v>0</v>
      </c>
      <c r="AK17" s="39">
        <f>'[1]4408Exp'!AI$108</f>
        <v>3.9999999999999996E-4</v>
      </c>
      <c r="AL17" s="39">
        <f>'[1]4408Exp'!AJ$108</f>
        <v>1.4182999999999999E-2</v>
      </c>
      <c r="AM17" s="39">
        <f>'[1]4408Exp'!AK$108</f>
        <v>0</v>
      </c>
      <c r="AN17" s="39">
        <f>'[1]4408Exp'!AL$108</f>
        <v>0.85155099999999995</v>
      </c>
      <c r="AO17" s="39">
        <f>'[1]4408Exp'!AM$108</f>
        <v>11.732659999999999</v>
      </c>
      <c r="AP17" s="39">
        <f>'[1]4408Exp'!AN$108</f>
        <v>26.032896999999998</v>
      </c>
      <c r="AQ17" s="39">
        <f>'[1]4408Exp'!AO$108</f>
        <v>21.673394999999999</v>
      </c>
      <c r="AR17" s="39">
        <f>'[1]4408Exp'!AP$108</f>
        <v>16.251431</v>
      </c>
      <c r="AS17" s="39">
        <f>'[1]4408Exp'!AQ$108</f>
        <v>14.104785999999999</v>
      </c>
      <c r="AT17" s="39">
        <f>'[1]4408Exp'!AR$108</f>
        <v>9.5700710000000004</v>
      </c>
      <c r="AU17" s="39">
        <f>'[1]4408Exp'!AS$108</f>
        <v>6.9701489999999993</v>
      </c>
      <c r="AV17" s="39">
        <f>'[1]4408Exp'!AT$108</f>
        <v>0</v>
      </c>
      <c r="AW17" s="39">
        <f>'[1]4408Exp'!AU$108</f>
        <v>0</v>
      </c>
      <c r="AX17" s="39">
        <f>'[1]4408Exp'!AV$108</f>
        <v>0</v>
      </c>
      <c r="AY17" s="39">
        <f>'[1]4408Exp'!AW$108</f>
        <v>0</v>
      </c>
      <c r="AZ17" s="39">
        <f>'[1]4408Exp'!AX$108</f>
        <v>0</v>
      </c>
      <c r="BA17" s="39">
        <f>'[1]4408Exp'!AY$108</f>
        <v>0</v>
      </c>
      <c r="BB17" s="39">
        <f>'[1]4408Exp'!AZ$108</f>
        <v>0</v>
      </c>
      <c r="BC17" s="39">
        <f>'[1]4408Exp'!BA$108</f>
        <v>0</v>
      </c>
      <c r="BD17" s="108"/>
    </row>
    <row r="18" spans="2:56" ht="13" thickBot="1">
      <c r="B18" s="121" t="s">
        <v>20</v>
      </c>
      <c r="C18" s="131">
        <f t="shared" ref="C18:AB18" si="6">SUM(C16:C16)-SUM(C17:C17)</f>
        <v>0</v>
      </c>
      <c r="D18" s="53">
        <f t="shared" si="6"/>
        <v>0</v>
      </c>
      <c r="E18" s="53">
        <f t="shared" si="6"/>
        <v>0</v>
      </c>
      <c r="F18" s="53">
        <f t="shared" si="6"/>
        <v>0</v>
      </c>
      <c r="G18" s="53">
        <f t="shared" si="6"/>
        <v>0</v>
      </c>
      <c r="H18" s="53">
        <f t="shared" si="6"/>
        <v>0</v>
      </c>
      <c r="I18" s="53">
        <f t="shared" si="6"/>
        <v>0</v>
      </c>
      <c r="J18" s="53">
        <f t="shared" si="6"/>
        <v>0</v>
      </c>
      <c r="K18" s="53">
        <f t="shared" si="6"/>
        <v>0</v>
      </c>
      <c r="L18" s="53">
        <f t="shared" si="6"/>
        <v>0</v>
      </c>
      <c r="M18" s="53">
        <f t="shared" si="6"/>
        <v>2.4936649967166602E-18</v>
      </c>
      <c r="N18" s="53">
        <f t="shared" si="6"/>
        <v>4.8349864210526367E-4</v>
      </c>
      <c r="O18" s="53">
        <f t="shared" si="6"/>
        <v>7.9731201052633816E-4</v>
      </c>
      <c r="P18" s="53">
        <f t="shared" si="6"/>
        <v>4.2935200000002172E-4</v>
      </c>
      <c r="Q18" s="15">
        <f t="shared" si="6"/>
        <v>6.0239576842105458E-4</v>
      </c>
      <c r="R18" s="15">
        <f t="shared" si="6"/>
        <v>5.7747894736846772E-4</v>
      </c>
      <c r="S18" s="15">
        <f t="shared" si="6"/>
        <v>0</v>
      </c>
      <c r="T18" s="15">
        <f t="shared" si="6"/>
        <v>3.81536842105068E-5</v>
      </c>
      <c r="U18" s="15">
        <f t="shared" si="6"/>
        <v>0</v>
      </c>
      <c r="V18" s="15">
        <f t="shared" si="6"/>
        <v>0</v>
      </c>
      <c r="W18" s="15">
        <f t="shared" si="6"/>
        <v>0</v>
      </c>
      <c r="X18" s="15">
        <f t="shared" si="6"/>
        <v>0</v>
      </c>
      <c r="Y18" s="15">
        <f t="shared" si="6"/>
        <v>0</v>
      </c>
      <c r="Z18" s="15">
        <f t="shared" si="6"/>
        <v>0</v>
      </c>
      <c r="AA18" s="15">
        <f t="shared" si="6"/>
        <v>0</v>
      </c>
      <c r="AB18" s="15">
        <f t="shared" si="6"/>
        <v>0</v>
      </c>
      <c r="AC18" s="86"/>
      <c r="AD18" s="87">
        <f t="shared" ref="AD18:BC18" si="7">SUM(AD16:AD16)-SUM(AD17:AD17)</f>
        <v>0</v>
      </c>
      <c r="AE18" s="56">
        <f t="shared" si="7"/>
        <v>0</v>
      </c>
      <c r="AF18" s="56">
        <f t="shared" si="7"/>
        <v>0</v>
      </c>
      <c r="AG18" s="56">
        <f t="shared" si="7"/>
        <v>0</v>
      </c>
      <c r="AH18" s="56">
        <f t="shared" si="7"/>
        <v>2.9325000000001822E-2</v>
      </c>
      <c r="AI18" s="56">
        <f t="shared" si="7"/>
        <v>9.9990000000005352E-3</v>
      </c>
      <c r="AJ18" s="56">
        <f t="shared" si="7"/>
        <v>1.0157000000001304E-2</v>
      </c>
      <c r="AK18" s="56">
        <f t="shared" si="7"/>
        <v>1.732338231197339E-15</v>
      </c>
      <c r="AL18" s="56">
        <f t="shared" si="7"/>
        <v>5.3778000000001269E-2</v>
      </c>
      <c r="AM18" s="56">
        <f t="shared" si="7"/>
        <v>7.8154000000000057E-2</v>
      </c>
      <c r="AN18" s="56">
        <f t="shared" si="7"/>
        <v>5.3922000000002468E-2</v>
      </c>
      <c r="AO18" s="56">
        <f t="shared" si="7"/>
        <v>0.38051200000000307</v>
      </c>
      <c r="AP18" s="56">
        <f t="shared" si="7"/>
        <v>0.93977900000000147</v>
      </c>
      <c r="AQ18" s="56">
        <f t="shared" si="7"/>
        <v>0.19409399999999977</v>
      </c>
      <c r="AR18" s="56">
        <f t="shared" si="7"/>
        <v>0.45133499999999316</v>
      </c>
      <c r="AS18" s="56">
        <f t="shared" si="7"/>
        <v>0.19023999999999752</v>
      </c>
      <c r="AT18" s="56">
        <f t="shared" si="7"/>
        <v>0.10783600000001137</v>
      </c>
      <c r="AU18" s="56">
        <f t="shared" si="7"/>
        <v>0.18468499999998755</v>
      </c>
      <c r="AV18" s="56">
        <f t="shared" si="7"/>
        <v>0</v>
      </c>
      <c r="AW18" s="56">
        <f t="shared" si="7"/>
        <v>0</v>
      </c>
      <c r="AX18" s="56">
        <f t="shared" si="7"/>
        <v>0</v>
      </c>
      <c r="AY18" s="56">
        <f t="shared" si="7"/>
        <v>0</v>
      </c>
      <c r="AZ18" s="56">
        <f t="shared" si="7"/>
        <v>0</v>
      </c>
      <c r="BA18" s="56">
        <f t="shared" si="7"/>
        <v>0</v>
      </c>
      <c r="BB18" s="56">
        <f t="shared" si="7"/>
        <v>0</v>
      </c>
      <c r="BC18" s="56">
        <f t="shared" si="7"/>
        <v>0</v>
      </c>
      <c r="BD18" s="108"/>
    </row>
    <row r="19" spans="2:56" ht="13" thickTop="1">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row>
    <row r="20" spans="2:56">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2:56">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65"/>
  <sheetViews>
    <sheetView workbookViewId="0">
      <pane xSplit="2" ySplit="5" topLeftCell="C6" activePane="bottomRight" state="frozen"/>
      <selection activeCell="B2" sqref="B2:B4"/>
      <selection pane="topRight" activeCell="B2" sqref="B2:B4"/>
      <selection pane="bottomLeft" activeCell="B2" sqref="B2:B4"/>
      <selection pane="bottomRight" activeCell="M14" sqref="M1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[2]RWE!$A$12</f>
        <v>2.2999999999999998</v>
      </c>
      <c r="B1" s="104"/>
    </row>
    <row r="2" spans="1:56" s="107" customFormat="1" ht="16" thickTop="1">
      <c r="A2" s="9"/>
      <c r="B2" s="226" t="s">
        <v>175</v>
      </c>
      <c r="C2" s="224" t="s">
        <v>204</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191</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10">
        <f>1/$A$1*'[1]4412Exp'!B$263</f>
        <v>1.8574159142857143E-3</v>
      </c>
      <c r="D5" s="111">
        <f>1/$A$1*'[1]4412Exp'!C$263</f>
        <v>0</v>
      </c>
      <c r="E5" s="111">
        <f>1/$A$1*'[1]4412Exp'!D$263</f>
        <v>2.3994325857699221E-3</v>
      </c>
      <c r="F5" s="111">
        <f>1/$A$1*'[1]4412Exp'!E$263</f>
        <v>2.87316095804832E-3</v>
      </c>
      <c r="G5" s="111">
        <f>1/$A$1*'[1]4412Exp'!F$263</f>
        <v>1.501131166030062E-3</v>
      </c>
      <c r="H5" s="111">
        <f>1/$A$1*'[1]4412Exp'!G$263</f>
        <v>4.4587209516476827E-3</v>
      </c>
      <c r="I5" s="111">
        <f>1/$A$1*'[1]4412Exp'!H$263</f>
        <v>1.2617749674057247E-2</v>
      </c>
      <c r="J5" s="111">
        <f>1/$A$1*'[1]4412Exp'!I$263</f>
        <v>4.9487587562000356E-2</v>
      </c>
      <c r="K5" s="111">
        <f>1/$A$1*'[1]4412Exp'!J$263</f>
        <v>9.7438646804139856E-2</v>
      </c>
      <c r="L5" s="111">
        <f>1/$A$1*'[1]4412Exp'!K$263</f>
        <v>0.15777797740508243</v>
      </c>
      <c r="M5" s="111">
        <f>1/$A$1*'[1]4412Exp'!L$263</f>
        <v>0.21874531116521018</v>
      </c>
      <c r="N5" s="111">
        <f>1/$A$1*'[1]4412Exp'!M$263</f>
        <v>0.30783867861368264</v>
      </c>
      <c r="O5" s="111">
        <f>1/$A$1*'[1]4412Exp'!N$263</f>
        <v>0.35503400361669951</v>
      </c>
      <c r="P5" s="111">
        <f>1/$A$1*'[1]4412Exp'!O$263</f>
        <v>0.47715738421003689</v>
      </c>
      <c r="Q5" s="67">
        <f>1/$A$1*'[1]4412Exp'!P$263</f>
        <v>0.61131730969046949</v>
      </c>
      <c r="R5" s="67">
        <f>1/$A$1*'[1]4412Exp'!Q$263</f>
        <v>0.78133663859932034</v>
      </c>
      <c r="S5" s="67">
        <f>1/$A$1*'[1]4412Exp'!R$263</f>
        <v>1.0358366206009115</v>
      </c>
      <c r="T5" s="67">
        <f>1/$A$1*'[1]4412Exp'!S$263</f>
        <v>1.3028506049935087</v>
      </c>
      <c r="U5" s="67">
        <f>1/$A$1*'[1]4412Exp'!T$263</f>
        <v>1.5290937268916664</v>
      </c>
      <c r="V5" s="67">
        <f>1/$A$1*'[1]4412Exp'!U$263</f>
        <v>9.520000000000001E-5</v>
      </c>
      <c r="W5" s="67">
        <f>1/$A$1*'[1]4412Exp'!V$263</f>
        <v>9.520000000000001E-5</v>
      </c>
      <c r="X5" s="67">
        <f>1/$A$1*'[1]4412Exp'!W$263</f>
        <v>9.520000000000001E-5</v>
      </c>
      <c r="Y5" s="67">
        <f>1/$A$1*'[1]4412Exp'!X$263</f>
        <v>9.520000000000001E-5</v>
      </c>
      <c r="Z5" s="67">
        <f>1/$A$1*'[1]4412Exp'!Y$263</f>
        <v>9.520000000000001E-5</v>
      </c>
      <c r="AA5" s="67">
        <f>1/$A$1*'[1]4412Exp'!Z$263</f>
        <v>9.520000000000001E-5</v>
      </c>
      <c r="AB5" s="67">
        <f>1/$A$1*'[1]4412Exp'!AA$263</f>
        <v>9.520000000000001E-5</v>
      </c>
      <c r="AC5" s="59"/>
      <c r="AD5" s="77">
        <f>'[1]4412Exp'!AB$263</f>
        <v>0.36699999999999999</v>
      </c>
      <c r="AE5" s="78">
        <f>'[1]4412Exp'!AC$263</f>
        <v>0.21911999999999995</v>
      </c>
      <c r="AF5" s="78">
        <f>'[1]4412Exp'!AD$263</f>
        <v>1.1243810000000001</v>
      </c>
      <c r="AG5" s="78">
        <f>'[1]4412Exp'!AE$263</f>
        <v>1.8172409999999994</v>
      </c>
      <c r="AH5" s="78">
        <f>'[1]4412Exp'!AF$263</f>
        <v>1.7296749999999999</v>
      </c>
      <c r="AI5" s="78">
        <f>'[1]4412Exp'!AG$263</f>
        <v>3.6112330000000004</v>
      </c>
      <c r="AJ5" s="78">
        <f>'[1]4412Exp'!AH$263</f>
        <v>6.5093849999999982</v>
      </c>
      <c r="AK5" s="78">
        <f>'[1]4412Exp'!AI$263</f>
        <v>16.130338999999999</v>
      </c>
      <c r="AL5" s="78">
        <f>'[1]4412Exp'!AJ$263</f>
        <v>29.001409999999993</v>
      </c>
      <c r="AM5" s="78">
        <f>'[1]4412Exp'!AK$263</f>
        <v>36.252033999999995</v>
      </c>
      <c r="AN5" s="78">
        <f>'[1]4412Exp'!AL$263</f>
        <v>65.398462999999992</v>
      </c>
      <c r="AO5" s="78">
        <f>'[1]4412Exp'!AM$263</f>
        <v>86.344898000000001</v>
      </c>
      <c r="AP5" s="78">
        <f>'[1]4412Exp'!AN$263</f>
        <v>110.98052000000001</v>
      </c>
      <c r="AQ5" s="78">
        <f>'[1]4412Exp'!AO$263</f>
        <v>186.97356599999995</v>
      </c>
      <c r="AR5" s="78">
        <f>'[1]4412Exp'!AP$263</f>
        <v>201.35345400000003</v>
      </c>
      <c r="AS5" s="78">
        <f>'[1]4412Exp'!AQ$263</f>
        <v>212.031002</v>
      </c>
      <c r="AT5" s="78">
        <f>'[1]4412Exp'!AR$263</f>
        <v>286.31382799999994</v>
      </c>
      <c r="AU5" s="78">
        <f>'[1]4412Exp'!AS$263</f>
        <v>383.65488500000004</v>
      </c>
      <c r="AV5" s="78">
        <f>'[1]4412Exp'!AT$263</f>
        <v>0</v>
      </c>
      <c r="AW5" s="78">
        <f>'[1]4412Exp'!AU$263</f>
        <v>0</v>
      </c>
      <c r="AX5" s="78">
        <f>'[1]4412Exp'!AV$263</f>
        <v>0</v>
      </c>
      <c r="AY5" s="78">
        <f>'[1]4412Exp'!AW$263</f>
        <v>0</v>
      </c>
      <c r="AZ5" s="78">
        <f>'[1]4412Exp'!AX$263</f>
        <v>0</v>
      </c>
      <c r="BA5" s="78">
        <f>'[1]4412Exp'!AY$263</f>
        <v>0</v>
      </c>
      <c r="BB5" s="78">
        <f>'[1]4412Exp'!AZ$263</f>
        <v>0</v>
      </c>
      <c r="BC5" s="78">
        <f>'[1]4412Exp'!BA$263</f>
        <v>0</v>
      </c>
      <c r="BD5" s="108"/>
    </row>
    <row r="6" spans="1:56" ht="17.149999999999999" customHeight="1" thickTop="1">
      <c r="B6" s="112" t="s">
        <v>91</v>
      </c>
      <c r="C6" s="113">
        <f>1/$A$1*'[1]4412Exp'!B$266</f>
        <v>0</v>
      </c>
      <c r="D6" s="30">
        <f>1/$A$1*'[1]4412Exp'!C$266</f>
        <v>0</v>
      </c>
      <c r="E6" s="30">
        <f>1/$A$1*'[1]4412Exp'!D$266</f>
        <v>0</v>
      </c>
      <c r="F6" s="30">
        <f>1/$A$1*'[1]4412Exp'!E$266</f>
        <v>0</v>
      </c>
      <c r="G6" s="30">
        <f>1/$A$1*'[1]4412Exp'!F$266</f>
        <v>0</v>
      </c>
      <c r="H6" s="30">
        <f>1/$A$1*'[1]4412Exp'!G$266</f>
        <v>0</v>
      </c>
      <c r="I6" s="30">
        <f>1/$A$1*'[1]4412Exp'!H$266</f>
        <v>0</v>
      </c>
      <c r="J6" s="30">
        <f>1/$A$1*'[1]4412Exp'!I$266</f>
        <v>0</v>
      </c>
      <c r="K6" s="30">
        <f>1/$A$1*'[1]4412Exp'!J$266</f>
        <v>0</v>
      </c>
      <c r="L6" s="30">
        <f>1/$A$1*'[1]4412Exp'!K$266</f>
        <v>0</v>
      </c>
      <c r="M6" s="30">
        <f>1/$A$1*'[1]4412Exp'!L$266</f>
        <v>0</v>
      </c>
      <c r="N6" s="30">
        <f>1/$A$1*'[1]4412Exp'!M$266</f>
        <v>0</v>
      </c>
      <c r="O6" s="30">
        <f>1/$A$1*'[1]4412Exp'!N$266</f>
        <v>4.4526287172741723E-4</v>
      </c>
      <c r="P6" s="30">
        <f>1/$A$1*'[1]4412Exp'!O$266</f>
        <v>4.0603080000000004E-4</v>
      </c>
      <c r="Q6" s="30">
        <f>1/$A$1*'[1]4412Exp'!P$266</f>
        <v>1.9529036E-3</v>
      </c>
      <c r="R6" s="30">
        <f>1/$A$1*'[1]4412Exp'!Q$266</f>
        <v>2.3271270050545696E-3</v>
      </c>
      <c r="S6" s="30">
        <f>1/$A$1*'[1]4412Exp'!R$266</f>
        <v>2.4821121226047873E-3</v>
      </c>
      <c r="T6" s="30">
        <f>1/$A$1*'[1]4412Exp'!S$266</f>
        <v>1.085006074769825E-3</v>
      </c>
      <c r="U6" s="30">
        <f>1/$A$1*'[1]4412Exp'!T$266</f>
        <v>0</v>
      </c>
      <c r="V6" s="30">
        <f>1/$A$1*'[1]4412Exp'!U$266</f>
        <v>0</v>
      </c>
      <c r="W6" s="30">
        <f>1/$A$1*'[1]4412Exp'!V$266</f>
        <v>0</v>
      </c>
      <c r="X6" s="30">
        <f>1/$A$1*'[1]4412Exp'!W$266</f>
        <v>0</v>
      </c>
      <c r="Y6" s="30">
        <f>1/$A$1*'[1]4412Exp'!X$266</f>
        <v>0</v>
      </c>
      <c r="Z6" s="30">
        <f>1/$A$1*'[1]4412Exp'!Y$266</f>
        <v>0</v>
      </c>
      <c r="AA6" s="30">
        <f>1/$A$1*'[1]4412Exp'!Z$266</f>
        <v>0</v>
      </c>
      <c r="AB6" s="30">
        <f>1/$A$1*'[1]4412Exp'!AA$266</f>
        <v>0</v>
      </c>
      <c r="AC6" s="63"/>
      <c r="AD6" s="79">
        <f>'[1]4412Exp'!AB$266</f>
        <v>0</v>
      </c>
      <c r="AE6" s="36">
        <f>'[1]4412Exp'!AC$266</f>
        <v>6.0000000000000001E-3</v>
      </c>
      <c r="AF6" s="36">
        <f>'[1]4412Exp'!AD$266</f>
        <v>3.3599999999999998E-2</v>
      </c>
      <c r="AG6" s="36">
        <f>'[1]4412Exp'!AE$266</f>
        <v>2.5919999999999999E-2</v>
      </c>
      <c r="AH6" s="36">
        <f>'[1]4412Exp'!AF$266</f>
        <v>1.9949999999999998E-3</v>
      </c>
      <c r="AI6" s="36">
        <f>'[1]4412Exp'!AG$266</f>
        <v>9.8700000000000003E-3</v>
      </c>
      <c r="AJ6" s="36">
        <f>'[1]4412Exp'!AH$266</f>
        <v>9.6619999999999987E-3</v>
      </c>
      <c r="AK6" s="36">
        <f>'[1]4412Exp'!AI$266</f>
        <v>0</v>
      </c>
      <c r="AL6" s="36">
        <f>'[1]4412Exp'!AJ$266</f>
        <v>4.3055999999999997E-2</v>
      </c>
      <c r="AM6" s="36">
        <f>'[1]4412Exp'!AK$266</f>
        <v>4.3373999999999996E-2</v>
      </c>
      <c r="AN6" s="36">
        <f>'[1]4412Exp'!AL$266</f>
        <v>3.5351E-2</v>
      </c>
      <c r="AO6" s="36">
        <f>'[1]4412Exp'!AM$266</f>
        <v>0.11717899999999999</v>
      </c>
      <c r="AP6" s="36">
        <f>'[1]4412Exp'!AN$266</f>
        <v>0.21628499999999998</v>
      </c>
      <c r="AQ6" s="36">
        <f>'[1]4412Exp'!AO$266</f>
        <v>0.32408499999999996</v>
      </c>
      <c r="AR6" s="36">
        <f>'[1]4412Exp'!AP$266</f>
        <v>0.87343199999999999</v>
      </c>
      <c r="AS6" s="36">
        <f>'[1]4412Exp'!AQ$266</f>
        <v>0.98093600000000003</v>
      </c>
      <c r="AT6" s="36">
        <f>'[1]4412Exp'!AR$266</f>
        <v>0.87016700000000002</v>
      </c>
      <c r="AU6" s="36">
        <f>'[1]4412Exp'!AS$266</f>
        <v>0.62217100000000003</v>
      </c>
      <c r="AV6" s="36">
        <f>'[1]4412Exp'!AT$266</f>
        <v>0</v>
      </c>
      <c r="AW6" s="36">
        <f>'[1]4412Exp'!AU$266</f>
        <v>0</v>
      </c>
      <c r="AX6" s="36">
        <f>'[1]4412Exp'!AV$266</f>
        <v>0</v>
      </c>
      <c r="AY6" s="36">
        <f>'[1]4412Exp'!AW$266</f>
        <v>0</v>
      </c>
      <c r="AZ6" s="36">
        <f>'[1]4412Exp'!AX$266</f>
        <v>0</v>
      </c>
      <c r="BA6" s="36">
        <f>'[1]4412Exp'!AY$266</f>
        <v>0</v>
      </c>
      <c r="BB6" s="36">
        <f>'[1]4412Exp'!AZ$266</f>
        <v>0</v>
      </c>
      <c r="BC6" s="36">
        <f>'[1]4412Exp'!BA$266</f>
        <v>0</v>
      </c>
      <c r="BD6" s="108"/>
    </row>
    <row r="7" spans="1:56" ht="17.149999999999999" customHeight="1">
      <c r="B7" s="114" t="s">
        <v>73</v>
      </c>
      <c r="C7" s="19">
        <f>1/$A$1*'[1]4412Exp'!B$268</f>
        <v>0</v>
      </c>
      <c r="D7" s="14">
        <f>1/$A$1*'[1]4412Exp'!C$268</f>
        <v>0</v>
      </c>
      <c r="E7" s="14">
        <f>1/$A$1*'[1]4412Exp'!D$268</f>
        <v>0</v>
      </c>
      <c r="F7" s="14">
        <f>1/$A$1*'[1]4412Exp'!E$268</f>
        <v>0</v>
      </c>
      <c r="G7" s="14">
        <f>1/$A$1*'[1]4412Exp'!F$268</f>
        <v>0</v>
      </c>
      <c r="H7" s="14">
        <f>1/$A$1*'[1]4412Exp'!G$268</f>
        <v>0</v>
      </c>
      <c r="I7" s="14">
        <f>1/$A$1*'[1]4412Exp'!H$268</f>
        <v>3.2529919999999997E-3</v>
      </c>
      <c r="J7" s="14">
        <f>1/$A$1*'[1]4412Exp'!I$268</f>
        <v>4.6649999999999999E-3</v>
      </c>
      <c r="K7" s="14">
        <f>1/$A$1*'[1]4412Exp'!J$268</f>
        <v>5.7933162000000007E-3</v>
      </c>
      <c r="L7" s="14">
        <f>1/$A$1*'[1]4412Exp'!K$268</f>
        <v>8.4571073999999986E-3</v>
      </c>
      <c r="M7" s="14">
        <f>1/$A$1*'[1]4412Exp'!L$268</f>
        <v>8.7531171999999987E-3</v>
      </c>
      <c r="N7" s="14">
        <f>1/$A$1*'[1]4412Exp'!M$268</f>
        <v>1.00104488E-2</v>
      </c>
      <c r="O7" s="14">
        <f>1/$A$1*'[1]4412Exp'!N$268</f>
        <v>1.2355845400000001E-2</v>
      </c>
      <c r="P7" s="14">
        <f>1/$A$1*'[1]4412Exp'!O$268</f>
        <v>1.9890030533333339E-2</v>
      </c>
      <c r="Q7" s="14">
        <f>1/$A$1*'[1]4412Exp'!P$268</f>
        <v>2.5022338799999998E-2</v>
      </c>
      <c r="R7" s="14">
        <f>1/$A$1*'[1]4412Exp'!Q$268</f>
        <v>2.1455982200000001E-2</v>
      </c>
      <c r="S7" s="14">
        <f>1/$A$1*'[1]4412Exp'!R$268</f>
        <v>3.1698278114285709E-2</v>
      </c>
      <c r="T7" s="14">
        <f>1/$A$1*'[1]4412Exp'!S$268</f>
        <v>7.1141092584709936E-2</v>
      </c>
      <c r="U7" s="14">
        <f>1/$A$1*'[1]4412Exp'!T$268</f>
        <v>0.31257001000000006</v>
      </c>
      <c r="V7" s="14">
        <f>1/$A$1*'[1]4412Exp'!U$268</f>
        <v>0</v>
      </c>
      <c r="W7" s="14">
        <f>1/$A$1*'[1]4412Exp'!V$268</f>
        <v>0</v>
      </c>
      <c r="X7" s="14">
        <f>1/$A$1*'[1]4412Exp'!W$268</f>
        <v>0</v>
      </c>
      <c r="Y7" s="14">
        <f>1/$A$1*'[1]4412Exp'!X$268</f>
        <v>0</v>
      </c>
      <c r="Z7" s="14">
        <f>1/$A$1*'[1]4412Exp'!Y$268</f>
        <v>0</v>
      </c>
      <c r="AA7" s="14">
        <f>1/$A$1*'[1]4412Exp'!Z$268</f>
        <v>0</v>
      </c>
      <c r="AB7" s="14">
        <f>1/$A$1*'[1]4412Exp'!AA$268</f>
        <v>0</v>
      </c>
      <c r="AC7" s="63"/>
      <c r="AD7" s="98">
        <f>'[1]4412Exp'!AB$268</f>
        <v>0</v>
      </c>
      <c r="AE7" s="55">
        <f>'[1]4412Exp'!AC$268</f>
        <v>0</v>
      </c>
      <c r="AF7" s="55">
        <f>'[1]4412Exp'!AD$268</f>
        <v>0</v>
      </c>
      <c r="AG7" s="55">
        <f>'[1]4412Exp'!AE$268</f>
        <v>9.6390999999999991E-2</v>
      </c>
      <c r="AH7" s="55">
        <f>'[1]4412Exp'!AF$268</f>
        <v>1.4622E-2</v>
      </c>
      <c r="AI7" s="55">
        <f>'[1]4412Exp'!AG$268</f>
        <v>8.8527999999999996E-2</v>
      </c>
      <c r="AJ7" s="55">
        <f>'[1]4412Exp'!AH$268</f>
        <v>2.4306399999999999</v>
      </c>
      <c r="AK7" s="55">
        <f>'[1]4412Exp'!AI$268</f>
        <v>3.3717649999999999</v>
      </c>
      <c r="AL7" s="55">
        <f>'[1]4412Exp'!AJ$268</f>
        <v>3.9635169999999995</v>
      </c>
      <c r="AM7" s="55">
        <f>'[1]4412Exp'!AK$268</f>
        <v>5.2423799999999989</v>
      </c>
      <c r="AN7" s="55">
        <f>'[1]4412Exp'!AL$268</f>
        <v>5.9671559999999992</v>
      </c>
      <c r="AO7" s="55">
        <f>'[1]4412Exp'!AM$268</f>
        <v>7.6155179999999998</v>
      </c>
      <c r="AP7" s="55">
        <f>'[1]4412Exp'!AN$268</f>
        <v>6.3472529999999994</v>
      </c>
      <c r="AQ7" s="55">
        <f>'[1]4412Exp'!AO$268</f>
        <v>8.3966469999999997</v>
      </c>
      <c r="AR7" s="55">
        <f>'[1]4412Exp'!AP$268</f>
        <v>9.7626100000000005</v>
      </c>
      <c r="AS7" s="55">
        <f>'[1]4412Exp'!AQ$268</f>
        <v>7.8491659999999994</v>
      </c>
      <c r="AT7" s="55">
        <f>'[1]4412Exp'!AR$268</f>
        <v>9.5362759999999991</v>
      </c>
      <c r="AU7" s="55">
        <f>'[1]4412Exp'!AS$268</f>
        <v>51.869340999999999</v>
      </c>
      <c r="AV7" s="55">
        <f>'[1]4412Exp'!AT$268</f>
        <v>0</v>
      </c>
      <c r="AW7" s="55">
        <f>'[1]4412Exp'!AU$268</f>
        <v>0</v>
      </c>
      <c r="AX7" s="55">
        <f>'[1]4412Exp'!AV$268</f>
        <v>0</v>
      </c>
      <c r="AY7" s="55">
        <f>'[1]4412Exp'!AW$268</f>
        <v>0</v>
      </c>
      <c r="AZ7" s="55">
        <f>'[1]4412Exp'!AX$268</f>
        <v>0</v>
      </c>
      <c r="BA7" s="55">
        <f>'[1]4412Exp'!AY$268</f>
        <v>0</v>
      </c>
      <c r="BB7" s="55">
        <f>'[1]4412Exp'!AZ$268</f>
        <v>0</v>
      </c>
      <c r="BC7" s="55">
        <f>'[1]4412Exp'!BA$268</f>
        <v>0</v>
      </c>
      <c r="BD7" s="108"/>
    </row>
    <row r="8" spans="1:56">
      <c r="B8" s="115" t="s">
        <v>75</v>
      </c>
      <c r="C8" s="16">
        <f>1/$A$1*'[1]4412Exp'!B$247</f>
        <v>0</v>
      </c>
      <c r="D8" s="12">
        <f>1/$A$1*'[1]4412Exp'!C$247</f>
        <v>0</v>
      </c>
      <c r="E8" s="12">
        <f>1/$A$1*'[1]4412Exp'!D$247</f>
        <v>0</v>
      </c>
      <c r="F8" s="12">
        <f>1/$A$1*'[1]4412Exp'!E$247</f>
        <v>0</v>
      </c>
      <c r="G8" s="12">
        <f>1/$A$1*'[1]4412Exp'!F$247</f>
        <v>0</v>
      </c>
      <c r="H8" s="12">
        <f>1/$A$1*'[1]4412Exp'!G$247</f>
        <v>0</v>
      </c>
      <c r="I8" s="12">
        <f>1/$A$1*'[1]4412Exp'!H$247</f>
        <v>3.2529919999999997E-3</v>
      </c>
      <c r="J8" s="12">
        <f>1/$A$1*'[1]4412Exp'!I$247</f>
        <v>4.6649999999999999E-3</v>
      </c>
      <c r="K8" s="12">
        <f>1/$A$1*'[1]4412Exp'!J$247</f>
        <v>5.6090000000000003E-3</v>
      </c>
      <c r="L8" s="12">
        <f>1/$A$1*'[1]4412Exp'!K$247</f>
        <v>8.1899999999999994E-3</v>
      </c>
      <c r="M8" s="12">
        <f>1/$A$1*'[1]4412Exp'!L$247</f>
        <v>8.0119999999999983E-3</v>
      </c>
      <c r="N8" s="12">
        <f>1/$A$1*'[1]4412Exp'!M$247</f>
        <v>7.8789999999999989E-3</v>
      </c>
      <c r="O8" s="12">
        <f>1/$A$1*'[1]4412Exp'!N$247</f>
        <v>1.0212000000000001E-2</v>
      </c>
      <c r="P8" s="12">
        <f>1/$A$1*'[1]4412Exp'!O$247</f>
        <v>1.8965000000000003E-2</v>
      </c>
      <c r="Q8" s="12">
        <f>1/$A$1*'[1]4412Exp'!P$247</f>
        <v>2.4418925599999999E-2</v>
      </c>
      <c r="R8" s="12">
        <f>1/$A$1*'[1]4412Exp'!Q$247</f>
        <v>2.0709000000000002E-2</v>
      </c>
      <c r="S8" s="12">
        <f>1/$A$1*'[1]4412Exp'!R$247</f>
        <v>3.0559999999999993E-2</v>
      </c>
      <c r="T8" s="12">
        <f>1/$A$1*'[1]4412Exp'!S$247</f>
        <v>7.0233000000000018E-2</v>
      </c>
      <c r="U8" s="12">
        <f>1/$A$1*'[1]4412Exp'!T$247</f>
        <v>0.31257001000000006</v>
      </c>
      <c r="V8" s="12">
        <f>1/$A$1*'[1]4412Exp'!U$247</f>
        <v>0</v>
      </c>
      <c r="W8" s="12">
        <f>1/$A$1*'[1]4412Exp'!V$247</f>
        <v>0</v>
      </c>
      <c r="X8" s="12">
        <f>1/$A$1*'[1]4412Exp'!W$247</f>
        <v>0</v>
      </c>
      <c r="Y8" s="12">
        <f>1/$A$1*'[1]4412Exp'!X$247</f>
        <v>0</v>
      </c>
      <c r="Z8" s="12">
        <f>1/$A$1*'[1]4412Exp'!Y$247</f>
        <v>0</v>
      </c>
      <c r="AA8" s="12">
        <f>1/$A$1*'[1]4412Exp'!Z$247</f>
        <v>0</v>
      </c>
      <c r="AB8" s="12">
        <f>1/$A$1*'[1]4412Exp'!AA$247</f>
        <v>0</v>
      </c>
      <c r="AC8" s="63"/>
      <c r="AD8" s="25">
        <f>'[1]4412Exp'!AB$247</f>
        <v>0</v>
      </c>
      <c r="AE8" s="39">
        <f>'[1]4412Exp'!AC$247</f>
        <v>0</v>
      </c>
      <c r="AF8" s="39">
        <f>'[1]4412Exp'!AD$247</f>
        <v>0</v>
      </c>
      <c r="AG8" s="39">
        <f>'[1]4412Exp'!AE$247</f>
        <v>9.6390999999999991E-2</v>
      </c>
      <c r="AH8" s="39">
        <f>'[1]4412Exp'!AF$247</f>
        <v>1.4622E-2</v>
      </c>
      <c r="AI8" s="39">
        <f>'[1]4412Exp'!AG$247</f>
        <v>8.8527999999999996E-2</v>
      </c>
      <c r="AJ8" s="39">
        <f>'[1]4412Exp'!AH$247</f>
        <v>2.4306399999999999</v>
      </c>
      <c r="AK8" s="39">
        <f>'[1]4412Exp'!AI$247</f>
        <v>3.3717649999999999</v>
      </c>
      <c r="AL8" s="39">
        <f>'[1]4412Exp'!AJ$247</f>
        <v>3.8410819999999997</v>
      </c>
      <c r="AM8" s="39">
        <f>'[1]4412Exp'!AK$247</f>
        <v>4.9160499999999994</v>
      </c>
      <c r="AN8" s="39">
        <f>'[1]4412Exp'!AL$247</f>
        <v>5.6261839999999994</v>
      </c>
      <c r="AO8" s="39">
        <f>'[1]4412Exp'!AM$247</f>
        <v>6.7912539999999995</v>
      </c>
      <c r="AP8" s="39">
        <f>'[1]4412Exp'!AN$247</f>
        <v>5.5531289999999993</v>
      </c>
      <c r="AQ8" s="39">
        <f>'[1]4412Exp'!AO$247</f>
        <v>7.8594589999999993</v>
      </c>
      <c r="AR8" s="39">
        <f>'[1]4412Exp'!AP$247</f>
        <v>9.329955</v>
      </c>
      <c r="AS8" s="39">
        <f>'[1]4412Exp'!AQ$247</f>
        <v>7.1229449999999996</v>
      </c>
      <c r="AT8" s="39">
        <f>'[1]4412Exp'!AR$247</f>
        <v>8.6279079999999997</v>
      </c>
      <c r="AU8" s="39">
        <f>'[1]4412Exp'!AS$247</f>
        <v>51.289597999999998</v>
      </c>
      <c r="AV8" s="39">
        <f>'[1]4412Exp'!AT$247</f>
        <v>0</v>
      </c>
      <c r="AW8" s="39">
        <f>'[1]4412Exp'!AU$247</f>
        <v>0</v>
      </c>
      <c r="AX8" s="39">
        <f>'[1]4412Exp'!AV$247</f>
        <v>0</v>
      </c>
      <c r="AY8" s="39">
        <f>'[1]4412Exp'!AW$247</f>
        <v>0</v>
      </c>
      <c r="AZ8" s="39">
        <f>'[1]4412Exp'!AX$247</f>
        <v>0</v>
      </c>
      <c r="BA8" s="39">
        <f>'[1]4412Exp'!AY$247</f>
        <v>0</v>
      </c>
      <c r="BB8" s="39">
        <f>'[1]4412Exp'!AZ$247</f>
        <v>0</v>
      </c>
      <c r="BC8" s="39">
        <f>'[1]4412Exp'!BA$247</f>
        <v>0</v>
      </c>
      <c r="BD8" s="108"/>
    </row>
    <row r="9" spans="1:56">
      <c r="B9" s="116" t="s">
        <v>20</v>
      </c>
      <c r="C9" s="117">
        <f t="shared" ref="C9:AB9" si="2">SUM(C7:C7)-SUM(C8:C8)</f>
        <v>0</v>
      </c>
      <c r="D9" s="45">
        <f t="shared" si="2"/>
        <v>0</v>
      </c>
      <c r="E9" s="45">
        <f t="shared" si="2"/>
        <v>0</v>
      </c>
      <c r="F9" s="45">
        <f t="shared" si="2"/>
        <v>0</v>
      </c>
      <c r="G9" s="45">
        <f t="shared" si="2"/>
        <v>0</v>
      </c>
      <c r="H9" s="45">
        <f t="shared" si="2"/>
        <v>0</v>
      </c>
      <c r="I9" s="45">
        <f t="shared" si="2"/>
        <v>0</v>
      </c>
      <c r="J9" s="45">
        <f t="shared" si="2"/>
        <v>0</v>
      </c>
      <c r="K9" s="45">
        <f t="shared" si="2"/>
        <v>1.8431620000000041E-4</v>
      </c>
      <c r="L9" s="45">
        <f t="shared" si="2"/>
        <v>2.671073999999992E-4</v>
      </c>
      <c r="M9" s="45">
        <f t="shared" si="2"/>
        <v>7.4111720000000041E-4</v>
      </c>
      <c r="N9" s="45">
        <f t="shared" si="2"/>
        <v>2.1314488000000013E-3</v>
      </c>
      <c r="O9" s="45">
        <f t="shared" si="2"/>
        <v>2.1438454000000003E-3</v>
      </c>
      <c r="P9" s="45">
        <f t="shared" si="2"/>
        <v>9.2503053333333612E-4</v>
      </c>
      <c r="Q9" s="13">
        <f t="shared" si="2"/>
        <v>6.0341319999999976E-4</v>
      </c>
      <c r="R9" s="13">
        <f t="shared" si="2"/>
        <v>7.469821999999994E-4</v>
      </c>
      <c r="S9" s="13">
        <f t="shared" si="2"/>
        <v>1.1382781142857158E-3</v>
      </c>
      <c r="T9" s="13">
        <f t="shared" si="2"/>
        <v>9.080925847099186E-4</v>
      </c>
      <c r="U9" s="13">
        <f t="shared" si="2"/>
        <v>0</v>
      </c>
      <c r="V9" s="13">
        <f t="shared" si="2"/>
        <v>0</v>
      </c>
      <c r="W9" s="13">
        <f t="shared" si="2"/>
        <v>0</v>
      </c>
      <c r="X9" s="13">
        <f t="shared" si="2"/>
        <v>0</v>
      </c>
      <c r="Y9" s="13">
        <f t="shared" si="2"/>
        <v>0</v>
      </c>
      <c r="Z9" s="13">
        <f t="shared" si="2"/>
        <v>0</v>
      </c>
      <c r="AA9" s="13">
        <f t="shared" si="2"/>
        <v>0</v>
      </c>
      <c r="AB9" s="13">
        <f t="shared" si="2"/>
        <v>0</v>
      </c>
      <c r="AC9" s="63"/>
      <c r="AD9" s="26">
        <f t="shared" ref="AD9:BC9" si="3">SUM(AD7:AD7)-SUM(AD8:AD8)</f>
        <v>0</v>
      </c>
      <c r="AE9" s="40">
        <f t="shared" si="3"/>
        <v>0</v>
      </c>
      <c r="AF9" s="40">
        <f t="shared" si="3"/>
        <v>0</v>
      </c>
      <c r="AG9" s="40">
        <f t="shared" si="3"/>
        <v>0</v>
      </c>
      <c r="AH9" s="40">
        <f t="shared" si="3"/>
        <v>0</v>
      </c>
      <c r="AI9" s="40">
        <f t="shared" si="3"/>
        <v>0</v>
      </c>
      <c r="AJ9" s="40">
        <f t="shared" si="3"/>
        <v>0</v>
      </c>
      <c r="AK9" s="40">
        <f t="shared" si="3"/>
        <v>0</v>
      </c>
      <c r="AL9" s="40">
        <f t="shared" si="3"/>
        <v>0.12243499999999985</v>
      </c>
      <c r="AM9" s="40">
        <f t="shared" si="3"/>
        <v>0.32632999999999956</v>
      </c>
      <c r="AN9" s="40">
        <f t="shared" si="3"/>
        <v>0.34097199999999983</v>
      </c>
      <c r="AO9" s="40">
        <f t="shared" si="3"/>
        <v>0.82426400000000033</v>
      </c>
      <c r="AP9" s="40">
        <f t="shared" si="3"/>
        <v>0.79412400000000005</v>
      </c>
      <c r="AQ9" s="40">
        <f t="shared" si="3"/>
        <v>0.53718800000000044</v>
      </c>
      <c r="AR9" s="40">
        <f t="shared" si="3"/>
        <v>0.43265500000000046</v>
      </c>
      <c r="AS9" s="40">
        <f t="shared" si="3"/>
        <v>0.72622099999999978</v>
      </c>
      <c r="AT9" s="40">
        <f t="shared" si="3"/>
        <v>0.9083679999999994</v>
      </c>
      <c r="AU9" s="40">
        <f t="shared" si="3"/>
        <v>0.57974300000000056</v>
      </c>
      <c r="AV9" s="40">
        <f t="shared" si="3"/>
        <v>0</v>
      </c>
      <c r="AW9" s="40">
        <f t="shared" si="3"/>
        <v>0</v>
      </c>
      <c r="AX9" s="40">
        <f t="shared" si="3"/>
        <v>0</v>
      </c>
      <c r="AY9" s="40">
        <f t="shared" si="3"/>
        <v>0</v>
      </c>
      <c r="AZ9" s="40">
        <f t="shared" si="3"/>
        <v>0</v>
      </c>
      <c r="BA9" s="40">
        <f t="shared" si="3"/>
        <v>0</v>
      </c>
      <c r="BB9" s="40">
        <f t="shared" si="3"/>
        <v>0</v>
      </c>
      <c r="BC9" s="40">
        <f t="shared" si="3"/>
        <v>0</v>
      </c>
      <c r="BD9" s="108"/>
    </row>
    <row r="10" spans="1:56" ht="17.149999999999999" customHeight="1">
      <c r="B10" s="126" t="s">
        <v>94</v>
      </c>
      <c r="C10" s="22">
        <f>1/$A$1*'[1]4412Exp'!B$269</f>
        <v>0</v>
      </c>
      <c r="D10" s="48">
        <f>1/$A$1*'[1]4412Exp'!C$269</f>
        <v>0</v>
      </c>
      <c r="E10" s="48">
        <f>1/$A$1*'[1]4412Exp'!D$269</f>
        <v>0</v>
      </c>
      <c r="F10" s="48">
        <f>1/$A$1*'[1]4412Exp'!E$269</f>
        <v>0</v>
      </c>
      <c r="G10" s="48">
        <f>1/$A$1*'[1]4412Exp'!F$269</f>
        <v>0</v>
      </c>
      <c r="H10" s="48">
        <f>1/$A$1*'[1]4412Exp'!G$269</f>
        <v>0</v>
      </c>
      <c r="I10" s="48">
        <f>1/$A$1*'[1]4412Exp'!H$269</f>
        <v>0</v>
      </c>
      <c r="J10" s="48">
        <f>1/$A$1*'[1]4412Exp'!I$269</f>
        <v>0</v>
      </c>
      <c r="K10" s="48">
        <f>1/$A$1*'[1]4412Exp'!J$269</f>
        <v>0</v>
      </c>
      <c r="L10" s="48">
        <f>1/$A$1*'[1]4412Exp'!K$269</f>
        <v>0</v>
      </c>
      <c r="M10" s="48">
        <f>1/$A$1*'[1]4412Exp'!L$269</f>
        <v>0</v>
      </c>
      <c r="N10" s="48">
        <f>1/$A$1*'[1]4412Exp'!M$269</f>
        <v>0</v>
      </c>
      <c r="O10" s="48">
        <f>1/$A$1*'[1]4412Exp'!N$269</f>
        <v>0</v>
      </c>
      <c r="P10" s="48">
        <f>1/$A$1*'[1]4412Exp'!O$269</f>
        <v>0</v>
      </c>
      <c r="Q10" s="48">
        <f>1/$A$1*'[1]4412Exp'!P$269</f>
        <v>0</v>
      </c>
      <c r="R10" s="48">
        <f>1/$A$1*'[1]4412Exp'!Q$269</f>
        <v>0</v>
      </c>
      <c r="S10" s="48">
        <f>1/$A$1*'[1]4412Exp'!R$269</f>
        <v>0</v>
      </c>
      <c r="T10" s="48">
        <f>1/$A$1*'[1]4412Exp'!S$269</f>
        <v>1.5838449491837121E-3</v>
      </c>
      <c r="U10" s="48">
        <f>1/$A$1*'[1]4412Exp'!T$269</f>
        <v>0</v>
      </c>
      <c r="V10" s="48">
        <f>1/$A$1*'[1]4412Exp'!U$269</f>
        <v>0</v>
      </c>
      <c r="W10" s="48">
        <f>1/$A$1*'[1]4412Exp'!V$269</f>
        <v>0</v>
      </c>
      <c r="X10" s="48">
        <f>1/$A$1*'[1]4412Exp'!W$269</f>
        <v>0</v>
      </c>
      <c r="Y10" s="48">
        <f>1/$A$1*'[1]4412Exp'!X$269</f>
        <v>0</v>
      </c>
      <c r="Z10" s="48">
        <f>1/$A$1*'[1]4412Exp'!Y$269</f>
        <v>0</v>
      </c>
      <c r="AA10" s="48">
        <f>1/$A$1*'[1]4412Exp'!Z$269</f>
        <v>0</v>
      </c>
      <c r="AB10" s="48">
        <f>1/$A$1*'[1]4412Exp'!AA$269</f>
        <v>0</v>
      </c>
      <c r="AC10" s="63"/>
      <c r="AD10" s="23">
        <f>'[1]4412Exp'!AB$269</f>
        <v>0</v>
      </c>
      <c r="AE10" s="37">
        <f>'[1]4412Exp'!AC$269</f>
        <v>0</v>
      </c>
      <c r="AF10" s="37">
        <f>'[1]4412Exp'!AD$269</f>
        <v>0</v>
      </c>
      <c r="AG10" s="37">
        <f>'[1]4412Exp'!AE$269</f>
        <v>0</v>
      </c>
      <c r="AH10" s="37">
        <f>'[1]4412Exp'!AF$269</f>
        <v>0</v>
      </c>
      <c r="AI10" s="37">
        <f>'[1]4412Exp'!AG$269</f>
        <v>0</v>
      </c>
      <c r="AJ10" s="37">
        <f>'[1]4412Exp'!AH$269</f>
        <v>0</v>
      </c>
      <c r="AK10" s="37">
        <f>'[1]4412Exp'!AI$269</f>
        <v>0</v>
      </c>
      <c r="AL10" s="37">
        <f>'[1]4412Exp'!AJ$269</f>
        <v>0</v>
      </c>
      <c r="AM10" s="37">
        <f>'[1]4412Exp'!AK$269</f>
        <v>5.3873999999999998E-2</v>
      </c>
      <c r="AN10" s="37">
        <f>'[1]4412Exp'!AL$269</f>
        <v>2.307E-2</v>
      </c>
      <c r="AO10" s="37">
        <f>'[1]4412Exp'!AM$269</f>
        <v>6.7929999999999996E-3</v>
      </c>
      <c r="AP10" s="37">
        <f>'[1]4412Exp'!AN$269</f>
        <v>0</v>
      </c>
      <c r="AQ10" s="37">
        <f>'[1]4412Exp'!AO$269</f>
        <v>0</v>
      </c>
      <c r="AR10" s="37">
        <f>'[1]4412Exp'!AP$269</f>
        <v>7.8639000000000001E-2</v>
      </c>
      <c r="AS10" s="37">
        <f>'[1]4412Exp'!AQ$269</f>
        <v>0</v>
      </c>
      <c r="AT10" s="37">
        <f>'[1]4412Exp'!AR$269</f>
        <v>0</v>
      </c>
      <c r="AU10" s="37">
        <f>'[1]4412Exp'!AS$269</f>
        <v>0.50425200000000003</v>
      </c>
      <c r="AV10" s="37">
        <f>'[1]4412Exp'!AT$269</f>
        <v>0</v>
      </c>
      <c r="AW10" s="37">
        <f>'[1]4412Exp'!AU$269</f>
        <v>0</v>
      </c>
      <c r="AX10" s="37">
        <f>'[1]4412Exp'!AV$269</f>
        <v>0</v>
      </c>
      <c r="AY10" s="37">
        <f>'[1]4412Exp'!AW$269</f>
        <v>0</v>
      </c>
      <c r="AZ10" s="37">
        <f>'[1]4412Exp'!AX$269</f>
        <v>0</v>
      </c>
      <c r="BA10" s="37">
        <f>'[1]4412Exp'!AY$269</f>
        <v>0</v>
      </c>
      <c r="BB10" s="37">
        <f>'[1]4412Exp'!AZ$269</f>
        <v>0</v>
      </c>
      <c r="BC10" s="37">
        <f>'[1]4412Exp'!BA$269</f>
        <v>0</v>
      </c>
      <c r="BD10" s="108"/>
    </row>
    <row r="11" spans="1:56" ht="17.149999999999999" customHeight="1">
      <c r="B11" s="119" t="s">
        <v>84</v>
      </c>
      <c r="C11" s="20">
        <f>1/$A$1*'[1]4412Exp'!B$267</f>
        <v>6.6300132090307514E-4</v>
      </c>
      <c r="D11" s="31">
        <f>1/$A$1*'[1]4412Exp'!C$267</f>
        <v>0</v>
      </c>
      <c r="E11" s="31">
        <f>1/$A$1*'[1]4412Exp'!D$267</f>
        <v>5.3899999999999998E-4</v>
      </c>
      <c r="F11" s="31">
        <f>1/$A$1*'[1]4412Exp'!E$267</f>
        <v>2.87316095804832E-3</v>
      </c>
      <c r="G11" s="31">
        <f>1/$A$1*'[1]4412Exp'!F$267</f>
        <v>1.3563167807856885E-3</v>
      </c>
      <c r="H11" s="31">
        <f>1/$A$1*'[1]4412Exp'!G$267</f>
        <v>4.1829775220056185E-3</v>
      </c>
      <c r="I11" s="31">
        <f>1/$A$1*'[1]4412Exp'!H$267</f>
        <v>9.1242819581587309E-3</v>
      </c>
      <c r="J11" s="31">
        <f>1/$A$1*'[1]4412Exp'!I$267</f>
        <v>4.0029632990646026E-2</v>
      </c>
      <c r="K11" s="31">
        <f>1/$A$1*'[1]4412Exp'!J$267</f>
        <v>8.7322924196950064E-2</v>
      </c>
      <c r="L11" s="31">
        <f>1/$A$1*'[1]4412Exp'!K$267</f>
        <v>0.14658072524927412</v>
      </c>
      <c r="M11" s="31">
        <f>1/$A$1*'[1]4412Exp'!L$267</f>
        <v>0.20607843716521015</v>
      </c>
      <c r="N11" s="31">
        <f>1/$A$1*'[1]4412Exp'!M$267</f>
        <v>0.28701847047657458</v>
      </c>
      <c r="O11" s="31">
        <f>1/$A$1*'[1]4412Exp'!N$267</f>
        <v>0.30070068791026267</v>
      </c>
      <c r="P11" s="31">
        <f>1/$A$1*'[1]4412Exp'!O$267</f>
        <v>0.4234394160028781</v>
      </c>
      <c r="Q11" s="31">
        <f>1/$A$1*'[1]4412Exp'!P$267</f>
        <v>0.5440384942008456</v>
      </c>
      <c r="R11" s="31">
        <f>1/$A$1*'[1]4412Exp'!Q$267</f>
        <v>0.70695610103174344</v>
      </c>
      <c r="S11" s="31">
        <f>1/$A$1*'[1]4412Exp'!R$267</f>
        <v>0.94309618617641233</v>
      </c>
      <c r="T11" s="31">
        <f>1/$A$1*'[1]4412Exp'!S$267</f>
        <v>1.1629891619868924</v>
      </c>
      <c r="U11" s="31">
        <f>1/$A$1*'[1]4412Exp'!T$267</f>
        <v>1.1981515756916663</v>
      </c>
      <c r="V11" s="31">
        <f>1/$A$1*'[1]4412Exp'!U$267</f>
        <v>0</v>
      </c>
      <c r="W11" s="31">
        <f>1/$A$1*'[1]4412Exp'!V$267</f>
        <v>0</v>
      </c>
      <c r="X11" s="31">
        <f>1/$A$1*'[1]4412Exp'!W$267</f>
        <v>0</v>
      </c>
      <c r="Y11" s="31">
        <f>1/$A$1*'[1]4412Exp'!X$267</f>
        <v>0</v>
      </c>
      <c r="Z11" s="31">
        <f>1/$A$1*'[1]4412Exp'!Y$267</f>
        <v>0</v>
      </c>
      <c r="AA11" s="31">
        <f>1/$A$1*'[1]4412Exp'!Z$267</f>
        <v>0</v>
      </c>
      <c r="AB11" s="31">
        <f>1/$A$1*'[1]4412Exp'!AA$267</f>
        <v>0</v>
      </c>
      <c r="AC11" s="63"/>
      <c r="AD11" s="24">
        <f>'[1]4412Exp'!AB$267</f>
        <v>0.13100000000000001</v>
      </c>
      <c r="AE11" s="38">
        <f>'[1]4412Exp'!AC$267</f>
        <v>0.16294999999999998</v>
      </c>
      <c r="AF11" s="38">
        <f>'[1]4412Exp'!AD$267</f>
        <v>0.32633700000000004</v>
      </c>
      <c r="AG11" s="38">
        <f>'[1]4412Exp'!AE$267</f>
        <v>1.6102869999999996</v>
      </c>
      <c r="AH11" s="38">
        <f>'[1]4412Exp'!AF$267</f>
        <v>1.476915</v>
      </c>
      <c r="AI11" s="38">
        <f>'[1]4412Exp'!AG$267</f>
        <v>3.1707190000000001</v>
      </c>
      <c r="AJ11" s="38">
        <f>'[1]4412Exp'!AH$267</f>
        <v>3.7486299999999999</v>
      </c>
      <c r="AK11" s="38">
        <f>'[1]4412Exp'!AI$267</f>
        <v>10.398743</v>
      </c>
      <c r="AL11" s="38">
        <f>'[1]4412Exp'!AJ$267</f>
        <v>22.464707999999998</v>
      </c>
      <c r="AM11" s="38">
        <f>'[1]4412Exp'!AK$267</f>
        <v>29.005485999999994</v>
      </c>
      <c r="AN11" s="38">
        <f>'[1]4412Exp'!AL$267</f>
        <v>56.589037000000005</v>
      </c>
      <c r="AO11" s="38">
        <f>'[1]4412Exp'!AM$267</f>
        <v>69.949972000000002</v>
      </c>
      <c r="AP11" s="38">
        <f>'[1]4412Exp'!AN$267</f>
        <v>87.96199</v>
      </c>
      <c r="AQ11" s="38">
        <f>'[1]4412Exp'!AO$267</f>
        <v>152.267967</v>
      </c>
      <c r="AR11" s="38">
        <f>'[1]4412Exp'!AP$267</f>
        <v>167.69957400000001</v>
      </c>
      <c r="AS11" s="38">
        <f>'[1]4412Exp'!AQ$267</f>
        <v>179.55303399999997</v>
      </c>
      <c r="AT11" s="38">
        <f>'[1]4412Exp'!AR$267</f>
        <v>251.07456200000001</v>
      </c>
      <c r="AU11" s="38">
        <f>'[1]4412Exp'!AS$267</f>
        <v>302.46396599999997</v>
      </c>
      <c r="AV11" s="38">
        <f>'[1]4412Exp'!AT$267</f>
        <v>0</v>
      </c>
      <c r="AW11" s="38">
        <f>'[1]4412Exp'!AU$267</f>
        <v>0</v>
      </c>
      <c r="AX11" s="38">
        <f>'[1]4412Exp'!AV$267</f>
        <v>0</v>
      </c>
      <c r="AY11" s="38">
        <f>'[1]4412Exp'!AW$267</f>
        <v>0</v>
      </c>
      <c r="AZ11" s="38">
        <f>'[1]4412Exp'!AX$267</f>
        <v>0</v>
      </c>
      <c r="BA11" s="38">
        <f>'[1]4412Exp'!AY$267</f>
        <v>0</v>
      </c>
      <c r="BB11" s="38">
        <f>'[1]4412Exp'!AZ$267</f>
        <v>0</v>
      </c>
      <c r="BC11" s="38">
        <f>'[1]4412Exp'!BA$267</f>
        <v>0</v>
      </c>
      <c r="BD11" s="108"/>
    </row>
    <row r="12" spans="1:56">
      <c r="B12" s="115" t="s">
        <v>40</v>
      </c>
      <c r="C12" s="16">
        <f>1/$A$1*(SUM('[1]4412Exp'!B$47:B$47)+SUM('[1]4412Exp'!B$105:B$105))</f>
        <v>0</v>
      </c>
      <c r="D12" s="12">
        <f>1/$A$1*(SUM('[1]4412Exp'!C$47:C$47)+SUM('[1]4412Exp'!C$105:C$105))</f>
        <v>0</v>
      </c>
      <c r="E12" s="12">
        <f>1/$A$1*(SUM('[1]4412Exp'!D$47:D$47)+SUM('[1]4412Exp'!D$105:D$105))</f>
        <v>0</v>
      </c>
      <c r="F12" s="12">
        <f>1/$A$1*(SUM('[1]4412Exp'!E$47:E$47)+SUM('[1]4412Exp'!E$105:E$105))</f>
        <v>0</v>
      </c>
      <c r="G12" s="12">
        <f>1/$A$1*(SUM('[1]4412Exp'!F$47:F$47)+SUM('[1]4412Exp'!F$105:F$105))</f>
        <v>0</v>
      </c>
      <c r="H12" s="12">
        <f>1/$A$1*(SUM('[1]4412Exp'!G$47:G$47)+SUM('[1]4412Exp'!G$105:G$105))</f>
        <v>2.7997719936517212E-3</v>
      </c>
      <c r="I12" s="12">
        <f>1/$A$1*(SUM('[1]4412Exp'!H$47:H$47)+SUM('[1]4412Exp'!H$105:H$105))</f>
        <v>0</v>
      </c>
      <c r="J12" s="12">
        <f>1/$A$1*(SUM('[1]4412Exp'!I$47:I$47)+SUM('[1]4412Exp'!I$105:I$105))</f>
        <v>5.5999999999999999E-5</v>
      </c>
      <c r="K12" s="12">
        <f>1/$A$1*(SUM('[1]4412Exp'!J$47:J$47)+SUM('[1]4412Exp'!J$105:J$105))</f>
        <v>1.8599999999999999E-4</v>
      </c>
      <c r="L12" s="12">
        <f>1/$A$1*(SUM('[1]4412Exp'!K$47:K$47)+SUM('[1]4412Exp'!K$105:K$105))</f>
        <v>3.4250884956109223E-3</v>
      </c>
      <c r="M12" s="12">
        <f>1/$A$1*(SUM('[1]4412Exp'!L$47:L$47)+SUM('[1]4412Exp'!L$105:L$105))</f>
        <v>1.8556666666666665E-5</v>
      </c>
      <c r="N12" s="12">
        <f>1/$A$1*(SUM('[1]4412Exp'!M$47:M$47)+SUM('[1]4412Exp'!M$105:M$105))</f>
        <v>1.2056039351562388E-2</v>
      </c>
      <c r="O12" s="12">
        <f>1/$A$1*(SUM('[1]4412Exp'!N$47:N$47)+SUM('[1]4412Exp'!N$105:N$105))</f>
        <v>1.6921523017344817E-2</v>
      </c>
      <c r="P12" s="12">
        <f>1/$A$1*(SUM('[1]4412Exp'!O$47:O$47)+SUM('[1]4412Exp'!O$105:O$105))</f>
        <v>2.2742234815567926E-2</v>
      </c>
      <c r="Q12" s="12">
        <f>1/$A$1*(SUM('[1]4412Exp'!P$47:P$47)+SUM('[1]4412Exp'!P$105:P$105))</f>
        <v>5.6901155077570577E-3</v>
      </c>
      <c r="R12" s="12">
        <f>1/$A$1*(SUM('[1]4412Exp'!Q$47:Q$47)+SUM('[1]4412Exp'!Q$105:Q$105))</f>
        <v>5.1127263097017596E-3</v>
      </c>
      <c r="S12" s="12">
        <f>1/$A$1*(SUM('[1]4412Exp'!R$47:R$47)+SUM('[1]4412Exp'!R$105:R$105))</f>
        <v>4.9907340951603476E-3</v>
      </c>
      <c r="T12" s="12">
        <f>1/$A$1*(SUM('[1]4412Exp'!S$47:S$47)+SUM('[1]4412Exp'!S$105:S$105))</f>
        <v>2.5882484218675016E-2</v>
      </c>
      <c r="U12" s="12">
        <f>1/$A$1*(SUM('[1]4412Exp'!T$47:T$47)+SUM('[1]4412Exp'!T$105:T$105))</f>
        <v>0</v>
      </c>
      <c r="V12" s="12">
        <f>1/$A$1*(SUM('[1]4412Exp'!U$47:U$47)+SUM('[1]4412Exp'!U$105:U$105))</f>
        <v>0</v>
      </c>
      <c r="W12" s="12">
        <f>1/$A$1*(SUM('[1]4412Exp'!V$47:V$47)+SUM('[1]4412Exp'!V$105:V$105))</f>
        <v>0</v>
      </c>
      <c r="X12" s="12">
        <f>1/$A$1*(SUM('[1]4412Exp'!W$47:W$47)+SUM('[1]4412Exp'!W$105:W$105))</f>
        <v>0</v>
      </c>
      <c r="Y12" s="12">
        <f>1/$A$1*(SUM('[1]4412Exp'!X$47:X$47)+SUM('[1]4412Exp'!X$105:X$105))</f>
        <v>0</v>
      </c>
      <c r="Z12" s="12">
        <f>1/$A$1*(SUM('[1]4412Exp'!Y$47:Y$47)+SUM('[1]4412Exp'!Y$105:Y$105))</f>
        <v>0</v>
      </c>
      <c r="AA12" s="12">
        <f>1/$A$1*(SUM('[1]4412Exp'!Z$47:Z$47)+SUM('[1]4412Exp'!Z$105:Z$105))</f>
        <v>0</v>
      </c>
      <c r="AB12" s="12">
        <f>1/$A$1*(SUM('[1]4412Exp'!AA$47:AA$47)+SUM('[1]4412Exp'!AA$105:AA$105))</f>
        <v>0</v>
      </c>
      <c r="AC12" s="63"/>
      <c r="AD12" s="25">
        <f>(SUM('[1]4412Exp'!AB$47:AB$47)+SUM('[1]4412Exp'!AB$105:AB$105))</f>
        <v>0</v>
      </c>
      <c r="AE12" s="39">
        <f>(SUM('[1]4412Exp'!AC$47:AC$47)+SUM('[1]4412Exp'!AC$105:AC$105))</f>
        <v>0</v>
      </c>
      <c r="AF12" s="39">
        <f>(SUM('[1]4412Exp'!AD$47:AD$47)+SUM('[1]4412Exp'!AD$105:AD$105))</f>
        <v>7.5234999999999996E-2</v>
      </c>
      <c r="AG12" s="39">
        <f>(SUM('[1]4412Exp'!AE$47:AE$47)+SUM('[1]4412Exp'!AE$105:AE$105))</f>
        <v>6.2165999999999999E-2</v>
      </c>
      <c r="AH12" s="39">
        <f>(SUM('[1]4412Exp'!AF$47:AF$47)+SUM('[1]4412Exp'!AF$105:AF$105))</f>
        <v>0.11282499999999999</v>
      </c>
      <c r="AI12" s="39">
        <f>(SUM('[1]4412Exp'!AG$47:AG$47)+SUM('[1]4412Exp'!AG$105:AG$105))</f>
        <v>1.600533</v>
      </c>
      <c r="AJ12" s="39">
        <f>(SUM('[1]4412Exp'!AH$47:AH$47)+SUM('[1]4412Exp'!AH$105:AH$105))</f>
        <v>9.2043999999999987E-2</v>
      </c>
      <c r="AK12" s="39">
        <f>(SUM('[1]4412Exp'!AI$47:AI$47)+SUM('[1]4412Exp'!AI$105:AI$105))</f>
        <v>0.40088699999999999</v>
      </c>
      <c r="AL12" s="39">
        <f>(SUM('[1]4412Exp'!AJ$47:AJ$47)+SUM('[1]4412Exp'!AJ$105:AJ$105))</f>
        <v>0.16846999999999998</v>
      </c>
      <c r="AM12" s="39">
        <f>(SUM('[1]4412Exp'!AK$47:AK$47)+SUM('[1]4412Exp'!AK$105:AK$105))</f>
        <v>0.81760999999999995</v>
      </c>
      <c r="AN12" s="39">
        <f>(SUM('[1]4412Exp'!AL$47:AL$47)+SUM('[1]4412Exp'!AL$105:AL$105))</f>
        <v>0.19240399999999999</v>
      </c>
      <c r="AO12" s="39">
        <f>(SUM('[1]4412Exp'!AM$47:AM$47)+SUM('[1]4412Exp'!AM$105:AM$105))</f>
        <v>3.5758269999999999</v>
      </c>
      <c r="AP12" s="39">
        <f>(SUM('[1]4412Exp'!AN$47:AN$47)+SUM('[1]4412Exp'!AN$105:AN$105))</f>
        <v>6.0934379999999999</v>
      </c>
      <c r="AQ12" s="39">
        <f>(SUM('[1]4412Exp'!AO$47:AO$47)+SUM('[1]4412Exp'!AO$105:AO$105))</f>
        <v>9.9074030000000004</v>
      </c>
      <c r="AR12" s="39">
        <f>(SUM('[1]4412Exp'!AP$47:AP$47)+SUM('[1]4412Exp'!AP$105:AP$105))</f>
        <v>1.639208</v>
      </c>
      <c r="AS12" s="39">
        <f>(SUM('[1]4412Exp'!AQ$47:AQ$47)+SUM('[1]4412Exp'!AQ$105:AQ$105))</f>
        <v>3.1592659999999997</v>
      </c>
      <c r="AT12" s="39">
        <f>(SUM('[1]4412Exp'!AR$47:AR$47)+SUM('[1]4412Exp'!AR$105:AR$105))</f>
        <v>7.0089940000000004</v>
      </c>
      <c r="AU12" s="39">
        <f>(SUM('[1]4412Exp'!AS$47:AS$47)+SUM('[1]4412Exp'!AS$105:AS$105))</f>
        <v>8.1456169999999997</v>
      </c>
      <c r="AV12" s="39">
        <f>(SUM('[1]4412Exp'!AT$47:AT$47)+SUM('[1]4412Exp'!AT$105:AT$105))</f>
        <v>0</v>
      </c>
      <c r="AW12" s="39">
        <f>(SUM('[1]4412Exp'!AU$47:AU$47)+SUM('[1]4412Exp'!AU$105:AU$105))</f>
        <v>0</v>
      </c>
      <c r="AX12" s="39">
        <f>(SUM('[1]4412Exp'!AV$47:AV$47)+SUM('[1]4412Exp'!AV$105:AV$105))</f>
        <v>0</v>
      </c>
      <c r="AY12" s="39">
        <f>(SUM('[1]4412Exp'!AW$47:AW$47)+SUM('[1]4412Exp'!AW$105:AW$105))</f>
        <v>0</v>
      </c>
      <c r="AZ12" s="39">
        <f>(SUM('[1]4412Exp'!AX$47:AX$47)+SUM('[1]4412Exp'!AX$105:AX$105))</f>
        <v>0</v>
      </c>
      <c r="BA12" s="39">
        <f>(SUM('[1]4412Exp'!AY$47:AY$47)+SUM('[1]4412Exp'!AY$105:AY$105))</f>
        <v>0</v>
      </c>
      <c r="BB12" s="39">
        <f>(SUM('[1]4412Exp'!AZ$47:AZ$47)+SUM('[1]4412Exp'!AZ$105:AZ$105))</f>
        <v>0</v>
      </c>
      <c r="BC12" s="39">
        <f>(SUM('[1]4412Exp'!BA$47:BA$47)+SUM('[1]4412Exp'!BA$105:BA$105))</f>
        <v>0</v>
      </c>
      <c r="BD12" s="108"/>
    </row>
    <row r="13" spans="1:56">
      <c r="B13" s="115" t="s">
        <v>65</v>
      </c>
      <c r="C13" s="16">
        <f>1/$A$1*SUM('[1]4412Exp'!B$116:B120)</f>
        <v>0</v>
      </c>
      <c r="D13" s="12">
        <f>1/$A$1*'[1]4412Exp'!C$116</f>
        <v>0</v>
      </c>
      <c r="E13" s="12">
        <f>1/$A$1*'[1]4412Exp'!D$116</f>
        <v>0</v>
      </c>
      <c r="F13" s="12">
        <f>1/$A$1*'[1]4412Exp'!E$116</f>
        <v>1.9618609580483201E-3</v>
      </c>
      <c r="G13" s="12">
        <f>1/$A$1*'[1]4412Exp'!F$116</f>
        <v>0</v>
      </c>
      <c r="H13" s="12">
        <f>1/$A$1*'[1]4412Exp'!G$116</f>
        <v>0</v>
      </c>
      <c r="I13" s="12">
        <f>1/$A$1*'[1]4412Exp'!H$116</f>
        <v>0</v>
      </c>
      <c r="J13" s="12">
        <f>1/$A$1*'[1]4412Exp'!I$116</f>
        <v>1.9390000000000004E-3</v>
      </c>
      <c r="K13" s="12">
        <f>1/$A$1*'[1]4412Exp'!J$116</f>
        <v>4.0230000000000005E-3</v>
      </c>
      <c r="L13" s="12">
        <f>1/$A$1*'[1]4412Exp'!K$116</f>
        <v>8.8710000000000004E-3</v>
      </c>
      <c r="M13" s="12">
        <f>1/$A$1*'[1]4412Exp'!L$116</f>
        <v>2.7479000000000003E-2</v>
      </c>
      <c r="N13" s="12">
        <f>1/$A$1*'[1]4412Exp'!M$116</f>
        <v>3.6712000000000002E-2</v>
      </c>
      <c r="O13" s="12">
        <f>1/$A$1*'[1]4412Exp'!N$116</f>
        <v>4.8530000000000011E-2</v>
      </c>
      <c r="P13" s="12">
        <f>1/$A$1*'[1]4412Exp'!O$116</f>
        <v>9.3137000000000011E-2</v>
      </c>
      <c r="Q13" s="12">
        <f>1/$A$1*'[1]4412Exp'!P$116</f>
        <v>0.13995199999999999</v>
      </c>
      <c r="R13" s="12">
        <f>1/$A$1*'[1]4412Exp'!Q$116</f>
        <v>0.12474200000000005</v>
      </c>
      <c r="S13" s="12">
        <f>1/$A$1*'[1]4412Exp'!R$116</f>
        <v>0.12822099999999997</v>
      </c>
      <c r="T13" s="12">
        <f>1/$A$1*'[1]4412Exp'!S$116</f>
        <v>0.15232200000000001</v>
      </c>
      <c r="U13" s="12">
        <f>1/$A$1*'[1]4412Exp'!T$116</f>
        <v>0.21721599999999996</v>
      </c>
      <c r="V13" s="12">
        <f>1/$A$1*'[1]4412Exp'!U$116</f>
        <v>0</v>
      </c>
      <c r="W13" s="12">
        <f>1/$A$1*'[1]4412Exp'!V$116</f>
        <v>0</v>
      </c>
      <c r="X13" s="12">
        <f>1/$A$1*'[1]4412Exp'!W$116</f>
        <v>0</v>
      </c>
      <c r="Y13" s="12">
        <f>1/$A$1*'[1]4412Exp'!X$116</f>
        <v>0</v>
      </c>
      <c r="Z13" s="12">
        <f>1/$A$1*'[1]4412Exp'!Y$116</f>
        <v>0</v>
      </c>
      <c r="AA13" s="12">
        <f>1/$A$1*'[1]4412Exp'!Z$116</f>
        <v>0</v>
      </c>
      <c r="AB13" s="12">
        <f>1/$A$1*'[1]4412Exp'!AA$116</f>
        <v>0</v>
      </c>
      <c r="AC13" s="63"/>
      <c r="AD13" s="25">
        <f>'[1]4412Exp'!AB$116</f>
        <v>0</v>
      </c>
      <c r="AE13" s="39">
        <f>'[1]4412Exp'!AC$116</f>
        <v>0</v>
      </c>
      <c r="AF13" s="39">
        <f>'[1]4412Exp'!AD$116</f>
        <v>1.9299999999999999E-3</v>
      </c>
      <c r="AG13" s="39">
        <f>'[1]4412Exp'!AE$116</f>
        <v>1.2029479999999999</v>
      </c>
      <c r="AH13" s="39">
        <f>'[1]4412Exp'!AF$116</f>
        <v>7.0413000000000003E-2</v>
      </c>
      <c r="AI13" s="39">
        <f>'[1]4412Exp'!AG$116</f>
        <v>8.569199999999999E-2</v>
      </c>
      <c r="AJ13" s="39">
        <f>'[1]4412Exp'!AH$116</f>
        <v>5.8715999999999997E-2</v>
      </c>
      <c r="AK13" s="39">
        <f>'[1]4412Exp'!AI$116</f>
        <v>1.96516</v>
      </c>
      <c r="AL13" s="39">
        <f>'[1]4412Exp'!AJ$116</f>
        <v>1.2700289999999999</v>
      </c>
      <c r="AM13" s="39">
        <f>'[1]4412Exp'!AK$116</f>
        <v>3.2280340000000001</v>
      </c>
      <c r="AN13" s="39">
        <f>'[1]4412Exp'!AL$116</f>
        <v>9.3676089999999999</v>
      </c>
      <c r="AO13" s="39">
        <f>'[1]4412Exp'!AM$116</f>
        <v>15.809325999999999</v>
      </c>
      <c r="AP13" s="39">
        <f>'[1]4412Exp'!AN$116</f>
        <v>21.728939999999998</v>
      </c>
      <c r="AQ13" s="39">
        <f>'[1]4412Exp'!AO$116</f>
        <v>42.274752999999997</v>
      </c>
      <c r="AR13" s="39">
        <f>'[1]4412Exp'!AP$116</f>
        <v>41.669601999999998</v>
      </c>
      <c r="AS13" s="39">
        <f>'[1]4412Exp'!AQ$116</f>
        <v>32.797502000000001</v>
      </c>
      <c r="AT13" s="39">
        <f>'[1]4412Exp'!AR$116</f>
        <v>34.706674999999997</v>
      </c>
      <c r="AU13" s="39">
        <f>'[1]4412Exp'!AS$116</f>
        <v>41.93683</v>
      </c>
      <c r="AV13" s="39">
        <f>'[1]4412Exp'!AT$116</f>
        <v>0</v>
      </c>
      <c r="AW13" s="39">
        <f>'[1]4412Exp'!AU$116</f>
        <v>0</v>
      </c>
      <c r="AX13" s="39">
        <f>'[1]4412Exp'!AV$116</f>
        <v>0</v>
      </c>
      <c r="AY13" s="39">
        <f>'[1]4412Exp'!AW$116</f>
        <v>0</v>
      </c>
      <c r="AZ13" s="39">
        <f>'[1]4412Exp'!AX$116</f>
        <v>0</v>
      </c>
      <c r="BA13" s="39">
        <f>'[1]4412Exp'!AY$116</f>
        <v>0</v>
      </c>
      <c r="BB13" s="39">
        <f>'[1]4412Exp'!AZ$116</f>
        <v>0</v>
      </c>
      <c r="BC13" s="39">
        <f>'[1]4412Exp'!BA$116</f>
        <v>0</v>
      </c>
      <c r="BD13" s="108"/>
    </row>
    <row r="14" spans="1:56">
      <c r="B14" s="115" t="s">
        <v>79</v>
      </c>
      <c r="C14" s="16">
        <f>1/$A$1*SUM('[1]4412Exp'!$B122:B$138)</f>
        <v>0</v>
      </c>
      <c r="D14" s="12">
        <f>1/$A$1*'[1]4412Exp'!C$138</f>
        <v>0</v>
      </c>
      <c r="E14" s="12">
        <f>1/$A$1*'[1]4412Exp'!D$138</f>
        <v>5.3899999999999998E-4</v>
      </c>
      <c r="F14" s="12">
        <f>1/$A$1*'[1]4412Exp'!E$138</f>
        <v>9.1129999999999998E-4</v>
      </c>
      <c r="G14" s="12">
        <f>1/$A$1*'[1]4412Exp'!F$138</f>
        <v>3.3599999999999998E-4</v>
      </c>
      <c r="H14" s="12">
        <f>1/$A$1*'[1]4412Exp'!G$138</f>
        <v>4.4099999999999999E-4</v>
      </c>
      <c r="I14" s="12">
        <f>1/$A$1*'[1]4412Exp'!H$138</f>
        <v>2.2960732106613057E-3</v>
      </c>
      <c r="J14" s="12">
        <f>1/$A$1*'[1]4412Exp'!I$138</f>
        <v>5.4059999999999993E-3</v>
      </c>
      <c r="K14" s="12">
        <f>1/$A$1*'[1]4412Exp'!J$138</f>
        <v>7.3349999999999978E-3</v>
      </c>
      <c r="L14" s="12">
        <f>1/$A$1*'[1]4412Exp'!K$138</f>
        <v>9.7579999999999993E-3</v>
      </c>
      <c r="M14" s="12">
        <f>1/$A$1*'[1]4412Exp'!L$138</f>
        <v>2.6787511857142853E-2</v>
      </c>
      <c r="N14" s="12">
        <f>1/$A$1*'[1]4412Exp'!M$138</f>
        <v>7.8153412399999983E-2</v>
      </c>
      <c r="O14" s="12">
        <f>1/$A$1*'[1]4412Exp'!N$138</f>
        <v>3.1018012599999995E-2</v>
      </c>
      <c r="P14" s="12">
        <f>1/$A$1*'[1]4412Exp'!O$138</f>
        <v>5.3240853299999995E-2</v>
      </c>
      <c r="Q14" s="12">
        <f>1/$A$1*'[1]4412Exp'!P$138</f>
        <v>0.15319278920000001</v>
      </c>
      <c r="R14" s="12">
        <f>1/$A$1*'[1]4412Exp'!Q$138</f>
        <v>0.14335882259999999</v>
      </c>
      <c r="S14" s="12">
        <f>1/$A$1*'[1]4412Exp'!R$138</f>
        <v>0.11488759320000001</v>
      </c>
      <c r="T14" s="12">
        <f>1/$A$1*'[1]4412Exp'!S$138</f>
        <v>0.13514013939999997</v>
      </c>
      <c r="U14" s="12">
        <f>1/$A$1*'[1]4412Exp'!T$138</f>
        <v>0</v>
      </c>
      <c r="V14" s="12">
        <f>1/$A$1*'[1]4412Exp'!U$138</f>
        <v>0</v>
      </c>
      <c r="W14" s="12">
        <f>1/$A$1*'[1]4412Exp'!V$138</f>
        <v>0</v>
      </c>
      <c r="X14" s="12">
        <f>1/$A$1*'[1]4412Exp'!W$138</f>
        <v>0</v>
      </c>
      <c r="Y14" s="12">
        <f>1/$A$1*'[1]4412Exp'!X$138</f>
        <v>0</v>
      </c>
      <c r="Z14" s="12">
        <f>1/$A$1*'[1]4412Exp'!Y$138</f>
        <v>0</v>
      </c>
      <c r="AA14" s="12">
        <f>1/$A$1*'[1]4412Exp'!Z$138</f>
        <v>0</v>
      </c>
      <c r="AB14" s="12">
        <f>1/$A$1*'[1]4412Exp'!AA$138</f>
        <v>0</v>
      </c>
      <c r="AC14" s="63"/>
      <c r="AD14" s="25">
        <f>'[1]4412Exp'!AB$138</f>
        <v>0</v>
      </c>
      <c r="AE14" s="39">
        <f>'[1]4412Exp'!AC$138</f>
        <v>0</v>
      </c>
      <c r="AF14" s="39">
        <f>'[1]4412Exp'!AD$138</f>
        <v>0.171874</v>
      </c>
      <c r="AG14" s="39">
        <f>'[1]4412Exp'!AE$138</f>
        <v>0.189471</v>
      </c>
      <c r="AH14" s="39">
        <f>'[1]4412Exp'!AF$138</f>
        <v>0.69268299999999994</v>
      </c>
      <c r="AI14" s="39">
        <f>'[1]4412Exp'!AG$138</f>
        <v>0.79657699999999998</v>
      </c>
      <c r="AJ14" s="39">
        <f>'[1]4412Exp'!AH$138</f>
        <v>1.0922859999999999</v>
      </c>
      <c r="AK14" s="39">
        <f>'[1]4412Exp'!AI$138</f>
        <v>0.98144599999999993</v>
      </c>
      <c r="AL14" s="39">
        <f>'[1]4412Exp'!AJ$138</f>
        <v>2.2860429999999998</v>
      </c>
      <c r="AM14" s="39">
        <f>'[1]4412Exp'!AK$138</f>
        <v>1.7834049999999999</v>
      </c>
      <c r="AN14" s="39">
        <f>'[1]4412Exp'!AL$138</f>
        <v>14.696961</v>
      </c>
      <c r="AO14" s="39">
        <f>'[1]4412Exp'!AM$138</f>
        <v>14.301309</v>
      </c>
      <c r="AP14" s="39">
        <f>'[1]4412Exp'!AN$138</f>
        <v>11.494259</v>
      </c>
      <c r="AQ14" s="39">
        <f>'[1]4412Exp'!AO$138</f>
        <v>25.804001</v>
      </c>
      <c r="AR14" s="39">
        <f>'[1]4412Exp'!AP$138</f>
        <v>35.965069</v>
      </c>
      <c r="AS14" s="39">
        <f>'[1]4412Exp'!AQ$138</f>
        <v>32.435195</v>
      </c>
      <c r="AT14" s="39">
        <f>'[1]4412Exp'!AR$138</f>
        <v>26.475701999999998</v>
      </c>
      <c r="AU14" s="39">
        <f>'[1]4412Exp'!AS$138</f>
        <v>32.451622</v>
      </c>
      <c r="AV14" s="39">
        <f>'[1]4412Exp'!AT$138</f>
        <v>0</v>
      </c>
      <c r="AW14" s="39">
        <f>'[1]4412Exp'!AU$138</f>
        <v>0</v>
      </c>
      <c r="AX14" s="39">
        <f>'[1]4412Exp'!AV$138</f>
        <v>0</v>
      </c>
      <c r="AY14" s="39">
        <f>'[1]4412Exp'!AW$138</f>
        <v>0</v>
      </c>
      <c r="AZ14" s="39">
        <f>'[1]4412Exp'!AX$138</f>
        <v>0</v>
      </c>
      <c r="BA14" s="39">
        <f>'[1]4412Exp'!AY$138</f>
        <v>0</v>
      </c>
      <c r="BB14" s="39">
        <f>'[1]4412Exp'!AZ$138</f>
        <v>0</v>
      </c>
      <c r="BC14" s="39">
        <f>'[1]4412Exp'!BA$138</f>
        <v>0</v>
      </c>
      <c r="BD14" s="108"/>
    </row>
    <row r="15" spans="1:56">
      <c r="B15" s="190" t="s">
        <v>35</v>
      </c>
      <c r="C15" s="16">
        <f>1/$A$1*SUM('[1]4412Exp'!$B123:B$206)</f>
        <v>0</v>
      </c>
      <c r="D15" s="12">
        <f>1/$A$1*'[1]4412Exp'!C$206</f>
        <v>0</v>
      </c>
      <c r="E15" s="12">
        <f>1/$A$1*'[1]4412Exp'!D$206</f>
        <v>0</v>
      </c>
      <c r="F15" s="12">
        <f>1/$A$1*'[1]4412Exp'!E$206</f>
        <v>0</v>
      </c>
      <c r="G15" s="12">
        <f>1/$A$1*'[1]4412Exp'!F$206</f>
        <v>0</v>
      </c>
      <c r="H15" s="12">
        <f>1/$A$1*'[1]4412Exp'!G$206</f>
        <v>0</v>
      </c>
      <c r="I15" s="12">
        <f>1/$A$1*'[1]4412Exp'!H$206</f>
        <v>0</v>
      </c>
      <c r="J15" s="12">
        <f>1/$A$1*'[1]4412Exp'!I$206</f>
        <v>0</v>
      </c>
      <c r="K15" s="12">
        <f>1/$A$1*'[1]4412Exp'!J$206</f>
        <v>1.1079726E-3</v>
      </c>
      <c r="L15" s="12">
        <f>1/$A$1*'[1]4412Exp'!K$206</f>
        <v>3.7246402000000001E-3</v>
      </c>
      <c r="M15" s="12">
        <f>1/$A$1*'[1]4412Exp'!L$206</f>
        <v>9.6433663999999988E-3</v>
      </c>
      <c r="N15" s="12">
        <f>1/$A$1*'[1]4412Exp'!M$206</f>
        <v>9.966385799999998E-3</v>
      </c>
      <c r="O15" s="12">
        <f>1/$A$1*'[1]4412Exp'!N$206</f>
        <v>1.9813041360869445E-2</v>
      </c>
      <c r="P15" s="12">
        <f>1/$A$1*'[1]4412Exp'!O$206</f>
        <v>1.9674207199999998E-2</v>
      </c>
      <c r="Q15" s="12">
        <f>1/$A$1*'[1]4412Exp'!P$206</f>
        <v>2.26260974E-2</v>
      </c>
      <c r="R15" s="12">
        <f>1/$A$1*'[1]4412Exp'!Q$206</f>
        <v>1.8338787999999998E-2</v>
      </c>
      <c r="S15" s="12">
        <f>1/$A$1*'[1]4412Exp'!R$206</f>
        <v>2.43995654E-2</v>
      </c>
      <c r="T15" s="12">
        <f>1/$A$1*'[1]4412Exp'!S$206</f>
        <v>1.5310451199999997E-2</v>
      </c>
      <c r="U15" s="12">
        <f>1/$A$1*'[1]4412Exp'!T$206</f>
        <v>0</v>
      </c>
      <c r="V15" s="12">
        <f>1/$A$1*'[1]4412Exp'!U$206</f>
        <v>0</v>
      </c>
      <c r="W15" s="12">
        <f>1/$A$1*'[1]4412Exp'!V$206</f>
        <v>0</v>
      </c>
      <c r="X15" s="12">
        <f>1/$A$1*'[1]4412Exp'!W$206</f>
        <v>0</v>
      </c>
      <c r="Y15" s="12">
        <f>1/$A$1*'[1]4412Exp'!X$206</f>
        <v>0</v>
      </c>
      <c r="Z15" s="12">
        <f>1/$A$1*'[1]4412Exp'!Y$206</f>
        <v>0</v>
      </c>
      <c r="AA15" s="12">
        <f>1/$A$1*'[1]4412Exp'!Z$206</f>
        <v>0</v>
      </c>
      <c r="AB15" s="12">
        <f>1/$A$1*'[1]4412Exp'!AA$206</f>
        <v>0</v>
      </c>
      <c r="AC15" s="63"/>
      <c r="AD15" s="25">
        <f>'[1]4412Exp'!AB$206</f>
        <v>0</v>
      </c>
      <c r="AE15" s="39">
        <f>'[1]4412Exp'!AC$206</f>
        <v>7.496499999999999E-2</v>
      </c>
      <c r="AF15" s="39">
        <f>'[1]4412Exp'!AD$206</f>
        <v>3.2147999999999996E-2</v>
      </c>
      <c r="AG15" s="39">
        <f>'[1]4412Exp'!AE$206</f>
        <v>1.2E-2</v>
      </c>
      <c r="AH15" s="39">
        <f>'[1]4412Exp'!AF$206</f>
        <v>3.9826E-2</v>
      </c>
      <c r="AI15" s="39">
        <f>'[1]4412Exp'!AG$206</f>
        <v>2.0159999999999997E-2</v>
      </c>
      <c r="AJ15" s="39">
        <f>'[1]4412Exp'!AH$206</f>
        <v>2.0969999999999999E-2</v>
      </c>
      <c r="AK15" s="39">
        <f>'[1]4412Exp'!AI$206</f>
        <v>5.6930000000000001E-3</v>
      </c>
      <c r="AL15" s="39">
        <f>'[1]4412Exp'!AJ$206</f>
        <v>0.44717399999999996</v>
      </c>
      <c r="AM15" s="39">
        <f>'[1]4412Exp'!AK$206</f>
        <v>1.1342939999999999</v>
      </c>
      <c r="AN15" s="39">
        <f>'[1]4412Exp'!AL$206</f>
        <v>2.624536</v>
      </c>
      <c r="AO15" s="39">
        <f>'[1]4412Exp'!AM$206</f>
        <v>2.65795</v>
      </c>
      <c r="AP15" s="39">
        <f>'[1]4412Exp'!AN$206</f>
        <v>5.3980410000000001</v>
      </c>
      <c r="AQ15" s="39">
        <f>'[1]4412Exp'!AO$206</f>
        <v>7.9218779999999995</v>
      </c>
      <c r="AR15" s="39">
        <f>'[1]4412Exp'!AP$206</f>
        <v>8.3194330000000001</v>
      </c>
      <c r="AS15" s="39">
        <f>'[1]4412Exp'!AQ$206</f>
        <v>7.6275679999999992</v>
      </c>
      <c r="AT15" s="39">
        <f>'[1]4412Exp'!AR$206</f>
        <v>8.4197569999999988</v>
      </c>
      <c r="AU15" s="39">
        <f>'[1]4412Exp'!AS$206</f>
        <v>8.5574510000000004</v>
      </c>
      <c r="AV15" s="39">
        <f>'[1]4412Exp'!AT$206</f>
        <v>0</v>
      </c>
      <c r="AW15" s="39">
        <f>'[1]4412Exp'!AU$206</f>
        <v>0</v>
      </c>
      <c r="AX15" s="39">
        <f>'[1]4412Exp'!AV$206</f>
        <v>0</v>
      </c>
      <c r="AY15" s="39">
        <f>'[1]4412Exp'!AW$206</f>
        <v>0</v>
      </c>
      <c r="AZ15" s="39">
        <f>'[1]4412Exp'!AX$206</f>
        <v>0</v>
      </c>
      <c r="BA15" s="39">
        <f>'[1]4412Exp'!AY$206</f>
        <v>0</v>
      </c>
      <c r="BB15" s="39">
        <f>'[1]4412Exp'!AZ$206</f>
        <v>0</v>
      </c>
      <c r="BC15" s="39">
        <f>'[1]4412Exp'!BA$206</f>
        <v>0</v>
      </c>
      <c r="BD15" s="108"/>
    </row>
    <row r="16" spans="1:56">
      <c r="B16" s="115" t="s">
        <v>37</v>
      </c>
      <c r="C16" s="70">
        <f>1/$A$1*SUM('[1]4412Exp'!$B120:B$121)</f>
        <v>0</v>
      </c>
      <c r="D16" s="12">
        <f>1/$A$1*'[1]4412Exp'!C$121</f>
        <v>0</v>
      </c>
      <c r="E16" s="12">
        <f>1/$A$1*'[1]4412Exp'!D$121</f>
        <v>0</v>
      </c>
      <c r="F16" s="12">
        <f>1/$A$1*'[1]4412Exp'!E$121</f>
        <v>0</v>
      </c>
      <c r="G16" s="12">
        <f>1/$A$1*'[1]4412Exp'!F$121</f>
        <v>7.4200000000000004E-4</v>
      </c>
      <c r="H16" s="12">
        <f>1/$A$1*'[1]4412Exp'!G$121</f>
        <v>4.97411528353897E-4</v>
      </c>
      <c r="I16" s="12">
        <f>1/$A$1*'[1]4412Exp'!H$121</f>
        <v>5.6831580999999994E-3</v>
      </c>
      <c r="J16" s="12">
        <f>1/$A$1*'[1]4412Exp'!I$121</f>
        <v>2.9385307899999994E-2</v>
      </c>
      <c r="K16" s="12">
        <f>1/$A$1*'[1]4412Exp'!J$121</f>
        <v>7.4076704000000007E-2</v>
      </c>
      <c r="L16" s="12">
        <f>1/$A$1*'[1]4412Exp'!K$121</f>
        <v>0.11896218166666669</v>
      </c>
      <c r="M16" s="12">
        <f>1/$A$1*'[1]4412Exp'!L$121</f>
        <v>0.13956453060000004</v>
      </c>
      <c r="N16" s="12">
        <f>1/$A$1*'[1]4412Exp'!M$121</f>
        <v>0.14503557100000006</v>
      </c>
      <c r="O16" s="12">
        <f>1/$A$1*'[1]4412Exp'!N$121</f>
        <v>0.16342707090000005</v>
      </c>
      <c r="P16" s="12">
        <f>1/$A$1*'[1]4412Exp'!O$121</f>
        <v>0.18754576619999996</v>
      </c>
      <c r="Q16" s="12">
        <f>1/$A$1*'[1]4412Exp'!P$121</f>
        <v>0.15824347700000002</v>
      </c>
      <c r="R16" s="12">
        <f>1/$A$1*'[1]4412Exp'!Q$121</f>
        <v>0.29691024051999998</v>
      </c>
      <c r="S16" s="12">
        <f>1/$A$1*'[1]4412Exp'!R$121</f>
        <v>0.55991265317999972</v>
      </c>
      <c r="T16" s="12">
        <f>1/$A$1*'[1]4412Exp'!S$121</f>
        <v>0.73996635959999979</v>
      </c>
      <c r="U16" s="12">
        <f>1/$A$1*'[1]4412Exp'!T$121</f>
        <v>0.8645672513999999</v>
      </c>
      <c r="V16" s="12">
        <f>1/$A$1*'[1]4412Exp'!U$121</f>
        <v>0</v>
      </c>
      <c r="W16" s="12">
        <f>1/$A$1*'[1]4412Exp'!V$121</f>
        <v>0</v>
      </c>
      <c r="X16" s="12">
        <f>1/$A$1*'[1]4412Exp'!W$121</f>
        <v>0</v>
      </c>
      <c r="Y16" s="12">
        <f>1/$A$1*'[1]4412Exp'!X$121</f>
        <v>0</v>
      </c>
      <c r="Z16" s="12">
        <f>1/$A$1*'[1]4412Exp'!Y$121</f>
        <v>0</v>
      </c>
      <c r="AA16" s="12">
        <f>1/$A$1*'[1]4412Exp'!Z$121</f>
        <v>0</v>
      </c>
      <c r="AB16" s="12">
        <f>1/$A$1*'[1]4412Exp'!AA$121</f>
        <v>0</v>
      </c>
      <c r="AC16" s="63"/>
      <c r="AD16" s="84">
        <f>'[1]4412Exp'!AB$121</f>
        <v>0</v>
      </c>
      <c r="AE16" s="39">
        <f>'[1]4412Exp'!AC$121</f>
        <v>1.1519999999999999E-2</v>
      </c>
      <c r="AF16" s="39">
        <f>'[1]4412Exp'!AD$121</f>
        <v>9.3659999999999993E-3</v>
      </c>
      <c r="AG16" s="39">
        <f>'[1]4412Exp'!AE$121</f>
        <v>8.5319999999999997E-3</v>
      </c>
      <c r="AH16" s="39">
        <f>'[1]4412Exp'!AF$121</f>
        <v>0.246086</v>
      </c>
      <c r="AI16" s="39">
        <f>'[1]4412Exp'!AG$121</f>
        <v>0.28435299999999997</v>
      </c>
      <c r="AJ16" s="39">
        <f>'[1]4412Exp'!AH$121</f>
        <v>1.390809</v>
      </c>
      <c r="AK16" s="39">
        <f>'[1]4412Exp'!AI$121</f>
        <v>5.226</v>
      </c>
      <c r="AL16" s="39">
        <f>'[1]4412Exp'!AJ$121</f>
        <v>17.595783999999998</v>
      </c>
      <c r="AM16" s="39">
        <f>'[1]4412Exp'!AK$121</f>
        <v>21.047829999999998</v>
      </c>
      <c r="AN16" s="39">
        <f>'[1]4412Exp'!AL$121</f>
        <v>28.515855999999999</v>
      </c>
      <c r="AO16" s="39">
        <f>'[1]4412Exp'!AM$121</f>
        <v>31.682520999999998</v>
      </c>
      <c r="AP16" s="39">
        <f>'[1]4412Exp'!AN$121</f>
        <v>36.675326999999996</v>
      </c>
      <c r="AQ16" s="39">
        <f>'[1]4412Exp'!AO$121</f>
        <v>49.502064999999995</v>
      </c>
      <c r="AR16" s="39">
        <f>'[1]4412Exp'!AP$121</f>
        <v>62.188223000000001</v>
      </c>
      <c r="AS16" s="39">
        <f>'[1]4412Exp'!AQ$121</f>
        <v>72.788214999999994</v>
      </c>
      <c r="AT16" s="39">
        <f>'[1]4412Exp'!AR$121</f>
        <v>133.13441399999999</v>
      </c>
      <c r="AU16" s="39">
        <f>'[1]4412Exp'!AS$121</f>
        <v>172.58082099999999</v>
      </c>
      <c r="AV16" s="39">
        <f>'[1]4412Exp'!AT$121</f>
        <v>0</v>
      </c>
      <c r="AW16" s="39">
        <f>'[1]4412Exp'!AU$121</f>
        <v>0</v>
      </c>
      <c r="AX16" s="39">
        <f>'[1]4412Exp'!AV$121</f>
        <v>0</v>
      </c>
      <c r="AY16" s="39">
        <f>'[1]4412Exp'!AW$121</f>
        <v>0</v>
      </c>
      <c r="AZ16" s="39">
        <f>'[1]4412Exp'!AX$121</f>
        <v>0</v>
      </c>
      <c r="BA16" s="39">
        <f>'[1]4412Exp'!AY$121</f>
        <v>0</v>
      </c>
      <c r="BB16" s="39">
        <f>'[1]4412Exp'!AZ$121</f>
        <v>0</v>
      </c>
      <c r="BC16" s="39">
        <f>'[1]4412Exp'!BA$121</f>
        <v>0</v>
      </c>
      <c r="BD16" s="108"/>
    </row>
    <row r="17" spans="2:56">
      <c r="B17" s="115" t="s">
        <v>27</v>
      </c>
      <c r="C17" s="70">
        <f>1/$A$1*SUM('[1]4412Exp'!$B231:B$231)</f>
        <v>0</v>
      </c>
      <c r="D17" s="12">
        <f>1/$A$1*'[1]4412Exp'!C$231</f>
        <v>0</v>
      </c>
      <c r="E17" s="12">
        <f>1/$A$1*'[1]4412Exp'!D$231</f>
        <v>0</v>
      </c>
      <c r="F17" s="12">
        <f>1/$A$1*'[1]4412Exp'!E$231</f>
        <v>0</v>
      </c>
      <c r="G17" s="12">
        <f>1/$A$1*'[1]4412Exp'!F$231</f>
        <v>2.7831678078568857E-4</v>
      </c>
      <c r="H17" s="12">
        <f>1/$A$1*'[1]4412Exp'!G$231</f>
        <v>3.1793999999999994E-5</v>
      </c>
      <c r="I17" s="12">
        <f>1/$A$1*'[1]4412Exp'!H$231</f>
        <v>1.7292884749742606E-4</v>
      </c>
      <c r="J17" s="12">
        <f>1/$A$1*'[1]4412Exp'!I$231</f>
        <v>4.2603739999999996E-4</v>
      </c>
      <c r="K17" s="12">
        <f>1/$A$1*'[1]4412Exp'!J$231</f>
        <v>1.5518020000000003E-4</v>
      </c>
      <c r="L17" s="12">
        <f>1/$A$1*'[1]4412Exp'!K$231</f>
        <v>2.9079309258623747E-4</v>
      </c>
      <c r="M17" s="12">
        <f>1/$A$1*'[1]4412Exp'!L$231</f>
        <v>1.1797479999999998E-4</v>
      </c>
      <c r="N17" s="12">
        <f>1/$A$1*'[1]4412Exp'!M$231</f>
        <v>1.9758591999999996E-3</v>
      </c>
      <c r="O17" s="12">
        <f>1/$A$1*'[1]4412Exp'!N$231</f>
        <v>1.3950934901142856E-2</v>
      </c>
      <c r="P17" s="12">
        <f>1/$A$1*'[1]4412Exp'!O$231</f>
        <v>3.0379211721428566E-2</v>
      </c>
      <c r="Q17" s="12">
        <f>1/$A$1*'[1]4412Exp'!P$231</f>
        <v>4.8775473466666656E-2</v>
      </c>
      <c r="R17" s="12">
        <f>1/$A$1*'[1]4412Exp'!Q$231</f>
        <v>8.0406606966666655E-2</v>
      </c>
      <c r="S17" s="12">
        <f>1/$A$1*'[1]4412Exp'!R$231</f>
        <v>5.9438939560539993E-2</v>
      </c>
      <c r="T17" s="12">
        <f>1/$A$1*'[1]4412Exp'!S$231</f>
        <v>3.932069647342995E-2</v>
      </c>
      <c r="U17" s="12">
        <f>1/$A$1*'[1]4412Exp'!T$231</f>
        <v>0.11233009849166664</v>
      </c>
      <c r="V17" s="12">
        <f>1/$A$1*'[1]4412Exp'!U$231</f>
        <v>0</v>
      </c>
      <c r="W17" s="12">
        <f>1/$A$1*'[1]4412Exp'!V$231</f>
        <v>0</v>
      </c>
      <c r="X17" s="12">
        <f>1/$A$1*'[1]4412Exp'!W$231</f>
        <v>0</v>
      </c>
      <c r="Y17" s="12">
        <f>1/$A$1*'[1]4412Exp'!X$231</f>
        <v>0</v>
      </c>
      <c r="Z17" s="12">
        <f>1/$A$1*'[1]4412Exp'!Y$231</f>
        <v>0</v>
      </c>
      <c r="AA17" s="12">
        <f>1/$A$1*'[1]4412Exp'!Z$231</f>
        <v>0</v>
      </c>
      <c r="AB17" s="12">
        <f>1/$A$1*'[1]4412Exp'!AA$231</f>
        <v>0</v>
      </c>
      <c r="AC17" s="63"/>
      <c r="AD17" s="84">
        <f>'[1]4412Exp'!AB$231</f>
        <v>0</v>
      </c>
      <c r="AE17" s="39">
        <f>'[1]4412Exp'!AC$231</f>
        <v>0</v>
      </c>
      <c r="AF17" s="39">
        <f>'[1]4412Exp'!AD$231</f>
        <v>1.6E-2</v>
      </c>
      <c r="AG17" s="39">
        <f>'[1]4412Exp'!AE$231</f>
        <v>2.4840000000000001E-3</v>
      </c>
      <c r="AH17" s="39">
        <f>'[1]4412Exp'!AF$231</f>
        <v>0.21555299999999999</v>
      </c>
      <c r="AI17" s="39">
        <f>'[1]4412Exp'!AG$231</f>
        <v>0.11471999999999999</v>
      </c>
      <c r="AJ17" s="39">
        <f>'[1]4412Exp'!AH$231</f>
        <v>0.12366199999999999</v>
      </c>
      <c r="AK17" s="39">
        <f>'[1]4412Exp'!AI$231</f>
        <v>0.39052799999999999</v>
      </c>
      <c r="AL17" s="39">
        <f>'[1]4412Exp'!AJ$231</f>
        <v>0.17827899999999999</v>
      </c>
      <c r="AM17" s="39">
        <f>'[1]4412Exp'!AK$231</f>
        <v>0.37589800000000001</v>
      </c>
      <c r="AN17" s="39">
        <f>'[1]4412Exp'!AL$231</f>
        <v>0.218444</v>
      </c>
      <c r="AO17" s="39">
        <f>'[1]4412Exp'!AM$231</f>
        <v>0.55602099999999999</v>
      </c>
      <c r="AP17" s="39">
        <f>'[1]4412Exp'!AN$231</f>
        <v>3.5049219999999996</v>
      </c>
      <c r="AQ17" s="39">
        <f>'[1]4412Exp'!AO$231</f>
        <v>7.9881579999999994</v>
      </c>
      <c r="AR17" s="39">
        <f>'[1]4412Exp'!AP$231</f>
        <v>10.021588999999999</v>
      </c>
      <c r="AS17" s="39">
        <f>'[1]4412Exp'!AQ$231</f>
        <v>16.92512</v>
      </c>
      <c r="AT17" s="39">
        <f>'[1]4412Exp'!AR$231</f>
        <v>18.981109999999997</v>
      </c>
      <c r="AU17" s="39">
        <f>'[1]4412Exp'!AS$231</f>
        <v>18.431231999999998</v>
      </c>
      <c r="AV17" s="39">
        <f>'[1]4412Exp'!AT$231</f>
        <v>0</v>
      </c>
      <c r="AW17" s="39">
        <f>'[1]4412Exp'!AU$231</f>
        <v>0</v>
      </c>
      <c r="AX17" s="39">
        <f>'[1]4412Exp'!AV$231</f>
        <v>0</v>
      </c>
      <c r="AY17" s="39">
        <f>'[1]4412Exp'!AW$231</f>
        <v>0</v>
      </c>
      <c r="AZ17" s="39">
        <f>'[1]4412Exp'!AX$231</f>
        <v>0</v>
      </c>
      <c r="BA17" s="39">
        <f>'[1]4412Exp'!AY$231</f>
        <v>0</v>
      </c>
      <c r="BB17" s="39">
        <f>'[1]4412Exp'!AZ$231</f>
        <v>0</v>
      </c>
      <c r="BC17" s="39">
        <f>'[1]4412Exp'!BA$231</f>
        <v>0</v>
      </c>
      <c r="BD17" s="108"/>
    </row>
    <row r="18" spans="2:56">
      <c r="B18" s="116" t="s">
        <v>20</v>
      </c>
      <c r="C18" s="117">
        <f t="shared" ref="C18:AB18" si="4">SUM(C11:C11)-SUM(C12:C17)</f>
        <v>6.6300132090307514E-4</v>
      </c>
      <c r="D18" s="45">
        <f t="shared" si="4"/>
        <v>0</v>
      </c>
      <c r="E18" s="45">
        <f t="shared" si="4"/>
        <v>0</v>
      </c>
      <c r="F18" s="45">
        <f t="shared" si="4"/>
        <v>0</v>
      </c>
      <c r="G18" s="45">
        <f t="shared" si="4"/>
        <v>0</v>
      </c>
      <c r="H18" s="45">
        <f t="shared" si="4"/>
        <v>4.1300000000000017E-4</v>
      </c>
      <c r="I18" s="45">
        <f t="shared" si="4"/>
        <v>9.7212179999999968E-4</v>
      </c>
      <c r="J18" s="45">
        <f t="shared" si="4"/>
        <v>2.8172876906460281E-3</v>
      </c>
      <c r="K18" s="45">
        <f t="shared" si="4"/>
        <v>4.3906739695007135E-4</v>
      </c>
      <c r="L18" s="45">
        <f t="shared" si="4"/>
        <v>1.5490217944102713E-3</v>
      </c>
      <c r="M18" s="45">
        <f t="shared" si="4"/>
        <v>2.4674968414005738E-3</v>
      </c>
      <c r="N18" s="45">
        <f t="shared" si="4"/>
        <v>3.119202725012149E-3</v>
      </c>
      <c r="O18" s="45">
        <f t="shared" si="4"/>
        <v>7.0401051309054719E-3</v>
      </c>
      <c r="P18" s="45">
        <f t="shared" si="4"/>
        <v>1.6720142765881685E-2</v>
      </c>
      <c r="Q18" s="13">
        <f t="shared" si="4"/>
        <v>1.5558541626421896E-2</v>
      </c>
      <c r="R18" s="13">
        <f t="shared" si="4"/>
        <v>3.8086916635375001E-2</v>
      </c>
      <c r="S18" s="13">
        <f t="shared" si="4"/>
        <v>5.124570074071233E-2</v>
      </c>
      <c r="T18" s="13">
        <f t="shared" si="4"/>
        <v>5.5047031094787702E-2</v>
      </c>
      <c r="U18" s="13">
        <f t="shared" si="4"/>
        <v>4.038225799999795E-3</v>
      </c>
      <c r="V18" s="13">
        <f t="shared" si="4"/>
        <v>0</v>
      </c>
      <c r="W18" s="13">
        <f t="shared" si="4"/>
        <v>0</v>
      </c>
      <c r="X18" s="13">
        <f t="shared" si="4"/>
        <v>0</v>
      </c>
      <c r="Y18" s="13">
        <f t="shared" si="4"/>
        <v>0</v>
      </c>
      <c r="Z18" s="13">
        <f t="shared" si="4"/>
        <v>0</v>
      </c>
      <c r="AA18" s="13">
        <f t="shared" si="4"/>
        <v>0</v>
      </c>
      <c r="AB18" s="13">
        <f t="shared" si="4"/>
        <v>0</v>
      </c>
      <c r="AC18" s="63"/>
      <c r="AD18" s="26">
        <f t="shared" ref="AD18:BC18" si="5">SUM(AD11:AD11)-SUM(AD12:AD17)</f>
        <v>0.13100000000000001</v>
      </c>
      <c r="AE18" s="40">
        <f t="shared" si="5"/>
        <v>7.6464999999999991E-2</v>
      </c>
      <c r="AF18" s="40">
        <f t="shared" si="5"/>
        <v>1.9784000000000024E-2</v>
      </c>
      <c r="AG18" s="40">
        <f t="shared" si="5"/>
        <v>0.13268599999999986</v>
      </c>
      <c r="AH18" s="40">
        <f t="shared" si="5"/>
        <v>9.9528999999999979E-2</v>
      </c>
      <c r="AI18" s="40">
        <f t="shared" si="5"/>
        <v>0.26868399999999992</v>
      </c>
      <c r="AJ18" s="40">
        <f t="shared" si="5"/>
        <v>0.9701430000000002</v>
      </c>
      <c r="AK18" s="40">
        <f t="shared" si="5"/>
        <v>1.4290289999999999</v>
      </c>
      <c r="AL18" s="40">
        <f t="shared" si="5"/>
        <v>0.51892899999999997</v>
      </c>
      <c r="AM18" s="40">
        <f t="shared" si="5"/>
        <v>0.61841499999999527</v>
      </c>
      <c r="AN18" s="40">
        <f t="shared" si="5"/>
        <v>0.9732270000000085</v>
      </c>
      <c r="AO18" s="40">
        <f t="shared" si="5"/>
        <v>1.3670180000000016</v>
      </c>
      <c r="AP18" s="40">
        <f t="shared" si="5"/>
        <v>3.0670630000000045</v>
      </c>
      <c r="AQ18" s="40">
        <f t="shared" si="5"/>
        <v>8.8697090000000287</v>
      </c>
      <c r="AR18" s="40">
        <f t="shared" si="5"/>
        <v>7.8964500000000157</v>
      </c>
      <c r="AS18" s="40">
        <f t="shared" si="5"/>
        <v>13.820167999999967</v>
      </c>
      <c r="AT18" s="40">
        <f t="shared" si="5"/>
        <v>22.347910000000013</v>
      </c>
      <c r="AU18" s="40">
        <f t="shared" si="5"/>
        <v>20.360392999999988</v>
      </c>
      <c r="AV18" s="40">
        <f t="shared" si="5"/>
        <v>0</v>
      </c>
      <c r="AW18" s="40">
        <f t="shared" si="5"/>
        <v>0</v>
      </c>
      <c r="AX18" s="40">
        <f t="shared" si="5"/>
        <v>0</v>
      </c>
      <c r="AY18" s="40">
        <f t="shared" si="5"/>
        <v>0</v>
      </c>
      <c r="AZ18" s="40">
        <f t="shared" si="5"/>
        <v>0</v>
      </c>
      <c r="BA18" s="40">
        <f t="shared" si="5"/>
        <v>0</v>
      </c>
      <c r="BB18" s="40">
        <f t="shared" si="5"/>
        <v>0</v>
      </c>
      <c r="BC18" s="40">
        <f t="shared" si="5"/>
        <v>0</v>
      </c>
      <c r="BD18" s="108"/>
    </row>
    <row r="19" spans="2:56" ht="17.149999999999999" customHeight="1">
      <c r="B19" s="119" t="s">
        <v>221</v>
      </c>
      <c r="C19" s="20">
        <f>1/$A$1*'[1]4412Exp'!B$264</f>
        <v>1.194414593382639E-3</v>
      </c>
      <c r="D19" s="31">
        <f>1/$A$1*'[1]4412Exp'!C$264</f>
        <v>0</v>
      </c>
      <c r="E19" s="31">
        <f>1/$A$1*'[1]4412Exp'!D$264</f>
        <v>0</v>
      </c>
      <c r="F19" s="31">
        <f>1/$A$1*'[1]4412Exp'!E$264</f>
        <v>0</v>
      </c>
      <c r="G19" s="31">
        <f>1/$A$1*'[1]4412Exp'!F$264</f>
        <v>0</v>
      </c>
      <c r="H19" s="31">
        <f>1/$A$1*'[1]4412Exp'!G$264</f>
        <v>0</v>
      </c>
      <c r="I19" s="31">
        <f>1/$A$1*'[1]4412Exp'!H$264</f>
        <v>0</v>
      </c>
      <c r="J19" s="31">
        <f>1/$A$1*'[1]4412Exp'!I$264</f>
        <v>4.7600000000000002E-4</v>
      </c>
      <c r="K19" s="31">
        <f>1/$A$1*'[1]4412Exp'!J$264</f>
        <v>8.4000000000000014E-4</v>
      </c>
      <c r="L19" s="31">
        <f>1/$A$1*'[1]4412Exp'!K$264</f>
        <v>2.0683771558083191E-3</v>
      </c>
      <c r="M19" s="31">
        <f>1/$A$1*'[1]4412Exp'!L$264</f>
        <v>1.2800000000000002E-4</v>
      </c>
      <c r="N19" s="31">
        <f>1/$A$1*'[1]4412Exp'!M$264</f>
        <v>4.7186238296213351E-3</v>
      </c>
      <c r="O19" s="31">
        <f>1/$A$1*'[1]4412Exp'!N$264</f>
        <v>2.3745772734538362E-2</v>
      </c>
      <c r="P19" s="31">
        <f>1/$A$1*'[1]4412Exp'!O$264</f>
        <v>1.4580526851315707E-2</v>
      </c>
      <c r="Q19" s="31">
        <f>1/$A$1*'[1]4412Exp'!P$264</f>
        <v>1.8201399999999998E-3</v>
      </c>
      <c r="R19" s="31">
        <f>1/$A$1*'[1]4412Exp'!Q$264</f>
        <v>2.6599243396226418E-3</v>
      </c>
      <c r="S19" s="31">
        <f>1/$A$1*'[1]4412Exp'!R$264</f>
        <v>5.9957975468736538E-3</v>
      </c>
      <c r="T19" s="31">
        <f>1/$A$1*'[1]4412Exp'!S$264</f>
        <v>6.8457205396825396E-3</v>
      </c>
      <c r="U19" s="31">
        <f>1/$A$1*'[1]4412Exp'!T$264</f>
        <v>9.520000000000001E-5</v>
      </c>
      <c r="V19" s="31">
        <f>1/$A$1*'[1]4412Exp'!U$264</f>
        <v>9.520000000000001E-5</v>
      </c>
      <c r="W19" s="31">
        <f>1/$A$1*'[1]4412Exp'!V$264</f>
        <v>9.520000000000001E-5</v>
      </c>
      <c r="X19" s="31">
        <f>1/$A$1*'[1]4412Exp'!W$264</f>
        <v>9.520000000000001E-5</v>
      </c>
      <c r="Y19" s="31">
        <f>1/$A$1*'[1]4412Exp'!X$264</f>
        <v>9.520000000000001E-5</v>
      </c>
      <c r="Z19" s="31">
        <f>1/$A$1*'[1]4412Exp'!Y$264</f>
        <v>9.520000000000001E-5</v>
      </c>
      <c r="AA19" s="31">
        <f>1/$A$1*'[1]4412Exp'!Z$264</f>
        <v>9.520000000000001E-5</v>
      </c>
      <c r="AB19" s="31">
        <f>1/$A$1*'[1]4412Exp'!AA$264</f>
        <v>9.520000000000001E-5</v>
      </c>
      <c r="AC19" s="59"/>
      <c r="AD19" s="24">
        <f>'[1]4412Exp'!AB$264</f>
        <v>0.23599999999999999</v>
      </c>
      <c r="AE19" s="38">
        <f>'[1]4412Exp'!AC$264</f>
        <v>6.8999999999999999E-3</v>
      </c>
      <c r="AF19" s="38">
        <f>'[1]4412Exp'!AD$264</f>
        <v>8.0399999999999992E-4</v>
      </c>
      <c r="AG19" s="38">
        <f>'[1]4412Exp'!AE$264</f>
        <v>5.0500000000000003E-2</v>
      </c>
      <c r="AH19" s="38">
        <f>'[1]4412Exp'!AF$264</f>
        <v>0.12206600000000001</v>
      </c>
      <c r="AI19" s="38">
        <f>'[1]4412Exp'!AG$264</f>
        <v>0.11697</v>
      </c>
      <c r="AJ19" s="38">
        <f>'[1]4412Exp'!AH$264</f>
        <v>9.5966999999999997E-2</v>
      </c>
      <c r="AK19" s="38">
        <f>'[1]4412Exp'!AI$264</f>
        <v>0.76183199999999995</v>
      </c>
      <c r="AL19" s="38">
        <f>'[1]4412Exp'!AJ$264</f>
        <v>1.2535319999999999</v>
      </c>
      <c r="AM19" s="38">
        <f>'[1]4412Exp'!AK$264</f>
        <v>1.1553959999999999</v>
      </c>
      <c r="AN19" s="38">
        <f>'[1]4412Exp'!AL$264</f>
        <v>0.50476899999999991</v>
      </c>
      <c r="AO19" s="38">
        <f>'[1]4412Exp'!AM$264</f>
        <v>4.7650429999999995</v>
      </c>
      <c r="AP19" s="38">
        <f>'[1]4412Exp'!AN$264</f>
        <v>9.7034579999999995</v>
      </c>
      <c r="AQ19" s="38">
        <f>'[1]4412Exp'!AO$264</f>
        <v>8.3598530000000011</v>
      </c>
      <c r="AR19" s="38">
        <f>'[1]4412Exp'!AP$264</f>
        <v>3.1159649999999997</v>
      </c>
      <c r="AS19" s="38">
        <f>'[1]4412Exp'!AQ$264</f>
        <v>3.6868479999999999</v>
      </c>
      <c r="AT19" s="38">
        <f>'[1]4412Exp'!AR$264</f>
        <v>3.3537049999999997</v>
      </c>
      <c r="AU19" s="38">
        <f>'[1]4412Exp'!AS$264</f>
        <v>4.6977530000000005</v>
      </c>
      <c r="AV19" s="38">
        <f>'[1]4412Exp'!AT$264</f>
        <v>0</v>
      </c>
      <c r="AW19" s="38">
        <f>'[1]4412Exp'!AU$264</f>
        <v>0</v>
      </c>
      <c r="AX19" s="38">
        <f>'[1]4412Exp'!AV$264</f>
        <v>0</v>
      </c>
      <c r="AY19" s="38">
        <f>'[1]4412Exp'!AW$264</f>
        <v>0</v>
      </c>
      <c r="AZ19" s="38">
        <f>'[1]4412Exp'!AX$264</f>
        <v>0</v>
      </c>
      <c r="BA19" s="38">
        <f>'[1]4412Exp'!AY$264</f>
        <v>0</v>
      </c>
      <c r="BB19" s="38">
        <f>'[1]4412Exp'!AZ$264</f>
        <v>0</v>
      </c>
      <c r="BC19" s="38">
        <f>'[1]4412Exp'!BA$264</f>
        <v>0</v>
      </c>
      <c r="BD19" s="108"/>
    </row>
    <row r="20" spans="2:56">
      <c r="B20" s="115" t="s">
        <v>194</v>
      </c>
      <c r="C20" s="16">
        <f>1/$A$1*'[1]4412Exp'!B$23</f>
        <v>0</v>
      </c>
      <c r="D20" s="12">
        <f>1/$A$1*'[1]4412Exp'!C$23</f>
        <v>0</v>
      </c>
      <c r="E20" s="12">
        <f>1/$A$1*'[1]4412Exp'!D$23</f>
        <v>0</v>
      </c>
      <c r="F20" s="12">
        <f>1/$A$1*'[1]4412Exp'!E$23</f>
        <v>0</v>
      </c>
      <c r="G20" s="12">
        <f>1/$A$1*'[1]4412Exp'!F$23</f>
        <v>0</v>
      </c>
      <c r="H20" s="12">
        <f>1/$A$1*'[1]4412Exp'!G$23</f>
        <v>0</v>
      </c>
      <c r="I20" s="12">
        <f>1/$A$1*'[1]4412Exp'!H$23</f>
        <v>0</v>
      </c>
      <c r="J20" s="12">
        <f>1/$A$1*'[1]4412Exp'!I$23</f>
        <v>0</v>
      </c>
      <c r="K20" s="12">
        <f>1/$A$1*'[1]4412Exp'!J$23</f>
        <v>0</v>
      </c>
      <c r="L20" s="12">
        <f>1/$A$1*'[1]4412Exp'!K$23</f>
        <v>0</v>
      </c>
      <c r="M20" s="12">
        <f>1/$A$1*'[1]4412Exp'!L$23</f>
        <v>0</v>
      </c>
      <c r="N20" s="12">
        <f>1/$A$1*'[1]4412Exp'!M$23</f>
        <v>5.6800000000000015E-4</v>
      </c>
      <c r="O20" s="12">
        <f>1/$A$1*'[1]4412Exp'!N$23</f>
        <v>1.7833715329083039E-2</v>
      </c>
      <c r="P20" s="12">
        <f>1/$A$1*'[1]4412Exp'!O$23</f>
        <v>1.2689818546975191E-2</v>
      </c>
      <c r="Q20" s="12">
        <f>1/$A$1*'[1]4412Exp'!P$23</f>
        <v>3.8200000000000002E-4</v>
      </c>
      <c r="R20" s="12">
        <f>1/$A$1*'[1]4412Exp'!Q$23</f>
        <v>5.1100000000000006E-4</v>
      </c>
      <c r="S20" s="12">
        <f>1/$A$1*'[1]4412Exp'!R$23</f>
        <v>1.0030000000000002E-3</v>
      </c>
      <c r="T20" s="12">
        <f>1/$A$1*'[1]4412Exp'!S$23</f>
        <v>4.5468000000000006E-4</v>
      </c>
      <c r="U20" s="12">
        <f>1/$A$1*'[1]4412Exp'!T$23</f>
        <v>0</v>
      </c>
      <c r="V20" s="12">
        <f>1/$A$1*'[1]4412Exp'!U$23</f>
        <v>0</v>
      </c>
      <c r="W20" s="12">
        <f>1/$A$1*'[1]4412Exp'!V$23</f>
        <v>0</v>
      </c>
      <c r="X20" s="12">
        <f>1/$A$1*'[1]4412Exp'!W$23</f>
        <v>0</v>
      </c>
      <c r="Y20" s="12">
        <f>1/$A$1*'[1]4412Exp'!X$23</f>
        <v>0</v>
      </c>
      <c r="Z20" s="12">
        <f>1/$A$1*'[1]4412Exp'!Y$23</f>
        <v>0</v>
      </c>
      <c r="AA20" s="12">
        <f>1/$A$1*'[1]4412Exp'!Z$23</f>
        <v>0</v>
      </c>
      <c r="AB20" s="12">
        <f>1/$A$1*'[1]4412Exp'!AA$23</f>
        <v>0</v>
      </c>
      <c r="AC20" s="63"/>
      <c r="AD20" s="25">
        <f>'[1]4412Exp'!AB$23</f>
        <v>0</v>
      </c>
      <c r="AE20" s="39">
        <f>'[1]4412Exp'!AC$23</f>
        <v>0</v>
      </c>
      <c r="AF20" s="39">
        <f>'[1]4412Exp'!AD$23</f>
        <v>0</v>
      </c>
      <c r="AG20" s="39">
        <f>'[1]4412Exp'!AE$23</f>
        <v>0</v>
      </c>
      <c r="AH20" s="39">
        <f>'[1]4412Exp'!AF$23</f>
        <v>0</v>
      </c>
      <c r="AI20" s="39">
        <f>'[1]4412Exp'!AG$23</f>
        <v>0</v>
      </c>
      <c r="AJ20" s="39">
        <f>'[1]4412Exp'!AH$23</f>
        <v>0</v>
      </c>
      <c r="AK20" s="39">
        <f>'[1]4412Exp'!AI$23</f>
        <v>0</v>
      </c>
      <c r="AL20" s="39">
        <f>'[1]4412Exp'!AJ$23</f>
        <v>0</v>
      </c>
      <c r="AM20" s="39">
        <f>'[1]4412Exp'!AK$23</f>
        <v>5.8500000000000002E-3</v>
      </c>
      <c r="AN20" s="39">
        <f>'[1]4412Exp'!AL$23</f>
        <v>1.2317999999999999E-2</v>
      </c>
      <c r="AO20" s="39">
        <f>'[1]4412Exp'!AM$23</f>
        <v>3.3120399999999997</v>
      </c>
      <c r="AP20" s="39">
        <f>'[1]4412Exp'!AN$23</f>
        <v>6.406174</v>
      </c>
      <c r="AQ20" s="39">
        <f>'[1]4412Exp'!AO$23</f>
        <v>5.4850819999999993</v>
      </c>
      <c r="AR20" s="39">
        <f>'[1]4412Exp'!AP$23</f>
        <v>1.248483</v>
      </c>
      <c r="AS20" s="39">
        <f>'[1]4412Exp'!AQ$23</f>
        <v>1.5955709999999999</v>
      </c>
      <c r="AT20" s="39">
        <f>'[1]4412Exp'!AR$23</f>
        <v>0.51646799999999993</v>
      </c>
      <c r="AU20" s="39">
        <f>'[1]4412Exp'!AS$23</f>
        <v>0.42577399999999999</v>
      </c>
      <c r="AV20" s="39">
        <f>'[1]4412Exp'!AT$23</f>
        <v>0</v>
      </c>
      <c r="AW20" s="39">
        <f>'[1]4412Exp'!AU$23</f>
        <v>0</v>
      </c>
      <c r="AX20" s="39">
        <f>'[1]4412Exp'!AV$23</f>
        <v>0</v>
      </c>
      <c r="AY20" s="39">
        <f>'[1]4412Exp'!AW$23</f>
        <v>0</v>
      </c>
      <c r="AZ20" s="39">
        <f>'[1]4412Exp'!AX$23</f>
        <v>0</v>
      </c>
      <c r="BA20" s="39">
        <f>'[1]4412Exp'!AY$23</f>
        <v>0</v>
      </c>
      <c r="BB20" s="39">
        <f>'[1]4412Exp'!AZ$23</f>
        <v>0</v>
      </c>
      <c r="BC20" s="39">
        <f>'[1]4412Exp'!BA$23</f>
        <v>0</v>
      </c>
      <c r="BD20" s="108"/>
    </row>
    <row r="21" spans="2:56">
      <c r="B21" s="116" t="s">
        <v>20</v>
      </c>
      <c r="C21" s="117">
        <f t="shared" ref="C21:AB21" si="6">SUM(C19:C19)-SUM(C20:C20)</f>
        <v>1.194414593382639E-3</v>
      </c>
      <c r="D21" s="45">
        <f t="shared" si="6"/>
        <v>0</v>
      </c>
      <c r="E21" s="45">
        <f t="shared" si="6"/>
        <v>0</v>
      </c>
      <c r="F21" s="45">
        <f t="shared" si="6"/>
        <v>0</v>
      </c>
      <c r="G21" s="45">
        <f t="shared" si="6"/>
        <v>0</v>
      </c>
      <c r="H21" s="45">
        <f t="shared" si="6"/>
        <v>0</v>
      </c>
      <c r="I21" s="45">
        <f t="shared" si="6"/>
        <v>0</v>
      </c>
      <c r="J21" s="45">
        <f t="shared" si="6"/>
        <v>4.7600000000000002E-4</v>
      </c>
      <c r="K21" s="45">
        <f t="shared" si="6"/>
        <v>8.4000000000000014E-4</v>
      </c>
      <c r="L21" s="45">
        <f t="shared" si="6"/>
        <v>2.0683771558083191E-3</v>
      </c>
      <c r="M21" s="45">
        <f t="shared" si="6"/>
        <v>1.2800000000000002E-4</v>
      </c>
      <c r="N21" s="45">
        <f t="shared" si="6"/>
        <v>4.1506238296213352E-3</v>
      </c>
      <c r="O21" s="45">
        <f t="shared" si="6"/>
        <v>5.9120574054553239E-3</v>
      </c>
      <c r="P21" s="45">
        <f t="shared" si="6"/>
        <v>1.890708304340516E-3</v>
      </c>
      <c r="Q21" s="45">
        <f t="shared" si="6"/>
        <v>1.4381399999999999E-3</v>
      </c>
      <c r="R21" s="45">
        <f t="shared" si="6"/>
        <v>2.1489243396226416E-3</v>
      </c>
      <c r="S21" s="45">
        <f t="shared" si="6"/>
        <v>4.9927975468736533E-3</v>
      </c>
      <c r="T21" s="45">
        <f t="shared" si="6"/>
        <v>6.3910405396825397E-3</v>
      </c>
      <c r="U21" s="45">
        <f t="shared" si="6"/>
        <v>9.520000000000001E-5</v>
      </c>
      <c r="V21" s="45">
        <f t="shared" si="6"/>
        <v>9.520000000000001E-5</v>
      </c>
      <c r="W21" s="45">
        <f t="shared" si="6"/>
        <v>9.520000000000001E-5</v>
      </c>
      <c r="X21" s="45">
        <f t="shared" si="6"/>
        <v>9.520000000000001E-5</v>
      </c>
      <c r="Y21" s="45">
        <f t="shared" si="6"/>
        <v>9.520000000000001E-5</v>
      </c>
      <c r="Z21" s="45">
        <f t="shared" si="6"/>
        <v>9.520000000000001E-5</v>
      </c>
      <c r="AA21" s="45">
        <f t="shared" si="6"/>
        <v>9.520000000000001E-5</v>
      </c>
      <c r="AB21" s="45">
        <f t="shared" si="6"/>
        <v>9.520000000000001E-5</v>
      </c>
      <c r="AC21" s="63"/>
      <c r="AD21" s="26">
        <f t="shared" ref="AD21:BC21" si="7">SUM(AD19:AD19)-SUM(AD20:AD20)</f>
        <v>0.23599999999999999</v>
      </c>
      <c r="AE21" s="40">
        <f t="shared" si="7"/>
        <v>6.8999999999999999E-3</v>
      </c>
      <c r="AF21" s="40">
        <f t="shared" si="7"/>
        <v>8.0399999999999992E-4</v>
      </c>
      <c r="AG21" s="40">
        <f t="shared" si="7"/>
        <v>5.0500000000000003E-2</v>
      </c>
      <c r="AH21" s="40">
        <f t="shared" si="7"/>
        <v>0.12206600000000001</v>
      </c>
      <c r="AI21" s="40">
        <f t="shared" si="7"/>
        <v>0.11697</v>
      </c>
      <c r="AJ21" s="40">
        <f t="shared" si="7"/>
        <v>9.5966999999999997E-2</v>
      </c>
      <c r="AK21" s="40">
        <f t="shared" si="7"/>
        <v>0.76183199999999995</v>
      </c>
      <c r="AL21" s="40">
        <f t="shared" si="7"/>
        <v>1.2535319999999999</v>
      </c>
      <c r="AM21" s="40">
        <f t="shared" si="7"/>
        <v>1.149546</v>
      </c>
      <c r="AN21" s="40">
        <f t="shared" si="7"/>
        <v>0.49245099999999992</v>
      </c>
      <c r="AO21" s="40">
        <f t="shared" si="7"/>
        <v>1.4530029999999998</v>
      </c>
      <c r="AP21" s="40">
        <f t="shared" si="7"/>
        <v>3.2972839999999994</v>
      </c>
      <c r="AQ21" s="40">
        <f t="shared" si="7"/>
        <v>2.8747710000000017</v>
      </c>
      <c r="AR21" s="40">
        <f t="shared" si="7"/>
        <v>1.8674819999999996</v>
      </c>
      <c r="AS21" s="40">
        <f t="shared" si="7"/>
        <v>2.0912769999999998</v>
      </c>
      <c r="AT21" s="40">
        <f t="shared" si="7"/>
        <v>2.837237</v>
      </c>
      <c r="AU21" s="40">
        <f t="shared" si="7"/>
        <v>4.2719790000000009</v>
      </c>
      <c r="AV21" s="40">
        <f t="shared" si="7"/>
        <v>0</v>
      </c>
      <c r="AW21" s="40">
        <f t="shared" si="7"/>
        <v>0</v>
      </c>
      <c r="AX21" s="40">
        <f t="shared" si="7"/>
        <v>0</v>
      </c>
      <c r="AY21" s="40">
        <f t="shared" si="7"/>
        <v>0</v>
      </c>
      <c r="AZ21" s="40">
        <f t="shared" si="7"/>
        <v>0</v>
      </c>
      <c r="BA21" s="40">
        <f t="shared" si="7"/>
        <v>0</v>
      </c>
      <c r="BB21" s="40">
        <f t="shared" si="7"/>
        <v>0</v>
      </c>
      <c r="BC21" s="40">
        <f t="shared" si="7"/>
        <v>0</v>
      </c>
      <c r="BD21" s="108"/>
    </row>
    <row r="22" spans="2:56" ht="17.149999999999999" customHeight="1">
      <c r="B22" s="114" t="s">
        <v>184</v>
      </c>
      <c r="C22" s="64">
        <f>C5-SUM(C6,C7,C10,C11,C19)</f>
        <v>0</v>
      </c>
      <c r="D22" s="14">
        <f>D5-SUM(D6,D7,D10,D11,D19)</f>
        <v>0</v>
      </c>
      <c r="E22" s="14">
        <f t="shared" ref="E22:AB22" si="8">E5-SUM(E6,E7,E10,E11,E19)</f>
        <v>1.8604325857699221E-3</v>
      </c>
      <c r="F22" s="14">
        <f t="shared" si="8"/>
        <v>0</v>
      </c>
      <c r="G22" s="14">
        <f t="shared" si="8"/>
        <v>1.4481438524437357E-4</v>
      </c>
      <c r="H22" s="14">
        <f t="shared" si="8"/>
        <v>2.7574342964206428E-4</v>
      </c>
      <c r="I22" s="14">
        <f t="shared" si="8"/>
        <v>2.4047571589851623E-4</v>
      </c>
      <c r="J22" s="14">
        <f t="shared" si="8"/>
        <v>4.3169545713543298E-3</v>
      </c>
      <c r="K22" s="14">
        <f t="shared" si="8"/>
        <v>3.4824064071898031E-3</v>
      </c>
      <c r="L22" s="14">
        <f t="shared" si="8"/>
        <v>6.7176759999998392E-4</v>
      </c>
      <c r="M22" s="14">
        <f t="shared" si="8"/>
        <v>3.7857568000000397E-3</v>
      </c>
      <c r="N22" s="14">
        <f t="shared" si="8"/>
        <v>6.0911355074866891E-3</v>
      </c>
      <c r="O22" s="14">
        <f t="shared" si="8"/>
        <v>1.778643470017105E-2</v>
      </c>
      <c r="P22" s="14">
        <f t="shared" si="8"/>
        <v>1.8841380022509735E-2</v>
      </c>
      <c r="Q22" s="14">
        <f t="shared" si="8"/>
        <v>3.8483433089623875E-2</v>
      </c>
      <c r="R22" s="14">
        <f t="shared" si="8"/>
        <v>4.7937504022899757E-2</v>
      </c>
      <c r="S22" s="14">
        <f t="shared" si="8"/>
        <v>5.2564246640735113E-2</v>
      </c>
      <c r="T22" s="14">
        <f t="shared" si="8"/>
        <v>5.9205778858270275E-2</v>
      </c>
      <c r="U22" s="14">
        <f t="shared" si="8"/>
        <v>1.8276941199999897E-2</v>
      </c>
      <c r="V22" s="14">
        <f t="shared" si="8"/>
        <v>0</v>
      </c>
      <c r="W22" s="14">
        <f t="shared" si="8"/>
        <v>0</v>
      </c>
      <c r="X22" s="14">
        <f t="shared" si="8"/>
        <v>0</v>
      </c>
      <c r="Y22" s="14">
        <f t="shared" si="8"/>
        <v>0</v>
      </c>
      <c r="Z22" s="14">
        <f t="shared" si="8"/>
        <v>0</v>
      </c>
      <c r="AA22" s="14">
        <f t="shared" si="8"/>
        <v>0</v>
      </c>
      <c r="AB22" s="14">
        <f t="shared" si="8"/>
        <v>0</v>
      </c>
      <c r="AC22" s="63"/>
      <c r="AD22" s="82">
        <f>AD5-SUM(AD6,AD7,AD10,AD11,AD19)</f>
        <v>0</v>
      </c>
      <c r="AE22" s="55">
        <f>AE5-SUM(AE6,AE7,AE10,AE11,AE19)</f>
        <v>4.3269999999999975E-2</v>
      </c>
      <c r="AF22" s="55">
        <f t="shared" ref="AF22:BC22" si="9">AF5-SUM(AF6,AF7,AF10,AF11,AF19)</f>
        <v>0.76363999999999999</v>
      </c>
      <c r="AG22" s="55">
        <f t="shared" si="9"/>
        <v>3.4142999999999812E-2</v>
      </c>
      <c r="AH22" s="55">
        <f t="shared" si="9"/>
        <v>0.11407699999999976</v>
      </c>
      <c r="AI22" s="55">
        <f t="shared" si="9"/>
        <v>0.22514600000000051</v>
      </c>
      <c r="AJ22" s="55">
        <f t="shared" si="9"/>
        <v>0.22448599999999885</v>
      </c>
      <c r="AK22" s="55">
        <f t="shared" si="9"/>
        <v>1.5979989999999997</v>
      </c>
      <c r="AL22" s="55">
        <f t="shared" si="9"/>
        <v>1.2765969999999953</v>
      </c>
      <c r="AM22" s="55">
        <f t="shared" si="9"/>
        <v>0.75152399999999631</v>
      </c>
      <c r="AN22" s="55">
        <f t="shared" si="9"/>
        <v>2.2790799999999862</v>
      </c>
      <c r="AO22" s="55">
        <f t="shared" si="9"/>
        <v>3.8903929999999889</v>
      </c>
      <c r="AP22" s="55">
        <f t="shared" si="9"/>
        <v>6.7515340000000208</v>
      </c>
      <c r="AQ22" s="55">
        <f t="shared" si="9"/>
        <v>17.625013999999965</v>
      </c>
      <c r="AR22" s="55">
        <f t="shared" si="9"/>
        <v>19.823234000000014</v>
      </c>
      <c r="AS22" s="55">
        <f t="shared" si="9"/>
        <v>19.961018000000024</v>
      </c>
      <c r="AT22" s="55">
        <f t="shared" si="9"/>
        <v>21.479117999999914</v>
      </c>
      <c r="AU22" s="55">
        <f t="shared" si="9"/>
        <v>23.497402000000079</v>
      </c>
      <c r="AV22" s="55">
        <f t="shared" si="9"/>
        <v>0</v>
      </c>
      <c r="AW22" s="55">
        <f t="shared" si="9"/>
        <v>0</v>
      </c>
      <c r="AX22" s="55">
        <f t="shared" si="9"/>
        <v>0</v>
      </c>
      <c r="AY22" s="55">
        <f t="shared" si="9"/>
        <v>0</v>
      </c>
      <c r="AZ22" s="55">
        <f t="shared" si="9"/>
        <v>0</v>
      </c>
      <c r="BA22" s="55">
        <f t="shared" si="9"/>
        <v>0</v>
      </c>
      <c r="BB22" s="55">
        <f t="shared" si="9"/>
        <v>0</v>
      </c>
      <c r="BC22" s="55">
        <f t="shared" si="9"/>
        <v>0</v>
      </c>
      <c r="BD22" s="108"/>
    </row>
    <row r="23" spans="2:56">
      <c r="B23" s="115" t="s">
        <v>183</v>
      </c>
      <c r="C23" s="16">
        <f>1/$A$1*'[1]4412Exp'!B$108</f>
        <v>0</v>
      </c>
      <c r="D23" s="12">
        <f>1/$A$1*'[1]4412Exp'!C$108</f>
        <v>0</v>
      </c>
      <c r="E23" s="12">
        <f>1/$A$1*'[1]4412Exp'!D$108</f>
        <v>0</v>
      </c>
      <c r="F23" s="12">
        <f>1/$A$1*'[1]4412Exp'!E$108</f>
        <v>0</v>
      </c>
      <c r="G23" s="12">
        <f>1/$A$1*'[1]4412Exp'!F$108</f>
        <v>0</v>
      </c>
      <c r="H23" s="12">
        <f>1/$A$1*'[1]4412Exp'!G$108</f>
        <v>0</v>
      </c>
      <c r="I23" s="12">
        <f>1/$A$1*'[1]4412Exp'!H$108</f>
        <v>0</v>
      </c>
      <c r="J23" s="12">
        <f>1/$A$1*'[1]4412Exp'!I$108</f>
        <v>0</v>
      </c>
      <c r="K23" s="12">
        <f>1/$A$1*'[1]4412Exp'!J$108</f>
        <v>0</v>
      </c>
      <c r="L23" s="12">
        <f>1/$A$1*'[1]4412Exp'!K$108</f>
        <v>0</v>
      </c>
      <c r="M23" s="12">
        <f>1/$A$1*'[1]4412Exp'!L$108</f>
        <v>3.3476299999999997E-4</v>
      </c>
      <c r="N23" s="12">
        <f>1/$A$1*'[1]4412Exp'!M$108</f>
        <v>3.2175725999999999E-3</v>
      </c>
      <c r="O23" s="12">
        <f>1/$A$1*'[1]4412Exp'!N$108</f>
        <v>9.4127495999999991E-3</v>
      </c>
      <c r="P23" s="12">
        <f>1/$A$1*'[1]4412Exp'!O$108</f>
        <v>5.4586435999999993E-3</v>
      </c>
      <c r="Q23" s="12">
        <f>1/$A$1*'[1]4412Exp'!P$108</f>
        <v>3.5403151999999997E-3</v>
      </c>
      <c r="R23" s="12">
        <f>1/$A$1*'[1]4412Exp'!Q$108</f>
        <v>6.2085672E-3</v>
      </c>
      <c r="S23" s="12">
        <f>1/$A$1*'[1]4412Exp'!R$108</f>
        <v>9.7891246000000008E-3</v>
      </c>
      <c r="T23" s="12">
        <f>1/$A$1*'[1]4412Exp'!S$108</f>
        <v>9.8900774000000007E-3</v>
      </c>
      <c r="U23" s="12">
        <f>1/$A$1*'[1]4412Exp'!T$108</f>
        <v>0</v>
      </c>
      <c r="V23" s="12">
        <f>1/$A$1*'[1]4412Exp'!U$108</f>
        <v>0</v>
      </c>
      <c r="W23" s="12">
        <f>1/$A$1*'[1]4412Exp'!V$108</f>
        <v>0</v>
      </c>
      <c r="X23" s="12">
        <f>1/$A$1*'[1]4412Exp'!W$108</f>
        <v>0</v>
      </c>
      <c r="Y23" s="12">
        <f>1/$A$1*'[1]4412Exp'!X$108</f>
        <v>0</v>
      </c>
      <c r="Z23" s="12">
        <f>1/$A$1*'[1]4412Exp'!Y$108</f>
        <v>0</v>
      </c>
      <c r="AA23" s="12">
        <f>1/$A$1*'[1]4412Exp'!Z$108</f>
        <v>0</v>
      </c>
      <c r="AB23" s="12">
        <f>1/$A$1*'[1]4412Exp'!AA$108</f>
        <v>0</v>
      </c>
      <c r="AC23" s="63"/>
      <c r="AD23" s="25">
        <f>'[1]4412Exp'!AB$108</f>
        <v>0</v>
      </c>
      <c r="AE23" s="39">
        <f>'[1]4412Exp'!AC$108</f>
        <v>1.5599999999999999E-2</v>
      </c>
      <c r="AF23" s="39">
        <f>'[1]4412Exp'!AD$108</f>
        <v>0</v>
      </c>
      <c r="AG23" s="39">
        <f>'[1]4412Exp'!AE$108</f>
        <v>0</v>
      </c>
      <c r="AH23" s="39">
        <f>'[1]4412Exp'!AF$108</f>
        <v>0</v>
      </c>
      <c r="AI23" s="39">
        <f>'[1]4412Exp'!AG$108</f>
        <v>0</v>
      </c>
      <c r="AJ23" s="39">
        <f>'[1]4412Exp'!AH$108</f>
        <v>0</v>
      </c>
      <c r="AK23" s="39">
        <f>'[1]4412Exp'!AI$108</f>
        <v>5.2722999999999999E-2</v>
      </c>
      <c r="AL23" s="39">
        <f>'[1]4412Exp'!AJ$108</f>
        <v>7.8432000000000002E-2</v>
      </c>
      <c r="AM23" s="39">
        <f>'[1]4412Exp'!AK$108</f>
        <v>9.7610999999999989E-2</v>
      </c>
      <c r="AN23" s="39">
        <f>'[1]4412Exp'!AL$108</f>
        <v>0.97120399999999996</v>
      </c>
      <c r="AO23" s="39">
        <f>'[1]4412Exp'!AM$108</f>
        <v>2.4171909999999999</v>
      </c>
      <c r="AP23" s="39">
        <f>'[1]4412Exp'!AN$108</f>
        <v>2.972969</v>
      </c>
      <c r="AQ23" s="39">
        <f>'[1]4412Exp'!AO$108</f>
        <v>8.3999860000000002</v>
      </c>
      <c r="AR23" s="39">
        <f>'[1]4412Exp'!AP$108</f>
        <v>3.605607</v>
      </c>
      <c r="AS23" s="39">
        <f>'[1]4412Exp'!AQ$108</f>
        <v>2.9575989999999996</v>
      </c>
      <c r="AT23" s="39">
        <f>'[1]4412Exp'!AR$108</f>
        <v>4.1075609999999996</v>
      </c>
      <c r="AU23" s="39">
        <f>'[1]4412Exp'!AS$108</f>
        <v>5.0625659999999995</v>
      </c>
      <c r="AV23" s="39">
        <f>'[1]4412Exp'!AT$108</f>
        <v>0</v>
      </c>
      <c r="AW23" s="39">
        <f>'[1]4412Exp'!AU$108</f>
        <v>0</v>
      </c>
      <c r="AX23" s="39">
        <f>'[1]4412Exp'!AV$108</f>
        <v>0</v>
      </c>
      <c r="AY23" s="39">
        <f>'[1]4412Exp'!AW$108</f>
        <v>0</v>
      </c>
      <c r="AZ23" s="39">
        <f>'[1]4412Exp'!AX$108</f>
        <v>0</v>
      </c>
      <c r="BA23" s="39">
        <f>'[1]4412Exp'!AY$108</f>
        <v>0</v>
      </c>
      <c r="BB23" s="39">
        <f>'[1]4412Exp'!AZ$108</f>
        <v>0</v>
      </c>
      <c r="BC23" s="39">
        <f>'[1]4412Exp'!BA$108</f>
        <v>0</v>
      </c>
      <c r="BD23" s="108"/>
    </row>
    <row r="24" spans="2:56">
      <c r="B24" s="115" t="s">
        <v>193</v>
      </c>
      <c r="C24" s="16">
        <f>1/$A$1*'[1]4412Exp'!B$238</f>
        <v>0</v>
      </c>
      <c r="D24" s="12">
        <f>1/$A$1*'[1]4412Exp'!C$238</f>
        <v>0</v>
      </c>
      <c r="E24" s="12">
        <f>1/$A$1*'[1]4412Exp'!D$238</f>
        <v>0</v>
      </c>
      <c r="F24" s="12">
        <f>1/$A$1*'[1]4412Exp'!E$238</f>
        <v>0</v>
      </c>
      <c r="G24" s="12">
        <f>1/$A$1*'[1]4412Exp'!F$238</f>
        <v>0</v>
      </c>
      <c r="H24" s="12">
        <f>1/$A$1*'[1]4412Exp'!G$238</f>
        <v>0</v>
      </c>
      <c r="I24" s="12">
        <f>1/$A$1*'[1]4412Exp'!H$238</f>
        <v>0</v>
      </c>
      <c r="J24" s="12">
        <f>1/$A$1*'[1]4412Exp'!I$238</f>
        <v>0</v>
      </c>
      <c r="K24" s="12">
        <f>1/$A$1*'[1]4412Exp'!J$238</f>
        <v>2.5551620000000003E-4</v>
      </c>
      <c r="L24" s="12">
        <f>1/$A$1*'[1]4412Exp'!K$238</f>
        <v>6.7176760000000008E-4</v>
      </c>
      <c r="M24" s="12">
        <f>1/$A$1*'[1]4412Exp'!L$238</f>
        <v>3.4509938000000001E-3</v>
      </c>
      <c r="N24" s="12">
        <f>1/$A$1*'[1]4412Exp'!M$238</f>
        <v>2.3650000000000003E-3</v>
      </c>
      <c r="O24" s="12">
        <f>1/$A$1*'[1]4412Exp'!N$238</f>
        <v>4.9819999999999994E-3</v>
      </c>
      <c r="P24" s="12">
        <f>1/$A$1*'[1]4412Exp'!O$238</f>
        <v>1.0414243E-2</v>
      </c>
      <c r="Q24" s="12">
        <f>1/$A$1*'[1]4412Exp'!P$238</f>
        <v>2.4465400000000002E-2</v>
      </c>
      <c r="R24" s="12">
        <f>1/$A$1*'[1]4412Exp'!Q$238</f>
        <v>1.9012999999999999E-2</v>
      </c>
      <c r="S24" s="12">
        <f>1/$A$1*'[1]4412Exp'!R$238</f>
        <v>2.5524429000000001E-2</v>
      </c>
      <c r="T24" s="12">
        <f>1/$A$1*'[1]4412Exp'!S$238</f>
        <v>3.2460642999999997E-2</v>
      </c>
      <c r="U24" s="12">
        <f>1/$A$1*'[1]4412Exp'!T$238</f>
        <v>1.7910999999999996E-2</v>
      </c>
      <c r="V24" s="12">
        <f>1/$A$1*'[1]4412Exp'!U$238</f>
        <v>0</v>
      </c>
      <c r="W24" s="12">
        <f>1/$A$1*'[1]4412Exp'!V$238</f>
        <v>0</v>
      </c>
      <c r="X24" s="12">
        <f>1/$A$1*'[1]4412Exp'!W$238</f>
        <v>0</v>
      </c>
      <c r="Y24" s="12">
        <f>1/$A$1*'[1]4412Exp'!X$238</f>
        <v>0</v>
      </c>
      <c r="Z24" s="12">
        <f>1/$A$1*'[1]4412Exp'!Y$238</f>
        <v>0</v>
      </c>
      <c r="AA24" s="12">
        <f>1/$A$1*'[1]4412Exp'!Z$238</f>
        <v>0</v>
      </c>
      <c r="AB24" s="12">
        <f>1/$A$1*'[1]4412Exp'!AA$238</f>
        <v>0</v>
      </c>
      <c r="AC24" s="63"/>
      <c r="AD24" s="25">
        <f>'[1]4412Exp'!AB$238</f>
        <v>0</v>
      </c>
      <c r="AE24" s="39">
        <f>'[1]4412Exp'!AC$238</f>
        <v>0</v>
      </c>
      <c r="AF24" s="39">
        <f>'[1]4412Exp'!AD$238</f>
        <v>0</v>
      </c>
      <c r="AG24" s="39">
        <f>'[1]4412Exp'!AE$238</f>
        <v>0</v>
      </c>
      <c r="AH24" s="39">
        <f>'[1]4412Exp'!AF$238</f>
        <v>0</v>
      </c>
      <c r="AI24" s="39">
        <f>'[1]4412Exp'!AG$238</f>
        <v>0</v>
      </c>
      <c r="AJ24" s="39">
        <f>'[1]4412Exp'!AH$238</f>
        <v>0</v>
      </c>
      <c r="AK24" s="39">
        <f>'[1]4412Exp'!AI$238</f>
        <v>1.6514999999999998E-2</v>
      </c>
      <c r="AL24" s="39">
        <f>'[1]4412Exp'!AJ$238</f>
        <v>0.107419</v>
      </c>
      <c r="AM24" s="39">
        <f>'[1]4412Exp'!AK$238</f>
        <v>0.41305199999999997</v>
      </c>
      <c r="AN24" s="39">
        <f>'[1]4412Exp'!AL$238</f>
        <v>1.0949039999999999</v>
      </c>
      <c r="AO24" s="39">
        <f>'[1]4412Exp'!AM$238</f>
        <v>1.1055539999999999</v>
      </c>
      <c r="AP24" s="39">
        <f>'[1]4412Exp'!AN$238</f>
        <v>2.4775259999999997</v>
      </c>
      <c r="AQ24" s="39">
        <f>'[1]4412Exp'!AO$238</f>
        <v>6.222296</v>
      </c>
      <c r="AR24" s="39">
        <f>'[1]4412Exp'!AP$238</f>
        <v>12.331560999999999</v>
      </c>
      <c r="AS24" s="39">
        <f>'[1]4412Exp'!AQ$238</f>
        <v>7.8925009999999993</v>
      </c>
      <c r="AT24" s="39">
        <f>'[1]4412Exp'!AR$238</f>
        <v>11.809521</v>
      </c>
      <c r="AU24" s="39">
        <f>'[1]4412Exp'!AS$238</f>
        <v>12.958589999999999</v>
      </c>
      <c r="AV24" s="39">
        <f>'[1]4412Exp'!AT$238</f>
        <v>0</v>
      </c>
      <c r="AW24" s="39">
        <f>'[1]4412Exp'!AU$238</f>
        <v>0</v>
      </c>
      <c r="AX24" s="39">
        <f>'[1]4412Exp'!AV$238</f>
        <v>0</v>
      </c>
      <c r="AY24" s="39">
        <f>'[1]4412Exp'!AW$238</f>
        <v>0</v>
      </c>
      <c r="AZ24" s="39">
        <f>'[1]4412Exp'!AX$238</f>
        <v>0</v>
      </c>
      <c r="BA24" s="39">
        <f>'[1]4412Exp'!AY$238</f>
        <v>0</v>
      </c>
      <c r="BB24" s="39">
        <f>'[1]4412Exp'!AZ$238</f>
        <v>0</v>
      </c>
      <c r="BC24" s="39">
        <f>'[1]4412Exp'!BA$238</f>
        <v>0</v>
      </c>
      <c r="BD24" s="108"/>
    </row>
    <row r="25" spans="2:56" ht="13" thickBot="1">
      <c r="B25" s="121" t="s">
        <v>20</v>
      </c>
      <c r="C25" s="131">
        <f t="shared" ref="C25:AB25" si="10">SUM(C22:C22)-SUM(C23:C24)</f>
        <v>0</v>
      </c>
      <c r="D25" s="53">
        <f t="shared" si="10"/>
        <v>0</v>
      </c>
      <c r="E25" s="53">
        <f t="shared" si="10"/>
        <v>1.8604325857699221E-3</v>
      </c>
      <c r="F25" s="53">
        <f t="shared" si="10"/>
        <v>0</v>
      </c>
      <c r="G25" s="53">
        <f t="shared" si="10"/>
        <v>1.4481438524437357E-4</v>
      </c>
      <c r="H25" s="53">
        <f t="shared" si="10"/>
        <v>2.7574342964206428E-4</v>
      </c>
      <c r="I25" s="53">
        <f t="shared" si="10"/>
        <v>2.4047571589851623E-4</v>
      </c>
      <c r="J25" s="53">
        <f t="shared" si="10"/>
        <v>4.3169545713543298E-3</v>
      </c>
      <c r="K25" s="53">
        <f t="shared" si="10"/>
        <v>3.2268902071898031E-3</v>
      </c>
      <c r="L25" s="53">
        <f t="shared" si="10"/>
        <v>-1.6154612370034016E-17</v>
      </c>
      <c r="M25" s="53">
        <f t="shared" si="10"/>
        <v>3.9464959078472361E-17</v>
      </c>
      <c r="N25" s="53">
        <f t="shared" si="10"/>
        <v>5.0856290748668882E-4</v>
      </c>
      <c r="O25" s="53">
        <f t="shared" si="10"/>
        <v>3.3916851001710505E-3</v>
      </c>
      <c r="P25" s="53">
        <f t="shared" si="10"/>
        <v>2.9684934225097347E-3</v>
      </c>
      <c r="Q25" s="53">
        <f t="shared" si="10"/>
        <v>1.0477717889623872E-2</v>
      </c>
      <c r="R25" s="53">
        <f t="shared" si="10"/>
        <v>2.2715936822899758E-2</v>
      </c>
      <c r="S25" s="53">
        <f t="shared" si="10"/>
        <v>1.7250693040735107E-2</v>
      </c>
      <c r="T25" s="53">
        <f t="shared" si="10"/>
        <v>1.6855058458270275E-2</v>
      </c>
      <c r="U25" s="53">
        <f t="shared" si="10"/>
        <v>3.6594119999990016E-4</v>
      </c>
      <c r="V25" s="53">
        <f t="shared" si="10"/>
        <v>0</v>
      </c>
      <c r="W25" s="53">
        <f t="shared" si="10"/>
        <v>0</v>
      </c>
      <c r="X25" s="53">
        <f t="shared" si="10"/>
        <v>0</v>
      </c>
      <c r="Y25" s="53">
        <f t="shared" si="10"/>
        <v>0</v>
      </c>
      <c r="Z25" s="53">
        <f t="shared" si="10"/>
        <v>0</v>
      </c>
      <c r="AA25" s="53">
        <f t="shared" si="10"/>
        <v>0</v>
      </c>
      <c r="AB25" s="53">
        <f t="shared" si="10"/>
        <v>0</v>
      </c>
      <c r="AC25" s="86"/>
      <c r="AD25" s="87">
        <f t="shared" ref="AD25:BC25" si="11">SUM(AD22:AD22)-SUM(AD23:AD24)</f>
        <v>0</v>
      </c>
      <c r="AE25" s="56">
        <f t="shared" si="11"/>
        <v>2.7669999999999976E-2</v>
      </c>
      <c r="AF25" s="56">
        <f t="shared" si="11"/>
        <v>0.76363999999999999</v>
      </c>
      <c r="AG25" s="56">
        <f t="shared" si="11"/>
        <v>3.4142999999999812E-2</v>
      </c>
      <c r="AH25" s="56">
        <f t="shared" si="11"/>
        <v>0.11407699999999976</v>
      </c>
      <c r="AI25" s="56">
        <f t="shared" si="11"/>
        <v>0.22514600000000051</v>
      </c>
      <c r="AJ25" s="56">
        <f t="shared" si="11"/>
        <v>0.22448599999999885</v>
      </c>
      <c r="AK25" s="56">
        <f t="shared" si="11"/>
        <v>1.5287609999999998</v>
      </c>
      <c r="AL25" s="56">
        <f t="shared" si="11"/>
        <v>1.0907459999999953</v>
      </c>
      <c r="AM25" s="56">
        <f t="shared" si="11"/>
        <v>0.24086099999999633</v>
      </c>
      <c r="AN25" s="56">
        <f t="shared" si="11"/>
        <v>0.21297199999998639</v>
      </c>
      <c r="AO25" s="56">
        <f t="shared" si="11"/>
        <v>0.36764799999998932</v>
      </c>
      <c r="AP25" s="56">
        <f t="shared" si="11"/>
        <v>1.3010390000000207</v>
      </c>
      <c r="AQ25" s="56">
        <f t="shared" si="11"/>
        <v>3.0027319999999644</v>
      </c>
      <c r="AR25" s="56">
        <f t="shared" si="11"/>
        <v>3.8860660000000138</v>
      </c>
      <c r="AS25" s="56">
        <f t="shared" si="11"/>
        <v>9.1109180000000247</v>
      </c>
      <c r="AT25" s="56">
        <f t="shared" si="11"/>
        <v>5.5620359999999138</v>
      </c>
      <c r="AU25" s="56">
        <f t="shared" si="11"/>
        <v>5.4762460000000814</v>
      </c>
      <c r="AV25" s="56">
        <f t="shared" si="11"/>
        <v>0</v>
      </c>
      <c r="AW25" s="56">
        <f t="shared" si="11"/>
        <v>0</v>
      </c>
      <c r="AX25" s="56">
        <f t="shared" si="11"/>
        <v>0</v>
      </c>
      <c r="AY25" s="56">
        <f t="shared" si="11"/>
        <v>0</v>
      </c>
      <c r="AZ25" s="56">
        <f t="shared" si="11"/>
        <v>0</v>
      </c>
      <c r="BA25" s="56">
        <f t="shared" si="11"/>
        <v>0</v>
      </c>
      <c r="BB25" s="56">
        <f t="shared" si="11"/>
        <v>0</v>
      </c>
      <c r="BC25" s="56">
        <f t="shared" si="11"/>
        <v>0</v>
      </c>
      <c r="BD25" s="108"/>
    </row>
    <row r="26" spans="2:56" ht="13" thickTop="1">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2:56">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2:56">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2:56">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2:56">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2:56">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2:56">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30:55">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row r="63" spans="30:55">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row>
    <row r="64" spans="30:55">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row>
    <row r="65" spans="30:55">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row>
  </sheetData>
  <mergeCells count="5">
    <mergeCell ref="B2:B4"/>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34"/>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v>1</v>
      </c>
      <c r="B1" s="104"/>
    </row>
    <row r="2" spans="1:56" s="107" customFormat="1" ht="16" thickTop="1">
      <c r="A2" s="9"/>
      <c r="B2" s="226" t="s">
        <v>175</v>
      </c>
      <c r="C2" s="220" t="s">
        <v>203</v>
      </c>
      <c r="D2" s="221"/>
      <c r="E2" s="221"/>
      <c r="F2" s="221"/>
      <c r="G2" s="221"/>
      <c r="H2" s="221"/>
      <c r="I2" s="221"/>
      <c r="J2" s="221"/>
      <c r="K2" s="221"/>
      <c r="L2" s="221"/>
      <c r="M2" s="221"/>
      <c r="N2" s="221"/>
      <c r="O2" s="221"/>
      <c r="P2" s="221"/>
      <c r="Q2" s="221"/>
      <c r="R2" s="221"/>
      <c r="S2" s="221"/>
      <c r="T2" s="221"/>
      <c r="U2" s="221"/>
      <c r="V2" s="221"/>
      <c r="W2" s="221"/>
      <c r="X2" s="221"/>
      <c r="Y2" s="221"/>
      <c r="Z2" s="221"/>
      <c r="AA2" s="221"/>
      <c r="AB2" s="231"/>
      <c r="AC2" s="134"/>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2"/>
      <c r="AC3" s="61"/>
      <c r="AD3" s="229" t="s">
        <v>191</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61"/>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35" t="s">
        <v>15</v>
      </c>
      <c r="C5" s="123">
        <f>1/$A$1*'[1]44104411Exp'!B$263</f>
        <v>7.7200412048192773E-5</v>
      </c>
      <c r="D5" s="124">
        <f>1/$A$1*'[1]44104411Exp'!C$263</f>
        <v>2.1312688635106593E-4</v>
      </c>
      <c r="E5" s="124">
        <f>1/$A$1*'[1]44104411Exp'!D$263</f>
        <v>1.8478316984808161E-4</v>
      </c>
      <c r="F5" s="124">
        <f>1/$A$1*'[1]44104411Exp'!E$263</f>
        <v>3.6551472965409772E-4</v>
      </c>
      <c r="G5" s="124">
        <f>1/$A$1*'[1]44104411Exp'!F$263</f>
        <v>4.1577895197878571E-3</v>
      </c>
      <c r="H5" s="124">
        <f>1/$A$1*'[1]44104411Exp'!G$263</f>
        <v>3.29654212489609E-3</v>
      </c>
      <c r="I5" s="124">
        <f>1/$A$1*'[1]44104411Exp'!H$263</f>
        <v>5.9896349509513894E-3</v>
      </c>
      <c r="J5" s="124">
        <f>1/$A$1*'[1]44104411Exp'!I$263</f>
        <v>3.1106166359877573E-3</v>
      </c>
      <c r="K5" s="124">
        <f>1/$A$1*'[1]44104411Exp'!J$263</f>
        <v>3.1021129789444934E-3</v>
      </c>
      <c r="L5" s="124">
        <f>1/$A$1*'[1]44104411Exp'!K$263</f>
        <v>7.888708936170382E-3</v>
      </c>
      <c r="M5" s="124">
        <f>1/$A$1*'[1]44104411Exp'!L$263</f>
        <v>3.3871818476045458E-2</v>
      </c>
      <c r="N5" s="124">
        <f>1/$A$1*'[1]44104411Exp'!M$263</f>
        <v>4.444672116695679E-2</v>
      </c>
      <c r="O5" s="124">
        <f>1/$A$1*'[1]44104411Exp'!N$263</f>
        <v>0.12858259806928121</v>
      </c>
      <c r="P5" s="124">
        <f>1/$A$1*'[1]44104411Exp'!O$263</f>
        <v>0.25449460060555013</v>
      </c>
      <c r="Q5" s="174">
        <f>1/$A$1*'[1]44104411Exp'!P$263</f>
        <v>0.25622687733165117</v>
      </c>
      <c r="R5" s="174">
        <f>1/$A$1*'[1]44104411Exp'!Q$263</f>
        <v>0.19853542325382093</v>
      </c>
      <c r="S5" s="174">
        <f>1/$A$1*'[1]44104411Exp'!R$263</f>
        <v>0.23211246113007417</v>
      </c>
      <c r="T5" s="174">
        <f>1/$A$1*'[1]44104411Exp'!S$263</f>
        <v>0.30875502588906206</v>
      </c>
      <c r="U5" s="174">
        <f>1/$A$1*'[1]44104411Exp'!T$263</f>
        <v>7.0478981399999988E-2</v>
      </c>
      <c r="V5" s="174">
        <f>1/$A$1*'[1]44104411Exp'!U$263</f>
        <v>2.5199999999999998E-7</v>
      </c>
      <c r="W5" s="174">
        <f>1/$A$1*'[1]44104411Exp'!V$263</f>
        <v>2.5199999999999998E-7</v>
      </c>
      <c r="X5" s="174">
        <f>1/$A$1*'[1]44104411Exp'!W$263</f>
        <v>2.5199999999999998E-7</v>
      </c>
      <c r="Y5" s="174">
        <f>1/$A$1*'[1]44104411Exp'!X$263</f>
        <v>2.5199999999999998E-7</v>
      </c>
      <c r="Z5" s="174">
        <f>1/$A$1*'[1]44104411Exp'!Y$263</f>
        <v>2.5199999999999998E-7</v>
      </c>
      <c r="AA5" s="174">
        <f>1/$A$1*'[1]44104411Exp'!Z$263</f>
        <v>2.5199999999999998E-7</v>
      </c>
      <c r="AB5" s="174">
        <f>1/$A$1*'[1]44104411Exp'!AA$263</f>
        <v>2.5199999999999998E-7</v>
      </c>
      <c r="AC5" s="59"/>
      <c r="AD5" s="72">
        <f>'[1]44104411Exp'!AB$263</f>
        <v>2.1999999999999997</v>
      </c>
      <c r="AE5" s="29">
        <f>'[1]44104411Exp'!AC$263</f>
        <v>3.6998629999999997</v>
      </c>
      <c r="AF5" s="29">
        <f>'[1]44104411Exp'!AD$263</f>
        <v>4.2818379999999996</v>
      </c>
      <c r="AG5" s="29">
        <f>'[1]44104411Exp'!AE$263</f>
        <v>8.1400480000000002</v>
      </c>
      <c r="AH5" s="29">
        <f>'[1]44104411Exp'!AF$263</f>
        <v>5.8473099999999976</v>
      </c>
      <c r="AI5" s="29">
        <f>'[1]44104411Exp'!AG$263</f>
        <v>6.7916929999999986</v>
      </c>
      <c r="AJ5" s="29">
        <f>'[1]44104411Exp'!AH$263</f>
        <v>7.0520059999999996</v>
      </c>
      <c r="AK5" s="29">
        <f>'[1]44104411Exp'!AI$263</f>
        <v>5.9482010000000001</v>
      </c>
      <c r="AL5" s="29">
        <f>'[1]44104411Exp'!AJ$263</f>
        <v>6.9462219999999988</v>
      </c>
      <c r="AM5" s="29">
        <f>'[1]44104411Exp'!AK$263</f>
        <v>12.598915</v>
      </c>
      <c r="AN5" s="29">
        <f>'[1]44104411Exp'!AL$263</f>
        <v>17.209299999999992</v>
      </c>
      <c r="AO5" s="29">
        <f>'[1]44104411Exp'!AM$263</f>
        <v>19.000671999999994</v>
      </c>
      <c r="AP5" s="29">
        <f>'[1]44104411Exp'!AN$263</f>
        <v>30.227184999999999</v>
      </c>
      <c r="AQ5" s="29">
        <f>'[1]44104411Exp'!AO$263</f>
        <v>49.659487999999982</v>
      </c>
      <c r="AR5" s="29">
        <f>'[1]44104411Exp'!AP$263</f>
        <v>55.199778000000002</v>
      </c>
      <c r="AS5" s="29">
        <f>'[1]44104411Exp'!AQ$263</f>
        <v>40.60898199999999</v>
      </c>
      <c r="AT5" s="29">
        <f>'[1]44104411Exp'!AR$263</f>
        <v>44.294654000000001</v>
      </c>
      <c r="AU5" s="29">
        <f>'[1]44104411Exp'!AS$263</f>
        <v>56.761330000000022</v>
      </c>
      <c r="AV5" s="29">
        <f>'[1]44104411Exp'!AT$263</f>
        <v>0</v>
      </c>
      <c r="AW5" s="29">
        <f>'[1]44104411Exp'!AU$263</f>
        <v>0</v>
      </c>
      <c r="AX5" s="29">
        <f>'[1]44104411Exp'!AV$263</f>
        <v>0</v>
      </c>
      <c r="AY5" s="29">
        <f>'[1]44104411Exp'!AW$263</f>
        <v>0</v>
      </c>
      <c r="AZ5" s="29">
        <f>'[1]44104411Exp'!AX$263</f>
        <v>0</v>
      </c>
      <c r="BA5" s="29">
        <f>'[1]44104411Exp'!AY$263</f>
        <v>0</v>
      </c>
      <c r="BB5" s="29">
        <f>'[1]44104411Exp'!AZ$263</f>
        <v>0</v>
      </c>
      <c r="BC5" s="29">
        <f>'[1]44104411Exp'!BA$263</f>
        <v>0</v>
      </c>
      <c r="BD5" s="108"/>
    </row>
    <row r="6" spans="1:56" ht="17.149999999999999" customHeight="1" thickTop="1">
      <c r="B6" s="112" t="s">
        <v>91</v>
      </c>
      <c r="C6" s="113">
        <f>1/$A$1*'[1]44104411Exp'!B$266</f>
        <v>0</v>
      </c>
      <c r="D6" s="30">
        <f>1/$A$1*'[1]44104411Exp'!C$266</f>
        <v>0</v>
      </c>
      <c r="E6" s="30">
        <f>1/$A$1*'[1]44104411Exp'!D$266</f>
        <v>0</v>
      </c>
      <c r="F6" s="30">
        <f>1/$A$1*'[1]44104411Exp'!E$266</f>
        <v>0</v>
      </c>
      <c r="G6" s="30">
        <f>1/$A$1*'[1]44104411Exp'!F$266</f>
        <v>0</v>
      </c>
      <c r="H6" s="30">
        <f>1/$A$1*'[1]44104411Exp'!G$266</f>
        <v>0</v>
      </c>
      <c r="I6" s="30">
        <f>1/$A$1*'[1]44104411Exp'!H$266</f>
        <v>0</v>
      </c>
      <c r="J6" s="30">
        <f>1/$A$1*'[1]44104411Exp'!I$266</f>
        <v>0</v>
      </c>
      <c r="K6" s="30">
        <f>1/$A$1*'[1]44104411Exp'!J$266</f>
        <v>0</v>
      </c>
      <c r="L6" s="30">
        <f>1/$A$1*'[1]44104411Exp'!K$266</f>
        <v>0</v>
      </c>
      <c r="M6" s="30">
        <f>1/$A$1*'[1]44104411Exp'!L$266</f>
        <v>0</v>
      </c>
      <c r="N6" s="30">
        <f>1/$A$1*'[1]44104411Exp'!M$266</f>
        <v>0</v>
      </c>
      <c r="O6" s="30">
        <f>1/$A$1*'[1]44104411Exp'!N$266</f>
        <v>0</v>
      </c>
      <c r="P6" s="30">
        <f>1/$A$1*'[1]44104411Exp'!O$266</f>
        <v>1.8207000000000002E-4</v>
      </c>
      <c r="Q6" s="30">
        <f>1/$A$1*'[1]44104411Exp'!P$266</f>
        <v>4.5750671999999996E-3</v>
      </c>
      <c r="R6" s="30">
        <f>1/$A$1*'[1]44104411Exp'!Q$266</f>
        <v>2.5838175999999996E-4</v>
      </c>
      <c r="S6" s="30">
        <f>1/$A$1*'[1]44104411Exp'!R$266</f>
        <v>6.1387200000000001E-5</v>
      </c>
      <c r="T6" s="30">
        <f>1/$A$1*'[1]44104411Exp'!S$266</f>
        <v>0</v>
      </c>
      <c r="U6" s="30">
        <f>1/$A$1*'[1]44104411Exp'!T$266</f>
        <v>0</v>
      </c>
      <c r="V6" s="30">
        <f>1/$A$1*'[1]44104411Exp'!U$266</f>
        <v>0</v>
      </c>
      <c r="W6" s="30">
        <f>1/$A$1*'[1]44104411Exp'!V$266</f>
        <v>0</v>
      </c>
      <c r="X6" s="30">
        <f>1/$A$1*'[1]44104411Exp'!W$266</f>
        <v>0</v>
      </c>
      <c r="Y6" s="30">
        <f>1/$A$1*'[1]44104411Exp'!X$266</f>
        <v>0</v>
      </c>
      <c r="Z6" s="30">
        <f>1/$A$1*'[1]44104411Exp'!Y$266</f>
        <v>0</v>
      </c>
      <c r="AA6" s="30">
        <f>1/$A$1*'[1]44104411Exp'!Z$266</f>
        <v>0</v>
      </c>
      <c r="AB6" s="30">
        <f>1/$A$1*'[1]44104411Exp'!AA$266</f>
        <v>0</v>
      </c>
      <c r="AC6" s="59"/>
      <c r="AD6" s="79">
        <f>'[1]44104411Exp'!AB$266</f>
        <v>0</v>
      </c>
      <c r="AE6" s="36">
        <f>'[1]44104411Exp'!AC$266</f>
        <v>1.3339E-2</v>
      </c>
      <c r="AF6" s="36">
        <f>'[1]44104411Exp'!AD$266</f>
        <v>6.9693999999999992E-2</v>
      </c>
      <c r="AG6" s="36">
        <f>'[1]44104411Exp'!AE$266</f>
        <v>3.9629999999999999E-2</v>
      </c>
      <c r="AH6" s="36">
        <f>'[1]44104411Exp'!AF$266</f>
        <v>6.8899999999999994E-4</v>
      </c>
      <c r="AI6" s="36">
        <f>'[1]44104411Exp'!AG$266</f>
        <v>1.1299999999999999E-3</v>
      </c>
      <c r="AJ6" s="36">
        <f>'[1]44104411Exp'!AH$266</f>
        <v>1.0603E-2</v>
      </c>
      <c r="AK6" s="36">
        <f>'[1]44104411Exp'!AI$266</f>
        <v>1.503E-3</v>
      </c>
      <c r="AL6" s="36">
        <f>'[1]44104411Exp'!AJ$266</f>
        <v>1.6357999999999998E-2</v>
      </c>
      <c r="AM6" s="36">
        <f>'[1]44104411Exp'!AK$266</f>
        <v>1.5999999999999999E-3</v>
      </c>
      <c r="AN6" s="36">
        <f>'[1]44104411Exp'!AL$266</f>
        <v>1.235E-2</v>
      </c>
      <c r="AO6" s="36">
        <f>'[1]44104411Exp'!AM$266</f>
        <v>5.6169999999999996E-3</v>
      </c>
      <c r="AP6" s="36">
        <f>'[1]44104411Exp'!AN$266</f>
        <v>0.102922</v>
      </c>
      <c r="AQ6" s="36">
        <f>'[1]44104411Exp'!AO$266</f>
        <v>3.1104E-2</v>
      </c>
      <c r="AR6" s="36">
        <f>'[1]44104411Exp'!AP$266</f>
        <v>1.1507599999999998</v>
      </c>
      <c r="AS6" s="36">
        <f>'[1]44104411Exp'!AQ$266</f>
        <v>6.7153999999999991E-2</v>
      </c>
      <c r="AT6" s="36">
        <f>'[1]44104411Exp'!AR$266</f>
        <v>0.19128799999999999</v>
      </c>
      <c r="AU6" s="36">
        <f>'[1]44104411Exp'!AS$266</f>
        <v>6.6714999999999997E-2</v>
      </c>
      <c r="AV6" s="36">
        <f>'[1]44104411Exp'!AT$266</f>
        <v>0</v>
      </c>
      <c r="AW6" s="36">
        <f>'[1]44104411Exp'!AU$266</f>
        <v>0</v>
      </c>
      <c r="AX6" s="36">
        <f>'[1]44104411Exp'!AV$266</f>
        <v>0</v>
      </c>
      <c r="AY6" s="36">
        <f>'[1]44104411Exp'!AW$266</f>
        <v>0</v>
      </c>
      <c r="AZ6" s="36">
        <f>'[1]44104411Exp'!AX$266</f>
        <v>0</v>
      </c>
      <c r="BA6" s="36">
        <f>'[1]44104411Exp'!AY$266</f>
        <v>0</v>
      </c>
      <c r="BB6" s="36">
        <f>'[1]44104411Exp'!AZ$266</f>
        <v>0</v>
      </c>
      <c r="BC6" s="36">
        <f>'[1]44104411Exp'!BA$266</f>
        <v>0</v>
      </c>
      <c r="BD6" s="108"/>
    </row>
    <row r="7" spans="1:56" ht="17.149999999999999" customHeight="1">
      <c r="B7" s="119" t="s">
        <v>73</v>
      </c>
      <c r="C7" s="20">
        <f>1/$A$1*'[1]44104411Exp'!B$268</f>
        <v>0</v>
      </c>
      <c r="D7" s="31">
        <f>1/$A$1*'[1]44104411Exp'!C$268</f>
        <v>0</v>
      </c>
      <c r="E7" s="31">
        <f>1/$A$1*'[1]44104411Exp'!D$268</f>
        <v>0</v>
      </c>
      <c r="F7" s="31">
        <f>1/$A$1*'[1]44104411Exp'!E$268</f>
        <v>1.168776956707285E-6</v>
      </c>
      <c r="G7" s="31">
        <f>1/$A$1*'[1]44104411Exp'!F$268</f>
        <v>2.0464122462453952E-4</v>
      </c>
      <c r="H7" s="31">
        <f>1/$A$1*'[1]44104411Exp'!G$268</f>
        <v>1.9039999999999999E-4</v>
      </c>
      <c r="I7" s="31">
        <f>1/$A$1*'[1]44104411Exp'!H$268</f>
        <v>4.822700400672356E-5</v>
      </c>
      <c r="J7" s="31">
        <f>1/$A$1*'[1]44104411Exp'!I$268</f>
        <v>3.7447858772165781E-5</v>
      </c>
      <c r="K7" s="31">
        <f>1/$A$1*'[1]44104411Exp'!J$268</f>
        <v>7.2171324222275991E-5</v>
      </c>
      <c r="L7" s="31">
        <f>1/$A$1*'[1]44104411Exp'!K$268</f>
        <v>7.094273036556623E-5</v>
      </c>
      <c r="M7" s="31">
        <f>1/$A$1*'[1]44104411Exp'!L$268</f>
        <v>0</v>
      </c>
      <c r="N7" s="31">
        <f>1/$A$1*'[1]44104411Exp'!M$268</f>
        <v>2.9811028399999999E-3</v>
      </c>
      <c r="O7" s="31">
        <f>1/$A$1*'[1]44104411Exp'!N$268</f>
        <v>8.064E-3</v>
      </c>
      <c r="P7" s="31">
        <f>1/$A$1*'[1]44104411Exp'!O$268</f>
        <v>1.011934703129152E-2</v>
      </c>
      <c r="Q7" s="31">
        <f>1/$A$1*'[1]44104411Exp'!P$268</f>
        <v>2.7652203254873914E-2</v>
      </c>
      <c r="R7" s="31">
        <f>1/$A$1*'[1]44104411Exp'!Q$268</f>
        <v>9.6807110189228579E-3</v>
      </c>
      <c r="S7" s="31">
        <f>1/$A$1*'[1]44104411Exp'!R$268</f>
        <v>1.1922046146105408E-2</v>
      </c>
      <c r="T7" s="31">
        <f>1/$A$1*'[1]44104411Exp'!S$268</f>
        <v>9.0507602054868928E-3</v>
      </c>
      <c r="U7" s="31">
        <f>1/$A$1*'[1]44104411Exp'!T$268</f>
        <v>7.2680000000000002E-3</v>
      </c>
      <c r="V7" s="31">
        <f>1/$A$1*'[1]44104411Exp'!U$268</f>
        <v>0</v>
      </c>
      <c r="W7" s="31">
        <f>1/$A$1*'[1]44104411Exp'!V$268</f>
        <v>0</v>
      </c>
      <c r="X7" s="31">
        <f>1/$A$1*'[1]44104411Exp'!W$268</f>
        <v>0</v>
      </c>
      <c r="Y7" s="31">
        <f>1/$A$1*'[1]44104411Exp'!X$268</f>
        <v>0</v>
      </c>
      <c r="Z7" s="31">
        <f>1/$A$1*'[1]44104411Exp'!Y$268</f>
        <v>0</v>
      </c>
      <c r="AA7" s="31">
        <f>1/$A$1*'[1]44104411Exp'!Z$268</f>
        <v>0</v>
      </c>
      <c r="AB7" s="31">
        <f>1/$A$1*'[1]44104411Exp'!AA$268</f>
        <v>0</v>
      </c>
      <c r="AC7" s="59"/>
      <c r="AD7" s="24">
        <f>'[1]44104411Exp'!AB$268</f>
        <v>0</v>
      </c>
      <c r="AE7" s="38">
        <f>'[1]44104411Exp'!AC$268</f>
        <v>9.1799999999999989E-3</v>
      </c>
      <c r="AF7" s="38">
        <f>'[1]44104411Exp'!AD$268</f>
        <v>0.12123899999999999</v>
      </c>
      <c r="AG7" s="38">
        <f>'[1]44104411Exp'!AE$268</f>
        <v>0.15903199999999998</v>
      </c>
      <c r="AH7" s="38">
        <f>'[1]44104411Exp'!AF$268</f>
        <v>0.42127399999999998</v>
      </c>
      <c r="AI7" s="38">
        <f>'[1]44104411Exp'!AG$268</f>
        <v>0.257579</v>
      </c>
      <c r="AJ7" s="38">
        <f>'[1]44104411Exp'!AH$268</f>
        <v>0.39727099999999999</v>
      </c>
      <c r="AK7" s="38">
        <f>'[1]44104411Exp'!AI$268</f>
        <v>0.182564</v>
      </c>
      <c r="AL7" s="38">
        <f>'[1]44104411Exp'!AJ$268</f>
        <v>0.308892</v>
      </c>
      <c r="AM7" s="38">
        <f>'[1]44104411Exp'!AK$268</f>
        <v>0.28153699999999998</v>
      </c>
      <c r="AN7" s="38">
        <f>'[1]44104411Exp'!AL$268</f>
        <v>2.0168999999999999E-2</v>
      </c>
      <c r="AO7" s="38">
        <f>'[1]44104411Exp'!AM$268</f>
        <v>1.8462480000000001</v>
      </c>
      <c r="AP7" s="38">
        <f>'[1]44104411Exp'!AN$268</f>
        <v>2.643929</v>
      </c>
      <c r="AQ7" s="38">
        <f>'[1]44104411Exp'!AO$268</f>
        <v>6.1703000000000001</v>
      </c>
      <c r="AR7" s="38">
        <f>'[1]44104411Exp'!AP$268</f>
        <v>9.3057730000000003</v>
      </c>
      <c r="AS7" s="38">
        <f>'[1]44104411Exp'!AQ$268</f>
        <v>7.4680459999999993</v>
      </c>
      <c r="AT7" s="38">
        <f>'[1]44104411Exp'!AR$268</f>
        <v>7.4923999999999999</v>
      </c>
      <c r="AU7" s="38">
        <f>'[1]44104411Exp'!AS$268</f>
        <v>7.2213459999999996</v>
      </c>
      <c r="AV7" s="38">
        <f>'[1]44104411Exp'!AT$268</f>
        <v>0</v>
      </c>
      <c r="AW7" s="38">
        <f>'[1]44104411Exp'!AU$268</f>
        <v>0</v>
      </c>
      <c r="AX7" s="38">
        <f>'[1]44104411Exp'!AV$268</f>
        <v>0</v>
      </c>
      <c r="AY7" s="38">
        <f>'[1]44104411Exp'!AW$268</f>
        <v>0</v>
      </c>
      <c r="AZ7" s="38">
        <f>'[1]44104411Exp'!AX$268</f>
        <v>0</v>
      </c>
      <c r="BA7" s="38">
        <f>'[1]44104411Exp'!AY$268</f>
        <v>0</v>
      </c>
      <c r="BB7" s="38">
        <f>'[1]44104411Exp'!AZ$268</f>
        <v>0</v>
      </c>
      <c r="BC7" s="38">
        <f>'[1]44104411Exp'!BA$268</f>
        <v>0</v>
      </c>
      <c r="BD7" s="108"/>
    </row>
    <row r="8" spans="1:56">
      <c r="B8" s="115" t="s">
        <v>75</v>
      </c>
      <c r="C8" s="16">
        <f>1/$A$1*'[1]44104411Exp'!B$247</f>
        <v>0</v>
      </c>
      <c r="D8" s="12">
        <f>1/$A$1*'[1]44104411Exp'!C$247</f>
        <v>0</v>
      </c>
      <c r="E8" s="12">
        <f>1/$A$1*'[1]44104411Exp'!D$247</f>
        <v>0</v>
      </c>
      <c r="F8" s="12">
        <f>1/$A$1*'[1]44104411Exp'!E$247</f>
        <v>1.168776956707285E-6</v>
      </c>
      <c r="G8" s="12">
        <f>1/$A$1*'[1]44104411Exp'!F$247</f>
        <v>2.0464122462453952E-4</v>
      </c>
      <c r="H8" s="12">
        <f>1/$A$1*'[1]44104411Exp'!G$247</f>
        <v>1.9039999999999999E-4</v>
      </c>
      <c r="I8" s="12">
        <f>1/$A$1*'[1]44104411Exp'!H$247</f>
        <v>4.822700400672356E-5</v>
      </c>
      <c r="J8" s="12">
        <f>1/$A$1*'[1]44104411Exp'!I$247</f>
        <v>3.7447858772165781E-5</v>
      </c>
      <c r="K8" s="12">
        <f>1/$A$1*'[1]44104411Exp'!J$247</f>
        <v>7.2171324222275991E-5</v>
      </c>
      <c r="L8" s="12">
        <f>1/$A$1*'[1]44104411Exp'!K$247</f>
        <v>7.094273036556623E-5</v>
      </c>
      <c r="M8" s="12">
        <f>1/$A$1*'[1]44104411Exp'!L$247</f>
        <v>0</v>
      </c>
      <c r="N8" s="12">
        <f>1/$A$1*'[1]44104411Exp'!M$247</f>
        <v>2.2014000000000001E-3</v>
      </c>
      <c r="O8" s="12">
        <f>1/$A$1*'[1]44104411Exp'!N$247</f>
        <v>8.064E-3</v>
      </c>
      <c r="P8" s="12">
        <f>1/$A$1*'[1]44104411Exp'!O$247</f>
        <v>8.5551695512915207E-3</v>
      </c>
      <c r="Q8" s="12">
        <f>1/$A$1*'[1]44104411Exp'!P$247</f>
        <v>1.4463663453272432E-2</v>
      </c>
      <c r="R8" s="12">
        <f>1/$A$1*'[1]44104411Exp'!Q$247</f>
        <v>3.8433636989228595E-3</v>
      </c>
      <c r="S8" s="12">
        <f>1/$A$1*'[1]44104411Exp'!R$247</f>
        <v>1.9203999999999998E-3</v>
      </c>
      <c r="T8" s="12">
        <f>1/$A$1*'[1]44104411Exp'!S$247</f>
        <v>3.0829999999999998E-3</v>
      </c>
      <c r="U8" s="12">
        <f>1/$A$1*'[1]44104411Exp'!T$247</f>
        <v>7.2680000000000002E-3</v>
      </c>
      <c r="V8" s="12">
        <f>1/$A$1*'[1]44104411Exp'!U$247</f>
        <v>0</v>
      </c>
      <c r="W8" s="12">
        <f>1/$A$1*'[1]44104411Exp'!V$247</f>
        <v>0</v>
      </c>
      <c r="X8" s="12">
        <f>1/$A$1*'[1]44104411Exp'!W$247</f>
        <v>0</v>
      </c>
      <c r="Y8" s="12">
        <f>1/$A$1*'[1]44104411Exp'!X$247</f>
        <v>0</v>
      </c>
      <c r="Z8" s="12">
        <f>1/$A$1*'[1]44104411Exp'!Y$247</f>
        <v>0</v>
      </c>
      <c r="AA8" s="12">
        <f>1/$A$1*'[1]44104411Exp'!Z$247</f>
        <v>0</v>
      </c>
      <c r="AB8" s="12">
        <f>1/$A$1*'[1]44104411Exp'!AA$247</f>
        <v>0</v>
      </c>
      <c r="AC8" s="59"/>
      <c r="AD8" s="25">
        <f>'[1]44104411Exp'!AB$247</f>
        <v>0</v>
      </c>
      <c r="AE8" s="39">
        <f>'[1]44104411Exp'!AC$247</f>
        <v>9.1799999999999989E-3</v>
      </c>
      <c r="AF8" s="39">
        <f>'[1]44104411Exp'!AD$247</f>
        <v>0.12123899999999999</v>
      </c>
      <c r="AG8" s="39">
        <f>'[1]44104411Exp'!AE$247</f>
        <v>0.15903199999999998</v>
      </c>
      <c r="AH8" s="39">
        <f>'[1]44104411Exp'!AF$247</f>
        <v>0.38406499999999999</v>
      </c>
      <c r="AI8" s="39">
        <f>'[1]44104411Exp'!AG$247</f>
        <v>0.257579</v>
      </c>
      <c r="AJ8" s="39">
        <f>'[1]44104411Exp'!AH$247</f>
        <v>0.39727099999999999</v>
      </c>
      <c r="AK8" s="39">
        <f>'[1]44104411Exp'!AI$247</f>
        <v>0.17561199999999999</v>
      </c>
      <c r="AL8" s="39">
        <f>'[1]44104411Exp'!AJ$247</f>
        <v>0.30784</v>
      </c>
      <c r="AM8" s="39">
        <f>'[1]44104411Exp'!AK$247</f>
        <v>0.265239</v>
      </c>
      <c r="AN8" s="39">
        <f>'[1]44104411Exp'!AL$247</f>
        <v>2.0168999999999999E-2</v>
      </c>
      <c r="AO8" s="39">
        <f>'[1]44104411Exp'!AM$247</f>
        <v>1.5220180000000001</v>
      </c>
      <c r="AP8" s="39">
        <f>'[1]44104411Exp'!AN$247</f>
        <v>2.557118</v>
      </c>
      <c r="AQ8" s="39">
        <f>'[1]44104411Exp'!AO$247</f>
        <v>5.6969919999999998</v>
      </c>
      <c r="AR8" s="39">
        <f>'[1]44104411Exp'!AP$247</f>
        <v>6.888935</v>
      </c>
      <c r="AS8" s="39">
        <f>'[1]44104411Exp'!AQ$247</f>
        <v>5.7001529999999994</v>
      </c>
      <c r="AT8" s="39">
        <f>'[1]44104411Exp'!AR$247</f>
        <v>6.252936</v>
      </c>
      <c r="AU8" s="39">
        <f>'[1]44104411Exp'!AS$247</f>
        <v>5.9885199999999994</v>
      </c>
      <c r="AV8" s="39">
        <f>'[1]44104411Exp'!AT$247</f>
        <v>0</v>
      </c>
      <c r="AW8" s="39">
        <f>'[1]44104411Exp'!AU$247</f>
        <v>0</v>
      </c>
      <c r="AX8" s="39">
        <f>'[1]44104411Exp'!AV$247</f>
        <v>0</v>
      </c>
      <c r="AY8" s="39">
        <f>'[1]44104411Exp'!AW$247</f>
        <v>0</v>
      </c>
      <c r="AZ8" s="39">
        <f>'[1]44104411Exp'!AX$247</f>
        <v>0</v>
      </c>
      <c r="BA8" s="39">
        <f>'[1]44104411Exp'!AY$247</f>
        <v>0</v>
      </c>
      <c r="BB8" s="39">
        <f>'[1]44104411Exp'!AZ$247</f>
        <v>0</v>
      </c>
      <c r="BC8" s="39">
        <f>'[1]44104411Exp'!BA$247</f>
        <v>0</v>
      </c>
      <c r="BD8" s="108"/>
    </row>
    <row r="9" spans="1:56">
      <c r="B9" s="116" t="s">
        <v>20</v>
      </c>
      <c r="C9" s="88">
        <f t="shared" ref="C9:AB9" si="2">SUM(C7:C7)-SUM(C8:C8)</f>
        <v>0</v>
      </c>
      <c r="D9" s="45">
        <f t="shared" si="2"/>
        <v>0</v>
      </c>
      <c r="E9" s="45">
        <f t="shared" si="2"/>
        <v>0</v>
      </c>
      <c r="F9" s="45">
        <f t="shared" si="2"/>
        <v>0</v>
      </c>
      <c r="G9" s="45">
        <f t="shared" si="2"/>
        <v>0</v>
      </c>
      <c r="H9" s="45">
        <f t="shared" si="2"/>
        <v>0</v>
      </c>
      <c r="I9" s="45">
        <f t="shared" si="2"/>
        <v>0</v>
      </c>
      <c r="J9" s="45">
        <f t="shared" si="2"/>
        <v>0</v>
      </c>
      <c r="K9" s="45">
        <f t="shared" si="2"/>
        <v>0</v>
      </c>
      <c r="L9" s="45">
        <f t="shared" si="2"/>
        <v>0</v>
      </c>
      <c r="M9" s="45">
        <f t="shared" si="2"/>
        <v>0</v>
      </c>
      <c r="N9" s="45">
        <f t="shared" si="2"/>
        <v>7.7970283999999985E-4</v>
      </c>
      <c r="O9" s="45">
        <f t="shared" si="2"/>
        <v>0</v>
      </c>
      <c r="P9" s="45">
        <f t="shared" si="2"/>
        <v>1.5641774799999997E-3</v>
      </c>
      <c r="Q9" s="13">
        <f t="shared" si="2"/>
        <v>1.3188539801601482E-2</v>
      </c>
      <c r="R9" s="13">
        <f t="shared" si="2"/>
        <v>5.8373473199999984E-3</v>
      </c>
      <c r="S9" s="13">
        <f t="shared" si="2"/>
        <v>1.0001646146105408E-2</v>
      </c>
      <c r="T9" s="13">
        <f t="shared" si="2"/>
        <v>5.967760205486893E-3</v>
      </c>
      <c r="U9" s="13">
        <f t="shared" si="2"/>
        <v>0</v>
      </c>
      <c r="V9" s="13">
        <f t="shared" si="2"/>
        <v>0</v>
      </c>
      <c r="W9" s="13">
        <f t="shared" si="2"/>
        <v>0</v>
      </c>
      <c r="X9" s="13">
        <f t="shared" si="2"/>
        <v>0</v>
      </c>
      <c r="Y9" s="13">
        <f t="shared" si="2"/>
        <v>0</v>
      </c>
      <c r="Z9" s="13">
        <f t="shared" si="2"/>
        <v>0</v>
      </c>
      <c r="AA9" s="13">
        <f t="shared" si="2"/>
        <v>0</v>
      </c>
      <c r="AB9" s="13">
        <f t="shared" si="2"/>
        <v>0</v>
      </c>
      <c r="AC9" s="59"/>
      <c r="AD9" s="80">
        <f t="shared" ref="AD9:BC9" si="3">SUM(AD7:AD7)-SUM(AD8:AD8)</f>
        <v>0</v>
      </c>
      <c r="AE9" s="40">
        <f t="shared" si="3"/>
        <v>0</v>
      </c>
      <c r="AF9" s="40">
        <f t="shared" si="3"/>
        <v>0</v>
      </c>
      <c r="AG9" s="40">
        <f t="shared" si="3"/>
        <v>0</v>
      </c>
      <c r="AH9" s="40">
        <f t="shared" si="3"/>
        <v>3.7208999999999992E-2</v>
      </c>
      <c r="AI9" s="40">
        <f t="shared" si="3"/>
        <v>0</v>
      </c>
      <c r="AJ9" s="40">
        <f t="shared" si="3"/>
        <v>0</v>
      </c>
      <c r="AK9" s="40">
        <f t="shared" si="3"/>
        <v>6.9520000000000137E-3</v>
      </c>
      <c r="AL9" s="40">
        <f t="shared" si="3"/>
        <v>1.0519999999999974E-3</v>
      </c>
      <c r="AM9" s="40">
        <f t="shared" si="3"/>
        <v>1.6297999999999979E-2</v>
      </c>
      <c r="AN9" s="40">
        <f t="shared" si="3"/>
        <v>0</v>
      </c>
      <c r="AO9" s="40">
        <f t="shared" si="3"/>
        <v>0.32423000000000002</v>
      </c>
      <c r="AP9" s="40">
        <f t="shared" si="3"/>
        <v>8.6810999999999972E-2</v>
      </c>
      <c r="AQ9" s="40">
        <f t="shared" si="3"/>
        <v>0.47330800000000028</v>
      </c>
      <c r="AR9" s="40">
        <f t="shared" si="3"/>
        <v>2.4168380000000003</v>
      </c>
      <c r="AS9" s="40">
        <f t="shared" si="3"/>
        <v>1.7678929999999999</v>
      </c>
      <c r="AT9" s="40">
        <f t="shared" si="3"/>
        <v>1.2394639999999999</v>
      </c>
      <c r="AU9" s="40">
        <f t="shared" si="3"/>
        <v>1.2328260000000002</v>
      </c>
      <c r="AV9" s="40">
        <f t="shared" si="3"/>
        <v>0</v>
      </c>
      <c r="AW9" s="40">
        <f t="shared" si="3"/>
        <v>0</v>
      </c>
      <c r="AX9" s="40">
        <f t="shared" si="3"/>
        <v>0</v>
      </c>
      <c r="AY9" s="40">
        <f t="shared" si="3"/>
        <v>0</v>
      </c>
      <c r="AZ9" s="40">
        <f t="shared" si="3"/>
        <v>0</v>
      </c>
      <c r="BA9" s="40">
        <f t="shared" si="3"/>
        <v>0</v>
      </c>
      <c r="BB9" s="40">
        <f t="shared" si="3"/>
        <v>0</v>
      </c>
      <c r="BC9" s="40">
        <f t="shared" si="3"/>
        <v>0</v>
      </c>
      <c r="BD9" s="108"/>
    </row>
    <row r="10" spans="1:56" ht="17.149999999999999" customHeight="1">
      <c r="B10" s="118" t="s">
        <v>94</v>
      </c>
      <c r="C10" s="69">
        <f>1/$A$1*'[1]44104411Exp'!B$269</f>
        <v>0</v>
      </c>
      <c r="D10" s="43">
        <f>1/$A$1*'[1]44104411Exp'!C$269</f>
        <v>0</v>
      </c>
      <c r="E10" s="43">
        <f>1/$A$1*'[1]44104411Exp'!D$269</f>
        <v>0</v>
      </c>
      <c r="F10" s="43">
        <f>1/$A$1*'[1]44104411Exp'!E$269</f>
        <v>0</v>
      </c>
      <c r="G10" s="43">
        <f>1/$A$1*'[1]44104411Exp'!F$269</f>
        <v>0</v>
      </c>
      <c r="H10" s="43">
        <f>1/$A$1*'[1]44104411Exp'!G$269</f>
        <v>0</v>
      </c>
      <c r="I10" s="43">
        <f>1/$A$1*'[1]44104411Exp'!H$269</f>
        <v>0</v>
      </c>
      <c r="J10" s="43">
        <f>1/$A$1*'[1]44104411Exp'!I$269</f>
        <v>0</v>
      </c>
      <c r="K10" s="43">
        <f>1/$A$1*'[1]44104411Exp'!J$269</f>
        <v>0</v>
      </c>
      <c r="L10" s="43">
        <f>1/$A$1*'[1]44104411Exp'!K$269</f>
        <v>0</v>
      </c>
      <c r="M10" s="43">
        <f>1/$A$1*'[1]44104411Exp'!L$269</f>
        <v>0</v>
      </c>
      <c r="N10" s="43">
        <f>1/$A$1*'[1]44104411Exp'!M$269</f>
        <v>0</v>
      </c>
      <c r="O10" s="43">
        <f>1/$A$1*'[1]44104411Exp'!N$269</f>
        <v>0</v>
      </c>
      <c r="P10" s="43">
        <f>1/$A$1*'[1]44104411Exp'!O$269</f>
        <v>0</v>
      </c>
      <c r="Q10" s="43">
        <f>1/$A$1*'[1]44104411Exp'!P$269</f>
        <v>1.5676827999999999E-4</v>
      </c>
      <c r="R10" s="43">
        <f>1/$A$1*'[1]44104411Exp'!Q$269</f>
        <v>0</v>
      </c>
      <c r="S10" s="43">
        <f>1/$A$1*'[1]44104411Exp'!R$269</f>
        <v>1.4811999999999998E-7</v>
      </c>
      <c r="T10" s="43">
        <f>1/$A$1*'[1]44104411Exp'!S$269</f>
        <v>0</v>
      </c>
      <c r="U10" s="43">
        <f>1/$A$1*'[1]44104411Exp'!T$269</f>
        <v>0</v>
      </c>
      <c r="V10" s="43">
        <f>1/$A$1*'[1]44104411Exp'!U$269</f>
        <v>0</v>
      </c>
      <c r="W10" s="43">
        <f>1/$A$1*'[1]44104411Exp'!V$269</f>
        <v>0</v>
      </c>
      <c r="X10" s="43">
        <f>1/$A$1*'[1]44104411Exp'!W$269</f>
        <v>0</v>
      </c>
      <c r="Y10" s="43">
        <f>1/$A$1*'[1]44104411Exp'!X$269</f>
        <v>0</v>
      </c>
      <c r="Z10" s="43">
        <f>1/$A$1*'[1]44104411Exp'!Y$269</f>
        <v>0</v>
      </c>
      <c r="AA10" s="43">
        <f>1/$A$1*'[1]44104411Exp'!Z$269</f>
        <v>0</v>
      </c>
      <c r="AB10" s="43">
        <f>1/$A$1*'[1]44104411Exp'!AA$269</f>
        <v>0</v>
      </c>
      <c r="AC10" s="59"/>
      <c r="AD10" s="81">
        <f>'[1]44104411Exp'!AB$269</f>
        <v>0</v>
      </c>
      <c r="AE10" s="50">
        <f>'[1]44104411Exp'!AC$269</f>
        <v>0</v>
      </c>
      <c r="AF10" s="50">
        <f>'[1]44104411Exp'!AD$269</f>
        <v>0</v>
      </c>
      <c r="AG10" s="50">
        <f>'[1]44104411Exp'!AE$269</f>
        <v>0</v>
      </c>
      <c r="AH10" s="50">
        <f>'[1]44104411Exp'!AF$269</f>
        <v>1.5816E-2</v>
      </c>
      <c r="AI10" s="50">
        <f>'[1]44104411Exp'!AG$269</f>
        <v>0</v>
      </c>
      <c r="AJ10" s="50">
        <f>'[1]44104411Exp'!AH$269</f>
        <v>0</v>
      </c>
      <c r="AK10" s="50">
        <f>'[1]44104411Exp'!AI$269</f>
        <v>0</v>
      </c>
      <c r="AL10" s="50">
        <f>'[1]44104411Exp'!AJ$269</f>
        <v>0</v>
      </c>
      <c r="AM10" s="50">
        <f>'[1]44104411Exp'!AK$269</f>
        <v>1.5319999999999999E-2</v>
      </c>
      <c r="AN10" s="50">
        <f>'[1]44104411Exp'!AL$269</f>
        <v>0</v>
      </c>
      <c r="AO10" s="50">
        <f>'[1]44104411Exp'!AM$269</f>
        <v>2.085E-2</v>
      </c>
      <c r="AP10" s="50">
        <f>'[1]44104411Exp'!AN$269</f>
        <v>1.0999999999999999E-2</v>
      </c>
      <c r="AQ10" s="50">
        <f>'[1]44104411Exp'!AO$269</f>
        <v>0</v>
      </c>
      <c r="AR10" s="50">
        <f>'[1]44104411Exp'!AP$269</f>
        <v>0</v>
      </c>
      <c r="AS10" s="50">
        <f>'[1]44104411Exp'!AQ$269</f>
        <v>0</v>
      </c>
      <c r="AT10" s="50">
        <f>'[1]44104411Exp'!AR$269</f>
        <v>7.0037000000000002E-2</v>
      </c>
      <c r="AU10" s="50">
        <f>'[1]44104411Exp'!AS$269</f>
        <v>6.0218999999999995E-2</v>
      </c>
      <c r="AV10" s="50">
        <f>'[1]44104411Exp'!AT$269</f>
        <v>0</v>
      </c>
      <c r="AW10" s="50">
        <f>'[1]44104411Exp'!AU$269</f>
        <v>0</v>
      </c>
      <c r="AX10" s="50">
        <f>'[1]44104411Exp'!AV$269</f>
        <v>0</v>
      </c>
      <c r="AY10" s="50">
        <f>'[1]44104411Exp'!AW$269</f>
        <v>0</v>
      </c>
      <c r="AZ10" s="50">
        <f>'[1]44104411Exp'!AX$269</f>
        <v>0</v>
      </c>
      <c r="BA10" s="50">
        <f>'[1]44104411Exp'!AY$269</f>
        <v>0</v>
      </c>
      <c r="BB10" s="50">
        <f>'[1]44104411Exp'!AZ$269</f>
        <v>0</v>
      </c>
      <c r="BC10" s="50">
        <f>'[1]44104411Exp'!BA$269</f>
        <v>0</v>
      </c>
      <c r="BD10" s="108"/>
    </row>
    <row r="11" spans="1:56" ht="17.149999999999999" customHeight="1">
      <c r="B11" s="119" t="s">
        <v>84</v>
      </c>
      <c r="C11" s="20">
        <f>1/$A$1*'[1]44104411Exp'!B$267</f>
        <v>7.0777274698795181E-5</v>
      </c>
      <c r="D11" s="31">
        <f>1/$A$1*'[1]44104411Exp'!C$267</f>
        <v>1.3078261372967187E-4</v>
      </c>
      <c r="E11" s="31">
        <f>1/$A$1*'[1]44104411Exp'!D$267</f>
        <v>1.1789938499986608E-4</v>
      </c>
      <c r="F11" s="31">
        <f>1/$A$1*'[1]44104411Exp'!E$267</f>
        <v>3.0652536563826189E-4</v>
      </c>
      <c r="G11" s="31">
        <f>1/$A$1*'[1]44104411Exp'!F$267</f>
        <v>2.7135454853144613E-3</v>
      </c>
      <c r="H11" s="31">
        <f>1/$A$1*'[1]44104411Exp'!G$267</f>
        <v>2.9182578988856752E-3</v>
      </c>
      <c r="I11" s="31">
        <f>1/$A$1*'[1]44104411Exp'!H$267</f>
        <v>5.5653885580553338E-3</v>
      </c>
      <c r="J11" s="31">
        <f>1/$A$1*'[1]44104411Exp'!I$267</f>
        <v>2.2425764671888918E-3</v>
      </c>
      <c r="K11" s="31">
        <f>1/$A$1*'[1]44104411Exp'!J$267</f>
        <v>2.4331474713576141E-3</v>
      </c>
      <c r="L11" s="31">
        <f>1/$A$1*'[1]44104411Exp'!K$267</f>
        <v>6.1804340393679441E-3</v>
      </c>
      <c r="M11" s="31">
        <f>1/$A$1*'[1]44104411Exp'!L$267</f>
        <v>1.809131677036695E-2</v>
      </c>
      <c r="N11" s="31">
        <f>1/$A$1*'[1]44104411Exp'!M$267</f>
        <v>1.4717582098731063E-2</v>
      </c>
      <c r="O11" s="31">
        <f>1/$A$1*'[1]44104411Exp'!N$267</f>
        <v>5.0607851086166257E-2</v>
      </c>
      <c r="P11" s="31">
        <f>1/$A$1*'[1]44104411Exp'!O$267</f>
        <v>0.1261915838703313</v>
      </c>
      <c r="Q11" s="31">
        <f>1/$A$1*'[1]44104411Exp'!P$267</f>
        <v>0.11304681224154027</v>
      </c>
      <c r="R11" s="31">
        <f>1/$A$1*'[1]44104411Exp'!Q$267</f>
        <v>8.127266315828327E-2</v>
      </c>
      <c r="S11" s="31">
        <f>1/$A$1*'[1]44104411Exp'!R$267</f>
        <v>6.8385823097544499E-2</v>
      </c>
      <c r="T11" s="31">
        <f>1/$A$1*'[1]44104411Exp'!S$267</f>
        <v>7.648633577199393E-2</v>
      </c>
      <c r="U11" s="31">
        <f>1/$A$1*'[1]44104411Exp'!T$267</f>
        <v>6.3210729399999985E-2</v>
      </c>
      <c r="V11" s="31">
        <f>1/$A$1*'[1]44104411Exp'!U$267</f>
        <v>0</v>
      </c>
      <c r="W11" s="31">
        <f>1/$A$1*'[1]44104411Exp'!V$267</f>
        <v>0</v>
      </c>
      <c r="X11" s="31">
        <f>1/$A$1*'[1]44104411Exp'!W$267</f>
        <v>0</v>
      </c>
      <c r="Y11" s="31">
        <f>1/$A$1*'[1]44104411Exp'!X$267</f>
        <v>0</v>
      </c>
      <c r="Z11" s="31">
        <f>1/$A$1*'[1]44104411Exp'!Y$267</f>
        <v>0</v>
      </c>
      <c r="AA11" s="31">
        <f>1/$A$1*'[1]44104411Exp'!Z$267</f>
        <v>0</v>
      </c>
      <c r="AB11" s="31">
        <f>1/$A$1*'[1]44104411Exp'!AA$267</f>
        <v>0</v>
      </c>
      <c r="AC11" s="59"/>
      <c r="AD11" s="24">
        <f>'[1]44104411Exp'!AB$267</f>
        <v>2.0839999999999996</v>
      </c>
      <c r="AE11" s="38">
        <f>'[1]44104411Exp'!AC$267</f>
        <v>2.2590479999999995</v>
      </c>
      <c r="AF11" s="38">
        <f>'[1]44104411Exp'!AD$267</f>
        <v>2.2943870000000004</v>
      </c>
      <c r="AG11" s="38">
        <f>'[1]44104411Exp'!AE$267</f>
        <v>6.2805470000000012</v>
      </c>
      <c r="AH11" s="38">
        <f>'[1]44104411Exp'!AF$267</f>
        <v>2.3768739999999999</v>
      </c>
      <c r="AI11" s="38">
        <f>'[1]44104411Exp'!AG$267</f>
        <v>4.1855760000000002</v>
      </c>
      <c r="AJ11" s="38">
        <f>'[1]44104411Exp'!AH$267</f>
        <v>4.6401060000000003</v>
      </c>
      <c r="AK11" s="38">
        <f>'[1]44104411Exp'!AI$267</f>
        <v>2.8798889999999999</v>
      </c>
      <c r="AL11" s="38">
        <f>'[1]44104411Exp'!AJ$267</f>
        <v>3.8635470000000005</v>
      </c>
      <c r="AM11" s="38">
        <f>'[1]44104411Exp'!AK$267</f>
        <v>7.5746609999999999</v>
      </c>
      <c r="AN11" s="38">
        <f>'[1]44104411Exp'!AL$267</f>
        <v>10.187609</v>
      </c>
      <c r="AO11" s="38">
        <f>'[1]44104411Exp'!AM$267</f>
        <v>7.0372249999999994</v>
      </c>
      <c r="AP11" s="38">
        <f>'[1]44104411Exp'!AN$267</f>
        <v>10.716741999999998</v>
      </c>
      <c r="AQ11" s="38">
        <f>'[1]44104411Exp'!AO$267</f>
        <v>22.393407999999997</v>
      </c>
      <c r="AR11" s="38">
        <f>'[1]44104411Exp'!AP$267</f>
        <v>21.272391999999996</v>
      </c>
      <c r="AS11" s="38">
        <f>'[1]44104411Exp'!AQ$267</f>
        <v>12.389584000000001</v>
      </c>
      <c r="AT11" s="38">
        <f>'[1]44104411Exp'!AR$267</f>
        <v>11.265820999999999</v>
      </c>
      <c r="AU11" s="38">
        <f>'[1]44104411Exp'!AS$267</f>
        <v>12.369716</v>
      </c>
      <c r="AV11" s="38">
        <f>'[1]44104411Exp'!AT$267</f>
        <v>0</v>
      </c>
      <c r="AW11" s="38">
        <f>'[1]44104411Exp'!AU$267</f>
        <v>0</v>
      </c>
      <c r="AX11" s="38">
        <f>'[1]44104411Exp'!AV$267</f>
        <v>0</v>
      </c>
      <c r="AY11" s="38">
        <f>'[1]44104411Exp'!AW$267</f>
        <v>0</v>
      </c>
      <c r="AZ11" s="38">
        <f>'[1]44104411Exp'!AX$267</f>
        <v>0</v>
      </c>
      <c r="BA11" s="38">
        <f>'[1]44104411Exp'!AY$267</f>
        <v>0</v>
      </c>
      <c r="BB11" s="38">
        <f>'[1]44104411Exp'!AZ$267</f>
        <v>0</v>
      </c>
      <c r="BC11" s="38">
        <f>'[1]44104411Exp'!BA$267</f>
        <v>0</v>
      </c>
      <c r="BD11" s="108"/>
    </row>
    <row r="12" spans="1:56">
      <c r="B12" s="115" t="s">
        <v>40</v>
      </c>
      <c r="C12" s="16">
        <f>1/$A$1*(SUM('[1]44104411Exp'!B$47:B$47)+SUM('[1]44104411Exp'!B$105:B$105))</f>
        <v>1.7711885319311934E-5</v>
      </c>
      <c r="D12" s="12">
        <f>1/$A$1*(SUM('[1]44104411Exp'!C$47:C$47)+SUM('[1]44104411Exp'!C$105:C$105))</f>
        <v>2.6843081146877436E-5</v>
      </c>
      <c r="E12" s="12">
        <f>1/$A$1*(SUM('[1]44104411Exp'!D$47:D$47)+SUM('[1]44104411Exp'!D$105:D$105))</f>
        <v>1.1414156694771991E-5</v>
      </c>
      <c r="F12" s="12">
        <f>1/$A$1*(SUM('[1]44104411Exp'!E$47:E$47)+SUM('[1]44104411Exp'!E$105:E$105))</f>
        <v>0</v>
      </c>
      <c r="G12" s="12">
        <f>1/$A$1*(SUM('[1]44104411Exp'!F$47:F$47)+SUM('[1]44104411Exp'!F$105:F$105))</f>
        <v>0</v>
      </c>
      <c r="H12" s="12">
        <f>1/$A$1*(SUM('[1]44104411Exp'!G$47:G$47)+SUM('[1]44104411Exp'!G$105:G$105))</f>
        <v>0</v>
      </c>
      <c r="I12" s="12">
        <f>1/$A$1*(SUM('[1]44104411Exp'!H$47:H$47)+SUM('[1]44104411Exp'!H$105:H$105))</f>
        <v>5.4583462850910311E-5</v>
      </c>
      <c r="J12" s="12">
        <f>1/$A$1*(SUM('[1]44104411Exp'!I$47:I$47)+SUM('[1]44104411Exp'!I$105:I$105))</f>
        <v>4.8642362488993384E-4</v>
      </c>
      <c r="K12" s="12">
        <f>1/$A$1*(SUM('[1]44104411Exp'!J$47:J$47)+SUM('[1]44104411Exp'!J$105:J$105))</f>
        <v>1.2850809763982737E-3</v>
      </c>
      <c r="L12" s="12">
        <f>1/$A$1*(SUM('[1]44104411Exp'!K$47:K$47)+SUM('[1]44104411Exp'!K$105:K$105))</f>
        <v>3.4455290799999994E-3</v>
      </c>
      <c r="M12" s="12">
        <f>1/$A$1*(SUM('[1]44104411Exp'!L$47:L$47)+SUM('[1]44104411Exp'!L$105:L$105))</f>
        <v>1.1090395399999998E-2</v>
      </c>
      <c r="N12" s="12">
        <f>1/$A$1*(SUM('[1]44104411Exp'!M$47:M$47)+SUM('[1]44104411Exp'!M$105:M$105))</f>
        <v>9.2557215204658264E-3</v>
      </c>
      <c r="O12" s="12">
        <f>1/$A$1*(SUM('[1]44104411Exp'!N$47:N$47)+SUM('[1]44104411Exp'!N$105:N$105))</f>
        <v>8.2648260799999991E-3</v>
      </c>
      <c r="P12" s="12">
        <f>1/$A$1*(SUM('[1]44104411Exp'!O$47:O$47)+SUM('[1]44104411Exp'!O$105:O$105))</f>
        <v>6.4685587399999994E-2</v>
      </c>
      <c r="Q12" s="12">
        <f>1/$A$1*(SUM('[1]44104411Exp'!P$47:P$47)+SUM('[1]44104411Exp'!P$105:P$105))</f>
        <v>8.3989440082218689E-2</v>
      </c>
      <c r="R12" s="12">
        <f>1/$A$1*(SUM('[1]44104411Exp'!Q$47:Q$47)+SUM('[1]44104411Exp'!Q$105:Q$105))</f>
        <v>5.205700499999999E-2</v>
      </c>
      <c r="S12" s="12">
        <f>1/$A$1*(SUM('[1]44104411Exp'!R$47:R$47)+SUM('[1]44104411Exp'!R$105:R$105))</f>
        <v>5.330907092E-2</v>
      </c>
      <c r="T12" s="12">
        <f>1/$A$1*(SUM('[1]44104411Exp'!S$47:S$47)+SUM('[1]44104411Exp'!S$105:S$105))</f>
        <v>5.3440210039999984E-2</v>
      </c>
      <c r="U12" s="12">
        <f>1/$A$1*(SUM('[1]44104411Exp'!T$47:T$47)+SUM('[1]44104411Exp'!T$105:T$105))</f>
        <v>0</v>
      </c>
      <c r="V12" s="12">
        <f>1/$A$1*(SUM('[1]44104411Exp'!U$47:U$47)+SUM('[1]44104411Exp'!U$105:U$105))</f>
        <v>0</v>
      </c>
      <c r="W12" s="12">
        <f>1/$A$1*(SUM('[1]44104411Exp'!V$47:V$47)+SUM('[1]44104411Exp'!V$105:V$105))</f>
        <v>0</v>
      </c>
      <c r="X12" s="12">
        <f>1/$A$1*(SUM('[1]44104411Exp'!W$47:W$47)+SUM('[1]44104411Exp'!W$105:W$105))</f>
        <v>0</v>
      </c>
      <c r="Y12" s="12">
        <f>1/$A$1*(SUM('[1]44104411Exp'!X$47:X$47)+SUM('[1]44104411Exp'!X$105:X$105))</f>
        <v>0</v>
      </c>
      <c r="Z12" s="12">
        <f>1/$A$1*(SUM('[1]44104411Exp'!Y$47:Y$47)+SUM('[1]44104411Exp'!Y$105:Y$105))</f>
        <v>0</v>
      </c>
      <c r="AA12" s="12">
        <f>1/$A$1*(SUM('[1]44104411Exp'!Z$47:Z$47)+SUM('[1]44104411Exp'!Z$105:Z$105))</f>
        <v>0</v>
      </c>
      <c r="AB12" s="12">
        <f>1/$A$1*(SUM('[1]44104411Exp'!AA$47:AA$47)+SUM('[1]44104411Exp'!AA$105:AA$105))</f>
        <v>0</v>
      </c>
      <c r="AC12" s="59"/>
      <c r="AD12" s="25">
        <f>(SUM('[1]44104411Exp'!AB$47:AB$47)+SUM('[1]44104411Exp'!AB$105:AB$105))</f>
        <v>0.48899999999999999</v>
      </c>
      <c r="AE12" s="39">
        <f>(SUM('[1]44104411Exp'!AC$47:AC$47)+SUM('[1]44104411Exp'!AC$105:AC$105))</f>
        <v>0.43546699999999994</v>
      </c>
      <c r="AF12" s="39">
        <f>(SUM('[1]44104411Exp'!AD$47:AD$47)+SUM('[1]44104411Exp'!AD$105:AD$105))</f>
        <v>0.23732999999999999</v>
      </c>
      <c r="AG12" s="39">
        <f>(SUM('[1]44104411Exp'!AE$47:AE$47)+SUM('[1]44104411Exp'!AE$105:AE$105))</f>
        <v>3.0417E-2</v>
      </c>
      <c r="AH12" s="39">
        <f>(SUM('[1]44104411Exp'!AF$47:AF$47)+SUM('[1]44104411Exp'!AF$105:AF$105))</f>
        <v>5.0951999999999997E-2</v>
      </c>
      <c r="AI12" s="39">
        <f>(SUM('[1]44104411Exp'!AG$47:AG$47)+SUM('[1]44104411Exp'!AG$105:AG$105))</f>
        <v>3.4479999999999997E-3</v>
      </c>
      <c r="AJ12" s="39">
        <f>(SUM('[1]44104411Exp'!AH$47:AH$47)+SUM('[1]44104411Exp'!AH$105:AH$105))</f>
        <v>0.46109699999999998</v>
      </c>
      <c r="AK12" s="39">
        <f>(SUM('[1]44104411Exp'!AI$47:AI$47)+SUM('[1]44104411Exp'!AI$105:AI$105))</f>
        <v>0.68328299999999997</v>
      </c>
      <c r="AL12" s="39">
        <f>(SUM('[1]44104411Exp'!AJ$47:AJ$47)+SUM('[1]44104411Exp'!AJ$105:AJ$105))</f>
        <v>0.465862</v>
      </c>
      <c r="AM12" s="39">
        <f>(SUM('[1]44104411Exp'!AK$47:AK$47)+SUM('[1]44104411Exp'!AK$105:AK$105))</f>
        <v>1.8283309999999999</v>
      </c>
      <c r="AN12" s="39">
        <f>(SUM('[1]44104411Exp'!AL$47:AL$47)+SUM('[1]44104411Exp'!AL$105:AL$105))</f>
        <v>3.6474660000000001</v>
      </c>
      <c r="AO12" s="39">
        <f>(SUM('[1]44104411Exp'!AM$47:AM$47)+SUM('[1]44104411Exp'!AM$105:AM$105))</f>
        <v>1.6717839999999999</v>
      </c>
      <c r="AP12" s="39">
        <f>(SUM('[1]44104411Exp'!AN$47:AN$47)+SUM('[1]44104411Exp'!AN$105:AN$105))</f>
        <v>1.1239080000000001</v>
      </c>
      <c r="AQ12" s="39">
        <f>(SUM('[1]44104411Exp'!AO$47:AO$47)+SUM('[1]44104411Exp'!AO$105:AO$105))</f>
        <v>8.3291139999999988</v>
      </c>
      <c r="AR12" s="39">
        <f>(SUM('[1]44104411Exp'!AP$47:AP$47)+SUM('[1]44104411Exp'!AP$105:AP$105))</f>
        <v>13.751418999999999</v>
      </c>
      <c r="AS12" s="39">
        <f>(SUM('[1]44104411Exp'!AQ$47:AQ$47)+SUM('[1]44104411Exp'!AQ$105:AQ$105))</f>
        <v>5.8325469999999999</v>
      </c>
      <c r="AT12" s="39">
        <f>(SUM('[1]44104411Exp'!AR$47:AR$47)+SUM('[1]44104411Exp'!AR$105:AR$105))</f>
        <v>6.5531129999999997</v>
      </c>
      <c r="AU12" s="39">
        <f>(SUM('[1]44104411Exp'!AS$47:AS$47)+SUM('[1]44104411Exp'!AS$105:AS$105))</f>
        <v>6.9730129999999999</v>
      </c>
      <c r="AV12" s="39">
        <f>(SUM('[1]44104411Exp'!AT$47:AT$47)+SUM('[1]44104411Exp'!AT$105:AT$105))</f>
        <v>0</v>
      </c>
      <c r="AW12" s="39">
        <f>(SUM('[1]44104411Exp'!AU$47:AU$47)+SUM('[1]44104411Exp'!AU$105:AU$105))</f>
        <v>0</v>
      </c>
      <c r="AX12" s="39">
        <f>(SUM('[1]44104411Exp'!AV$47:AV$47)+SUM('[1]44104411Exp'!AV$105:AV$105))</f>
        <v>0</v>
      </c>
      <c r="AY12" s="39">
        <f>(SUM('[1]44104411Exp'!AW$47:AW$47)+SUM('[1]44104411Exp'!AW$105:AW$105))</f>
        <v>0</v>
      </c>
      <c r="AZ12" s="39">
        <f>(SUM('[1]44104411Exp'!AX$47:AX$47)+SUM('[1]44104411Exp'!AX$105:AX$105))</f>
        <v>0</v>
      </c>
      <c r="BA12" s="39">
        <f>(SUM('[1]44104411Exp'!AY$47:AY$47)+SUM('[1]44104411Exp'!AY$105:AY$105))</f>
        <v>0</v>
      </c>
      <c r="BB12" s="39">
        <f>(SUM('[1]44104411Exp'!AZ$47:AZ$47)+SUM('[1]44104411Exp'!AZ$105:AZ$105))</f>
        <v>0</v>
      </c>
      <c r="BC12" s="39">
        <f>(SUM('[1]44104411Exp'!BA$47:BA$47)+SUM('[1]44104411Exp'!BA$105:BA$105))</f>
        <v>0</v>
      </c>
      <c r="BD12" s="108"/>
    </row>
    <row r="13" spans="1:56">
      <c r="B13" s="115" t="s">
        <v>37</v>
      </c>
      <c r="C13" s="16">
        <f>1/$A$1*'[1]44104411Exp'!B$121</f>
        <v>0</v>
      </c>
      <c r="D13" s="12">
        <f>1/$A$1*'[1]44104411Exp'!C$121</f>
        <v>2.0485520796620125E-5</v>
      </c>
      <c r="E13" s="12">
        <f>1/$A$1*'[1]44104411Exp'!D$121</f>
        <v>0</v>
      </c>
      <c r="F13" s="12">
        <f>1/$A$1*'[1]44104411Exp'!E$121</f>
        <v>0</v>
      </c>
      <c r="G13" s="12">
        <f>1/$A$1*'[1]44104411Exp'!F$121</f>
        <v>1.7577162399999998E-3</v>
      </c>
      <c r="H13" s="12">
        <f>1/$A$1*'[1]44104411Exp'!G$121</f>
        <v>1.3429017974305498E-4</v>
      </c>
      <c r="I13" s="12">
        <f>1/$A$1*'[1]44104411Exp'!H$121</f>
        <v>0</v>
      </c>
      <c r="J13" s="12">
        <f>1/$A$1*'[1]44104411Exp'!I$121</f>
        <v>1.7006975999999999E-4</v>
      </c>
      <c r="K13" s="12">
        <f>1/$A$1*'[1]44104411Exp'!J$121</f>
        <v>3.7663239828093797E-4</v>
      </c>
      <c r="L13" s="12">
        <f>1/$A$1*'[1]44104411Exp'!K$121</f>
        <v>1.2923759722592392E-3</v>
      </c>
      <c r="M13" s="12">
        <f>1/$A$1*'[1]44104411Exp'!L$121</f>
        <v>4.1250710933422976E-3</v>
      </c>
      <c r="N13" s="12">
        <f>1/$A$1*'[1]44104411Exp'!M$121</f>
        <v>2.7022671589333656E-3</v>
      </c>
      <c r="O13" s="12">
        <f>1/$A$1*'[1]44104411Exp'!N$121</f>
        <v>2.7450656519999998E-2</v>
      </c>
      <c r="P13" s="12">
        <f>1/$A$1*'[1]44104411Exp'!O$121</f>
        <v>4.3886560759999999E-2</v>
      </c>
      <c r="Q13" s="12">
        <f>1/$A$1*'[1]44104411Exp'!P$121</f>
        <v>7.8369255999999991E-3</v>
      </c>
      <c r="R13" s="12">
        <f>1/$A$1*'[1]44104411Exp'!Q$121</f>
        <v>9.6775156799999984E-3</v>
      </c>
      <c r="S13" s="12">
        <f>1/$A$1*'[1]44104411Exp'!R$121</f>
        <v>6.9718571999999996E-4</v>
      </c>
      <c r="T13" s="12">
        <f>1/$A$1*'[1]44104411Exp'!S$121</f>
        <v>4.4545132799999991E-3</v>
      </c>
      <c r="U13" s="12">
        <f>1/$A$1*'[1]44104411Exp'!T$121</f>
        <v>4.0412634639999993E-2</v>
      </c>
      <c r="V13" s="12">
        <f>1/$A$1*'[1]44104411Exp'!U$121</f>
        <v>0</v>
      </c>
      <c r="W13" s="12">
        <f>1/$A$1*'[1]44104411Exp'!V$121</f>
        <v>0</v>
      </c>
      <c r="X13" s="12">
        <f>1/$A$1*'[1]44104411Exp'!W$121</f>
        <v>0</v>
      </c>
      <c r="Y13" s="12">
        <f>1/$A$1*'[1]44104411Exp'!X$121</f>
        <v>0</v>
      </c>
      <c r="Z13" s="12">
        <f>1/$A$1*'[1]44104411Exp'!Y$121</f>
        <v>0</v>
      </c>
      <c r="AA13" s="12">
        <f>1/$A$1*'[1]44104411Exp'!Z$121</f>
        <v>0</v>
      </c>
      <c r="AB13" s="12">
        <f>1/$A$1*'[1]44104411Exp'!AA$121</f>
        <v>0</v>
      </c>
      <c r="AC13" s="59"/>
      <c r="AD13" s="25">
        <f>'[1]44104411Exp'!AB$121</f>
        <v>0</v>
      </c>
      <c r="AE13" s="39">
        <f>'[1]44104411Exp'!AC$121</f>
        <v>0.35908399999999996</v>
      </c>
      <c r="AF13" s="39">
        <f>'[1]44104411Exp'!AD$121</f>
        <v>3.4465999999999997E-2</v>
      </c>
      <c r="AG13" s="39">
        <f>'[1]44104411Exp'!AE$121</f>
        <v>8.3610000000000004E-3</v>
      </c>
      <c r="AH13" s="39">
        <f>'[1]44104411Exp'!AF$121</f>
        <v>0.40665099999999998</v>
      </c>
      <c r="AI13" s="39">
        <f>'[1]44104411Exp'!AG$121</f>
        <v>1.5281739999999999</v>
      </c>
      <c r="AJ13" s="39">
        <f>'[1]44104411Exp'!AH$121</f>
        <v>4.8017999999999998E-2</v>
      </c>
      <c r="AK13" s="39">
        <f>'[1]44104411Exp'!AI$121</f>
        <v>0.18279599999999999</v>
      </c>
      <c r="AL13" s="39">
        <f>'[1]44104411Exp'!AJ$121</f>
        <v>1.009879</v>
      </c>
      <c r="AM13" s="39">
        <f>'[1]44104411Exp'!AK$121</f>
        <v>3.5832320000000002</v>
      </c>
      <c r="AN13" s="39">
        <f>'[1]44104411Exp'!AL$121</f>
        <v>4.1291950000000002</v>
      </c>
      <c r="AO13" s="39">
        <f>'[1]44104411Exp'!AM$121</f>
        <v>2.4717769999999999</v>
      </c>
      <c r="AP13" s="39">
        <f>'[1]44104411Exp'!AN$121</f>
        <v>5.7968929999999999</v>
      </c>
      <c r="AQ13" s="39">
        <f>'[1]44104411Exp'!AO$121</f>
        <v>7.986248999999999</v>
      </c>
      <c r="AR13" s="39">
        <f>'[1]44104411Exp'!AP$121</f>
        <v>1.865793</v>
      </c>
      <c r="AS13" s="39">
        <f>'[1]44104411Exp'!AQ$121</f>
        <v>2.0026599999999997</v>
      </c>
      <c r="AT13" s="39">
        <f>'[1]44104411Exp'!AR$121</f>
        <v>0.903555</v>
      </c>
      <c r="AU13" s="39">
        <f>'[1]44104411Exp'!AS$121</f>
        <v>1.0290239999999999</v>
      </c>
      <c r="AV13" s="39">
        <f>'[1]44104411Exp'!AT$121</f>
        <v>0</v>
      </c>
      <c r="AW13" s="39">
        <f>'[1]44104411Exp'!AU$121</f>
        <v>0</v>
      </c>
      <c r="AX13" s="39">
        <f>'[1]44104411Exp'!AV$121</f>
        <v>0</v>
      </c>
      <c r="AY13" s="39">
        <f>'[1]44104411Exp'!AW$121</f>
        <v>0</v>
      </c>
      <c r="AZ13" s="39">
        <f>'[1]44104411Exp'!AX$121</f>
        <v>0</v>
      </c>
      <c r="BA13" s="39">
        <f>'[1]44104411Exp'!AY$121</f>
        <v>0</v>
      </c>
      <c r="BB13" s="39">
        <f>'[1]44104411Exp'!AZ$121</f>
        <v>0</v>
      </c>
      <c r="BC13" s="39">
        <f>'[1]44104411Exp'!BA$121</f>
        <v>0</v>
      </c>
      <c r="BD13" s="108"/>
    </row>
    <row r="14" spans="1:56">
      <c r="B14" s="116" t="s">
        <v>20</v>
      </c>
      <c r="C14" s="117">
        <f t="shared" ref="C14:AB14" si="4">SUM(C11:C11)-SUM(C12:C13)</f>
        <v>5.3065389379483247E-5</v>
      </c>
      <c r="D14" s="45">
        <f t="shared" si="4"/>
        <v>8.3454011786174309E-5</v>
      </c>
      <c r="E14" s="45">
        <f t="shared" si="4"/>
        <v>1.0648522830509409E-4</v>
      </c>
      <c r="F14" s="45">
        <f t="shared" si="4"/>
        <v>3.0652536563826189E-4</v>
      </c>
      <c r="G14" s="45">
        <f t="shared" si="4"/>
        <v>9.5582924531446151E-4</v>
      </c>
      <c r="H14" s="45">
        <f t="shared" si="4"/>
        <v>2.7839677191426201E-3</v>
      </c>
      <c r="I14" s="45">
        <f t="shared" si="4"/>
        <v>5.5108050952044239E-3</v>
      </c>
      <c r="J14" s="45">
        <f t="shared" si="4"/>
        <v>1.5860830822989579E-3</v>
      </c>
      <c r="K14" s="45">
        <f t="shared" si="4"/>
        <v>7.7143409667840236E-4</v>
      </c>
      <c r="L14" s="45">
        <f t="shared" si="4"/>
        <v>1.4425289871087058E-3</v>
      </c>
      <c r="M14" s="45">
        <f t="shared" si="4"/>
        <v>2.8758502770246559E-3</v>
      </c>
      <c r="N14" s="45">
        <f t="shared" si="4"/>
        <v>2.7595934193318707E-3</v>
      </c>
      <c r="O14" s="45">
        <f t="shared" si="4"/>
        <v>1.4892368486166256E-2</v>
      </c>
      <c r="P14" s="45">
        <f t="shared" si="4"/>
        <v>1.761943571033131E-2</v>
      </c>
      <c r="Q14" s="13">
        <f t="shared" si="4"/>
        <v>2.1220446559321579E-2</v>
      </c>
      <c r="R14" s="13">
        <f t="shared" si="4"/>
        <v>1.9538142478283282E-2</v>
      </c>
      <c r="S14" s="13">
        <f t="shared" si="4"/>
        <v>1.4379566457544499E-2</v>
      </c>
      <c r="T14" s="13">
        <f t="shared" si="4"/>
        <v>1.859161245199395E-2</v>
      </c>
      <c r="U14" s="13">
        <f t="shared" si="4"/>
        <v>2.2798094759999991E-2</v>
      </c>
      <c r="V14" s="13">
        <f t="shared" si="4"/>
        <v>0</v>
      </c>
      <c r="W14" s="13">
        <f t="shared" si="4"/>
        <v>0</v>
      </c>
      <c r="X14" s="13">
        <f t="shared" si="4"/>
        <v>0</v>
      </c>
      <c r="Y14" s="13">
        <f t="shared" si="4"/>
        <v>0</v>
      </c>
      <c r="Z14" s="13">
        <f t="shared" si="4"/>
        <v>0</v>
      </c>
      <c r="AA14" s="13">
        <f t="shared" si="4"/>
        <v>0</v>
      </c>
      <c r="AB14" s="13">
        <f t="shared" si="4"/>
        <v>0</v>
      </c>
      <c r="AC14" s="59"/>
      <c r="AD14" s="26">
        <f t="shared" ref="AD14:BC14" si="5">SUM(AD11:AD11)-SUM(AD12:AD13)</f>
        <v>1.5949999999999998</v>
      </c>
      <c r="AE14" s="40">
        <f t="shared" si="5"/>
        <v>1.4644969999999997</v>
      </c>
      <c r="AF14" s="40">
        <f t="shared" si="5"/>
        <v>2.0225910000000002</v>
      </c>
      <c r="AG14" s="40">
        <f t="shared" si="5"/>
        <v>6.2417690000000015</v>
      </c>
      <c r="AH14" s="40">
        <f t="shared" si="5"/>
        <v>1.9192709999999999</v>
      </c>
      <c r="AI14" s="40">
        <f t="shared" si="5"/>
        <v>2.6539540000000006</v>
      </c>
      <c r="AJ14" s="40">
        <f t="shared" si="5"/>
        <v>4.1309909999999999</v>
      </c>
      <c r="AK14" s="40">
        <f t="shared" si="5"/>
        <v>2.0138099999999999</v>
      </c>
      <c r="AL14" s="40">
        <f t="shared" si="5"/>
        <v>2.3878060000000003</v>
      </c>
      <c r="AM14" s="40">
        <f t="shared" si="5"/>
        <v>2.1630979999999997</v>
      </c>
      <c r="AN14" s="40">
        <f t="shared" si="5"/>
        <v>2.4109479999999994</v>
      </c>
      <c r="AO14" s="40">
        <f t="shared" si="5"/>
        <v>2.8936639999999993</v>
      </c>
      <c r="AP14" s="40">
        <f t="shared" si="5"/>
        <v>3.7959409999999982</v>
      </c>
      <c r="AQ14" s="40">
        <f t="shared" si="5"/>
        <v>6.0780449999999995</v>
      </c>
      <c r="AR14" s="40">
        <f t="shared" si="5"/>
        <v>5.6551799999999979</v>
      </c>
      <c r="AS14" s="40">
        <f t="shared" si="5"/>
        <v>4.5543770000000015</v>
      </c>
      <c r="AT14" s="40">
        <f t="shared" si="5"/>
        <v>3.8091529999999993</v>
      </c>
      <c r="AU14" s="40">
        <f t="shared" si="5"/>
        <v>4.3676790000000008</v>
      </c>
      <c r="AV14" s="40">
        <f t="shared" si="5"/>
        <v>0</v>
      </c>
      <c r="AW14" s="40">
        <f t="shared" si="5"/>
        <v>0</v>
      </c>
      <c r="AX14" s="40">
        <f t="shared" si="5"/>
        <v>0</v>
      </c>
      <c r="AY14" s="40">
        <f t="shared" si="5"/>
        <v>0</v>
      </c>
      <c r="AZ14" s="40">
        <f t="shared" si="5"/>
        <v>0</v>
      </c>
      <c r="BA14" s="40">
        <f t="shared" si="5"/>
        <v>0</v>
      </c>
      <c r="BB14" s="40">
        <f t="shared" si="5"/>
        <v>0</v>
      </c>
      <c r="BC14" s="40">
        <f t="shared" si="5"/>
        <v>0</v>
      </c>
      <c r="BD14" s="108"/>
    </row>
    <row r="15" spans="1:56" ht="17.149999999999999" customHeight="1">
      <c r="B15" s="120" t="s">
        <v>219</v>
      </c>
      <c r="C15" s="21">
        <f>1/$A$1*'[1]44104411Exp'!B$264</f>
        <v>0</v>
      </c>
      <c r="D15" s="33">
        <f>1/$A$1*'[1]44104411Exp'!C$264</f>
        <v>8.2344272621394057E-5</v>
      </c>
      <c r="E15" s="33">
        <f>1/$A$1*'[1]44104411Exp'!D$264</f>
        <v>1.4209798576166192E-5</v>
      </c>
      <c r="F15" s="33">
        <f>1/$A$1*'[1]44104411Exp'!E$264</f>
        <v>5.7820587059128562E-5</v>
      </c>
      <c r="G15" s="33">
        <f>1/$A$1*'[1]44104411Exp'!F$264</f>
        <v>1.0519380178036907E-3</v>
      </c>
      <c r="H15" s="33">
        <f>1/$A$1*'[1]44104411Exp'!G$264</f>
        <v>1.3387371636334409E-4</v>
      </c>
      <c r="I15" s="33">
        <f>1/$A$1*'[1]44104411Exp'!H$264</f>
        <v>3.0569266592549794E-4</v>
      </c>
      <c r="J15" s="33">
        <f>1/$A$1*'[1]44104411Exp'!I$264</f>
        <v>7.8268153853340225E-4</v>
      </c>
      <c r="K15" s="33">
        <f>1/$A$1*'[1]44104411Exp'!J$264</f>
        <v>5.9679418336460344E-4</v>
      </c>
      <c r="L15" s="33">
        <f>1/$A$1*'[1]44104411Exp'!K$264</f>
        <v>1.3788480915540935E-3</v>
      </c>
      <c r="M15" s="33">
        <f>1/$A$1*'[1]44104411Exp'!L$264</f>
        <v>4.0286125246823852E-3</v>
      </c>
      <c r="N15" s="33">
        <f>1/$A$1*'[1]44104411Exp'!M$264</f>
        <v>4.1072953428039219E-3</v>
      </c>
      <c r="O15" s="33">
        <f>1/$A$1*'[1]44104411Exp'!N$264</f>
        <v>0</v>
      </c>
      <c r="P15" s="33">
        <f>1/$A$1*'[1]44104411Exp'!O$264</f>
        <v>6.4072796715022092E-4</v>
      </c>
      <c r="Q15" s="33">
        <f>1/$A$1*'[1]44104411Exp'!P$264</f>
        <v>3.4736000000000001E-5</v>
      </c>
      <c r="R15" s="33">
        <f>1/$A$1*'[1]44104411Exp'!Q$264</f>
        <v>5.7119999999999997E-6</v>
      </c>
      <c r="S15" s="33">
        <f>1/$A$1*'[1]44104411Exp'!R$264</f>
        <v>1.0732219685898289E-3</v>
      </c>
      <c r="T15" s="33">
        <f>1/$A$1*'[1]44104411Exp'!S$264</f>
        <v>5.7119999999999997E-6</v>
      </c>
      <c r="U15" s="33">
        <f>1/$A$1*'[1]44104411Exp'!T$264</f>
        <v>2.5199999999999998E-7</v>
      </c>
      <c r="V15" s="33">
        <f>1/$A$1*'[1]44104411Exp'!U$264</f>
        <v>2.5199999999999998E-7</v>
      </c>
      <c r="W15" s="33">
        <f>1/$A$1*'[1]44104411Exp'!V$264</f>
        <v>2.5199999999999998E-7</v>
      </c>
      <c r="X15" s="33">
        <f>1/$A$1*'[1]44104411Exp'!W$264</f>
        <v>2.5199999999999998E-7</v>
      </c>
      <c r="Y15" s="33">
        <f>1/$A$1*'[1]44104411Exp'!X$264</f>
        <v>2.5199999999999998E-7</v>
      </c>
      <c r="Z15" s="33">
        <f>1/$A$1*'[1]44104411Exp'!Y$264</f>
        <v>2.5199999999999998E-7</v>
      </c>
      <c r="AA15" s="33">
        <f>1/$A$1*'[1]44104411Exp'!Z$264</f>
        <v>2.5199999999999998E-7</v>
      </c>
      <c r="AB15" s="33">
        <f>1/$A$1*'[1]44104411Exp'!AA$264</f>
        <v>2.5199999999999998E-7</v>
      </c>
      <c r="AC15" s="59"/>
      <c r="AD15" s="27">
        <f>'[1]44104411Exp'!AB$264</f>
        <v>8.0000000000000002E-3</v>
      </c>
      <c r="AE15" s="41">
        <f>'[1]44104411Exp'!AC$264</f>
        <v>1.3005529999999998</v>
      </c>
      <c r="AF15" s="41">
        <f>'[1]44104411Exp'!AD$264</f>
        <v>0.85622900000000002</v>
      </c>
      <c r="AG15" s="41">
        <f>'[1]44104411Exp'!AE$264</f>
        <v>1.557895</v>
      </c>
      <c r="AH15" s="41">
        <f>'[1]44104411Exp'!AF$264</f>
        <v>2.5155209999999997</v>
      </c>
      <c r="AI15" s="41">
        <f>'[1]44104411Exp'!AG$264</f>
        <v>1.6361899999999998</v>
      </c>
      <c r="AJ15" s="41">
        <f>'[1]44104411Exp'!AH$264</f>
        <v>1.330627</v>
      </c>
      <c r="AK15" s="41">
        <f>'[1]44104411Exp'!AI$264</f>
        <v>2.5734159999999995</v>
      </c>
      <c r="AL15" s="41">
        <f>'[1]44104411Exp'!AJ$264</f>
        <v>2.5348219999999997</v>
      </c>
      <c r="AM15" s="41">
        <f>'[1]44104411Exp'!AK$264</f>
        <v>3.6277339999999993</v>
      </c>
      <c r="AN15" s="41">
        <f>'[1]44104411Exp'!AL$264</f>
        <v>4.2190669999999999</v>
      </c>
      <c r="AO15" s="41">
        <f>'[1]44104411Exp'!AM$264</f>
        <v>3.691576</v>
      </c>
      <c r="AP15" s="41">
        <f>'[1]44104411Exp'!AN$264</f>
        <v>6.6481999999999999E-2</v>
      </c>
      <c r="AQ15" s="41">
        <f>'[1]44104411Exp'!AO$264</f>
        <v>0.259048</v>
      </c>
      <c r="AR15" s="41">
        <f>'[1]44104411Exp'!AP$264</f>
        <v>0.10473199999999999</v>
      </c>
      <c r="AS15" s="41">
        <f>'[1]44104411Exp'!AQ$264</f>
        <v>4.3879999999999995E-2</v>
      </c>
      <c r="AT15" s="41">
        <f>'[1]44104411Exp'!AR$264</f>
        <v>0.54554499999999995</v>
      </c>
      <c r="AU15" s="41">
        <f>'[1]44104411Exp'!AS$264</f>
        <v>0.13626599999999997</v>
      </c>
      <c r="AV15" s="41">
        <f>'[1]44104411Exp'!AT$264</f>
        <v>0</v>
      </c>
      <c r="AW15" s="41">
        <f>'[1]44104411Exp'!AU$264</f>
        <v>0</v>
      </c>
      <c r="AX15" s="41">
        <f>'[1]44104411Exp'!AV$264</f>
        <v>0</v>
      </c>
      <c r="AY15" s="41">
        <f>'[1]44104411Exp'!AW$264</f>
        <v>0</v>
      </c>
      <c r="AZ15" s="41">
        <f>'[1]44104411Exp'!AX$264</f>
        <v>0</v>
      </c>
      <c r="BA15" s="41">
        <f>'[1]44104411Exp'!AY$264</f>
        <v>0</v>
      </c>
      <c r="BB15" s="41">
        <f>'[1]44104411Exp'!AZ$264</f>
        <v>0</v>
      </c>
      <c r="BC15" s="41">
        <f>'[1]44104411Exp'!BA$264</f>
        <v>0</v>
      </c>
      <c r="BD15" s="108"/>
    </row>
    <row r="16" spans="1:56" ht="17.149999999999999" customHeight="1">
      <c r="B16" s="114" t="s">
        <v>184</v>
      </c>
      <c r="C16" s="64">
        <f t="shared" ref="C16:AB16" si="6">C5-SUM(C6,C7,C10,C11,C15)</f>
        <v>6.4231373493975916E-6</v>
      </c>
      <c r="D16" s="14">
        <f t="shared" si="6"/>
        <v>0</v>
      </c>
      <c r="E16" s="14">
        <f t="shared" si="6"/>
        <v>5.2673986272049343E-5</v>
      </c>
      <c r="F16" s="14">
        <f t="shared" si="6"/>
        <v>0</v>
      </c>
      <c r="G16" s="14">
        <f t="shared" si="6"/>
        <v>1.8766479204516528E-4</v>
      </c>
      <c r="H16" s="14">
        <f t="shared" si="6"/>
        <v>5.4010509647070808E-5</v>
      </c>
      <c r="I16" s="14">
        <f t="shared" si="6"/>
        <v>7.0326722963834527E-5</v>
      </c>
      <c r="J16" s="14">
        <f t="shared" si="6"/>
        <v>4.7910771493297599E-5</v>
      </c>
      <c r="K16" s="14">
        <f t="shared" si="6"/>
        <v>0</v>
      </c>
      <c r="L16" s="14">
        <f t="shared" si="6"/>
        <v>2.5848407488277859E-4</v>
      </c>
      <c r="M16" s="14">
        <f t="shared" si="6"/>
        <v>1.1751889180996122E-2</v>
      </c>
      <c r="N16" s="14">
        <f t="shared" si="6"/>
        <v>2.2640740885421805E-2</v>
      </c>
      <c r="O16" s="14">
        <f t="shared" si="6"/>
        <v>6.9910746983114946E-2</v>
      </c>
      <c r="P16" s="14">
        <f t="shared" si="6"/>
        <v>0.11736087173677706</v>
      </c>
      <c r="Q16" s="14">
        <f t="shared" si="6"/>
        <v>0.11076129035523699</v>
      </c>
      <c r="R16" s="14">
        <f t="shared" si="6"/>
        <v>0.1073179553166148</v>
      </c>
      <c r="S16" s="14">
        <f t="shared" si="6"/>
        <v>0.15066983459783442</v>
      </c>
      <c r="T16" s="14">
        <f t="shared" si="6"/>
        <v>0.22321221791158125</v>
      </c>
      <c r="U16" s="14">
        <f t="shared" si="6"/>
        <v>0</v>
      </c>
      <c r="V16" s="14">
        <f t="shared" si="6"/>
        <v>0</v>
      </c>
      <c r="W16" s="14">
        <f t="shared" si="6"/>
        <v>0</v>
      </c>
      <c r="X16" s="14">
        <f t="shared" si="6"/>
        <v>0</v>
      </c>
      <c r="Y16" s="14">
        <f t="shared" si="6"/>
        <v>0</v>
      </c>
      <c r="Z16" s="14">
        <f t="shared" si="6"/>
        <v>0</v>
      </c>
      <c r="AA16" s="14">
        <f t="shared" si="6"/>
        <v>0</v>
      </c>
      <c r="AB16" s="14">
        <f t="shared" si="6"/>
        <v>0</v>
      </c>
      <c r="AC16" s="59"/>
      <c r="AD16" s="82">
        <f t="shared" ref="AD16:BC16" si="7">AD5-SUM(AD6,AD7,AD10,AD11,AD15)</f>
        <v>0.1080000000000001</v>
      </c>
      <c r="AE16" s="55">
        <f t="shared" si="7"/>
        <v>0.11774300000000038</v>
      </c>
      <c r="AF16" s="55">
        <f t="shared" si="7"/>
        <v>0.94028899999999949</v>
      </c>
      <c r="AG16" s="55">
        <f t="shared" si="7"/>
        <v>0.10294399999999904</v>
      </c>
      <c r="AH16" s="55">
        <f t="shared" si="7"/>
        <v>0.51713599999999804</v>
      </c>
      <c r="AI16" s="55">
        <f t="shared" si="7"/>
        <v>0.7112179999999988</v>
      </c>
      <c r="AJ16" s="55">
        <f t="shared" si="7"/>
        <v>0.67339899999999986</v>
      </c>
      <c r="AK16" s="55">
        <f t="shared" si="7"/>
        <v>0.31082900000000091</v>
      </c>
      <c r="AL16" s="55">
        <f t="shared" si="7"/>
        <v>0.22260299999999944</v>
      </c>
      <c r="AM16" s="55">
        <f t="shared" si="7"/>
        <v>1.0980630000000016</v>
      </c>
      <c r="AN16" s="55">
        <f t="shared" si="7"/>
        <v>2.7701049999999903</v>
      </c>
      <c r="AO16" s="55">
        <f t="shared" si="7"/>
        <v>6.3991559999999961</v>
      </c>
      <c r="AP16" s="55">
        <f t="shared" si="7"/>
        <v>16.686109999999999</v>
      </c>
      <c r="AQ16" s="55">
        <f t="shared" si="7"/>
        <v>20.805627999999984</v>
      </c>
      <c r="AR16" s="55">
        <f t="shared" si="7"/>
        <v>23.366121000000007</v>
      </c>
      <c r="AS16" s="55">
        <f t="shared" si="7"/>
        <v>20.640317999999986</v>
      </c>
      <c r="AT16" s="55">
        <f t="shared" si="7"/>
        <v>24.729563000000002</v>
      </c>
      <c r="AU16" s="55">
        <f t="shared" si="7"/>
        <v>36.907068000000024</v>
      </c>
      <c r="AV16" s="55">
        <f t="shared" si="7"/>
        <v>0</v>
      </c>
      <c r="AW16" s="55">
        <f t="shared" si="7"/>
        <v>0</v>
      </c>
      <c r="AX16" s="55">
        <f t="shared" si="7"/>
        <v>0</v>
      </c>
      <c r="AY16" s="55">
        <f t="shared" si="7"/>
        <v>0</v>
      </c>
      <c r="AZ16" s="55">
        <f t="shared" si="7"/>
        <v>0</v>
      </c>
      <c r="BA16" s="55">
        <f t="shared" si="7"/>
        <v>0</v>
      </c>
      <c r="BB16" s="55">
        <f t="shared" si="7"/>
        <v>0</v>
      </c>
      <c r="BC16" s="55">
        <f t="shared" si="7"/>
        <v>0</v>
      </c>
      <c r="BD16" s="108"/>
    </row>
    <row r="17" spans="2:56">
      <c r="B17" s="115" t="s">
        <v>183</v>
      </c>
      <c r="C17" s="16">
        <f>1/$A$1*'[1]44104411Exp'!B$108</f>
        <v>6.4231373493975916E-6</v>
      </c>
      <c r="D17" s="12">
        <f>1/$A$1*'[1]44104411Exp'!C$108</f>
        <v>0</v>
      </c>
      <c r="E17" s="12">
        <f>1/$A$1*'[1]44104411Exp'!D$108</f>
        <v>0</v>
      </c>
      <c r="F17" s="12">
        <f>1/$A$1*'[1]44104411Exp'!E$108</f>
        <v>0</v>
      </c>
      <c r="G17" s="12">
        <f>1/$A$1*'[1]44104411Exp'!F$108</f>
        <v>1.8766479204516474E-4</v>
      </c>
      <c r="H17" s="12">
        <f>1/$A$1*'[1]44104411Exp'!G$108</f>
        <v>0</v>
      </c>
      <c r="I17" s="12">
        <f>1/$A$1*'[1]44104411Exp'!H$108</f>
        <v>0</v>
      </c>
      <c r="J17" s="12">
        <f>1/$A$1*'[1]44104411Exp'!I$108</f>
        <v>0</v>
      </c>
      <c r="K17" s="12">
        <f>1/$A$1*'[1]44104411Exp'!J$108</f>
        <v>0</v>
      </c>
      <c r="L17" s="12">
        <f>1/$A$1*'[1]44104411Exp'!K$108</f>
        <v>2.5848407488277887E-4</v>
      </c>
      <c r="M17" s="12">
        <f>1/$A$1*'[1]44104411Exp'!L$108</f>
        <v>1.094056992E-2</v>
      </c>
      <c r="N17" s="12">
        <f>1/$A$1*'[1]44104411Exp'!M$108</f>
        <v>1.5971760839999998E-2</v>
      </c>
      <c r="O17" s="12">
        <f>1/$A$1*'[1]44104411Exp'!N$108</f>
        <v>3.6533989799999993E-2</v>
      </c>
      <c r="P17" s="12">
        <f>1/$A$1*'[1]44104411Exp'!O$108</f>
        <v>7.7349905639999994E-2</v>
      </c>
      <c r="Q17" s="12">
        <f>1/$A$1*'[1]44104411Exp'!P$108</f>
        <v>7.2676482479999999E-2</v>
      </c>
      <c r="R17" s="12">
        <f>1/$A$1*'[1]44104411Exp'!Q$108</f>
        <v>6.254603768E-2</v>
      </c>
      <c r="S17" s="12">
        <f>1/$A$1*'[1]44104411Exp'!R$108</f>
        <v>0.11422596023999999</v>
      </c>
      <c r="T17" s="12">
        <f>1/$A$1*'[1]44104411Exp'!S$108</f>
        <v>0.18665498879999998</v>
      </c>
      <c r="U17" s="12">
        <f>1/$A$1*'[1]44104411Exp'!T$108</f>
        <v>0</v>
      </c>
      <c r="V17" s="12">
        <f>1/$A$1*'[1]44104411Exp'!U$108</f>
        <v>0</v>
      </c>
      <c r="W17" s="12">
        <f>1/$A$1*'[1]44104411Exp'!V$108</f>
        <v>0</v>
      </c>
      <c r="X17" s="12">
        <f>1/$A$1*'[1]44104411Exp'!W$108</f>
        <v>0</v>
      </c>
      <c r="Y17" s="12">
        <f>1/$A$1*'[1]44104411Exp'!X$108</f>
        <v>0</v>
      </c>
      <c r="Z17" s="12">
        <f>1/$A$1*'[1]44104411Exp'!Y$108</f>
        <v>0</v>
      </c>
      <c r="AA17" s="12">
        <f>1/$A$1*'[1]44104411Exp'!Z$108</f>
        <v>0</v>
      </c>
      <c r="AB17" s="12">
        <f>1/$A$1*'[1]44104411Exp'!AA$108</f>
        <v>0</v>
      </c>
      <c r="AC17" s="59"/>
      <c r="AD17" s="25">
        <f>'[1]44104411Exp'!AB$108</f>
        <v>0.108</v>
      </c>
      <c r="AE17" s="39">
        <f>'[1]44104411Exp'!AC$108</f>
        <v>0</v>
      </c>
      <c r="AF17" s="39">
        <f>'[1]44104411Exp'!AD$108</f>
        <v>0</v>
      </c>
      <c r="AG17" s="39">
        <f>'[1]44104411Exp'!AE$108</f>
        <v>2.4334999999999999E-2</v>
      </c>
      <c r="AH17" s="39">
        <f>'[1]44104411Exp'!AF$108</f>
        <v>0.34058699999999997</v>
      </c>
      <c r="AI17" s="39">
        <f>'[1]44104411Exp'!AG$108</f>
        <v>2.0794E-2</v>
      </c>
      <c r="AJ17" s="39">
        <f>'[1]44104411Exp'!AH$108</f>
        <v>0</v>
      </c>
      <c r="AK17" s="39">
        <f>'[1]44104411Exp'!AI$108</f>
        <v>9.7970000000000002E-2</v>
      </c>
      <c r="AL17" s="39">
        <f>'[1]44104411Exp'!AJ$108</f>
        <v>5.4247999999999998E-2</v>
      </c>
      <c r="AM17" s="39">
        <f>'[1]44104411Exp'!AK$108</f>
        <v>0.71603600000000001</v>
      </c>
      <c r="AN17" s="39">
        <f>'[1]44104411Exp'!AL$108</f>
        <v>2.2996059999999998</v>
      </c>
      <c r="AO17" s="39">
        <f>'[1]44104411Exp'!AM$108</f>
        <v>2.8721629999999996</v>
      </c>
      <c r="AP17" s="39">
        <f>'[1]44104411Exp'!AN$108</f>
        <v>7.2437349999999991</v>
      </c>
      <c r="AQ17" s="39">
        <f>'[1]44104411Exp'!AO$108</f>
        <v>12.161681999999999</v>
      </c>
      <c r="AR17" s="39">
        <f>'[1]44104411Exp'!AP$108</f>
        <v>12.947061999999999</v>
      </c>
      <c r="AS17" s="39">
        <f>'[1]44104411Exp'!AQ$108</f>
        <v>10.913091</v>
      </c>
      <c r="AT17" s="39">
        <f>'[1]44104411Exp'!AR$108</f>
        <v>16.386144999999999</v>
      </c>
      <c r="AU17" s="39">
        <f>'[1]44104411Exp'!AS$108</f>
        <v>28.246548999999998</v>
      </c>
      <c r="AV17" s="39">
        <f>'[1]44104411Exp'!AT$108</f>
        <v>0</v>
      </c>
      <c r="AW17" s="39">
        <f>'[1]44104411Exp'!AU$108</f>
        <v>0</v>
      </c>
      <c r="AX17" s="39">
        <f>'[1]44104411Exp'!AV$108</f>
        <v>0</v>
      </c>
      <c r="AY17" s="39">
        <f>'[1]44104411Exp'!AW$108</f>
        <v>0</v>
      </c>
      <c r="AZ17" s="39">
        <f>'[1]44104411Exp'!AX$108</f>
        <v>0</v>
      </c>
      <c r="BA17" s="39">
        <f>'[1]44104411Exp'!AY$108</f>
        <v>0</v>
      </c>
      <c r="BB17" s="39">
        <f>'[1]44104411Exp'!AZ$108</f>
        <v>0</v>
      </c>
      <c r="BC17" s="39">
        <f>'[1]44104411Exp'!BA$108</f>
        <v>0</v>
      </c>
      <c r="BD17" s="108"/>
    </row>
    <row r="18" spans="2:56" ht="13" thickBot="1">
      <c r="B18" s="121" t="s">
        <v>20</v>
      </c>
      <c r="C18" s="71">
        <f t="shared" ref="C18:AB18" si="8">SUM(C16:C16)-SUM(C17:C17)</f>
        <v>0</v>
      </c>
      <c r="D18" s="53">
        <f t="shared" si="8"/>
        <v>0</v>
      </c>
      <c r="E18" s="53">
        <f t="shared" si="8"/>
        <v>5.2673986272049343E-5</v>
      </c>
      <c r="F18" s="53">
        <f t="shared" si="8"/>
        <v>0</v>
      </c>
      <c r="G18" s="53">
        <f t="shared" si="8"/>
        <v>5.4210108624275222E-19</v>
      </c>
      <c r="H18" s="53">
        <f t="shared" si="8"/>
        <v>5.4010509647070808E-5</v>
      </c>
      <c r="I18" s="53">
        <f t="shared" si="8"/>
        <v>7.0326722963834527E-5</v>
      </c>
      <c r="J18" s="53">
        <f t="shared" si="8"/>
        <v>4.7910771493297599E-5</v>
      </c>
      <c r="K18" s="53">
        <f t="shared" si="8"/>
        <v>0</v>
      </c>
      <c r="L18" s="53">
        <f t="shared" si="8"/>
        <v>0</v>
      </c>
      <c r="M18" s="53">
        <f t="shared" si="8"/>
        <v>8.1131926099612187E-4</v>
      </c>
      <c r="N18" s="53">
        <f t="shared" si="8"/>
        <v>6.6689800454218066E-3</v>
      </c>
      <c r="O18" s="53">
        <f t="shared" si="8"/>
        <v>3.3376757183114954E-2</v>
      </c>
      <c r="P18" s="53">
        <f t="shared" si="8"/>
        <v>4.0010966096777068E-2</v>
      </c>
      <c r="Q18" s="15">
        <f t="shared" si="8"/>
        <v>3.8084807875236992E-2</v>
      </c>
      <c r="R18" s="15">
        <f t="shared" si="8"/>
        <v>4.4771917636614797E-2</v>
      </c>
      <c r="S18" s="15">
        <f t="shared" si="8"/>
        <v>3.644387435783443E-2</v>
      </c>
      <c r="T18" s="15">
        <f t="shared" si="8"/>
        <v>3.6557229111581269E-2</v>
      </c>
      <c r="U18" s="15">
        <f t="shared" si="8"/>
        <v>0</v>
      </c>
      <c r="V18" s="15">
        <f t="shared" si="8"/>
        <v>0</v>
      </c>
      <c r="W18" s="15">
        <f t="shared" si="8"/>
        <v>0</v>
      </c>
      <c r="X18" s="15">
        <f t="shared" si="8"/>
        <v>0</v>
      </c>
      <c r="Y18" s="15">
        <f t="shared" si="8"/>
        <v>0</v>
      </c>
      <c r="Z18" s="15">
        <f t="shared" si="8"/>
        <v>0</v>
      </c>
      <c r="AA18" s="15">
        <f t="shared" si="8"/>
        <v>0</v>
      </c>
      <c r="AB18" s="15">
        <f t="shared" si="8"/>
        <v>0</v>
      </c>
      <c r="AC18" s="86"/>
      <c r="AD18" s="83">
        <f t="shared" ref="AD18:BC18" si="9">SUM(AD16:AD16)-SUM(AD17:AD17)</f>
        <v>0</v>
      </c>
      <c r="AE18" s="56">
        <f t="shared" si="9"/>
        <v>0.11774300000000038</v>
      </c>
      <c r="AF18" s="56">
        <f t="shared" si="9"/>
        <v>0.94028899999999949</v>
      </c>
      <c r="AG18" s="56">
        <f t="shared" si="9"/>
        <v>7.8608999999999041E-2</v>
      </c>
      <c r="AH18" s="56">
        <f t="shared" si="9"/>
        <v>0.17654899999999807</v>
      </c>
      <c r="AI18" s="56">
        <f t="shared" si="9"/>
        <v>0.69042399999999882</v>
      </c>
      <c r="AJ18" s="56">
        <f t="shared" si="9"/>
        <v>0.67339899999999986</v>
      </c>
      <c r="AK18" s="56">
        <f t="shared" si="9"/>
        <v>0.21285900000000091</v>
      </c>
      <c r="AL18" s="56">
        <f t="shared" si="9"/>
        <v>0.16835499999999945</v>
      </c>
      <c r="AM18" s="56">
        <f t="shared" si="9"/>
        <v>0.38202700000000156</v>
      </c>
      <c r="AN18" s="56">
        <f t="shared" si="9"/>
        <v>0.47049899999999045</v>
      </c>
      <c r="AO18" s="56">
        <f t="shared" si="9"/>
        <v>3.5269929999999965</v>
      </c>
      <c r="AP18" s="56">
        <f t="shared" si="9"/>
        <v>9.4423750000000002</v>
      </c>
      <c r="AQ18" s="56">
        <f t="shared" si="9"/>
        <v>8.6439459999999855</v>
      </c>
      <c r="AR18" s="56">
        <f t="shared" si="9"/>
        <v>10.419059000000008</v>
      </c>
      <c r="AS18" s="56">
        <f t="shared" si="9"/>
        <v>9.7272269999999867</v>
      </c>
      <c r="AT18" s="56">
        <f t="shared" si="9"/>
        <v>8.3434180000000033</v>
      </c>
      <c r="AU18" s="56">
        <f t="shared" si="9"/>
        <v>8.6605190000000256</v>
      </c>
      <c r="AV18" s="56">
        <f t="shared" si="9"/>
        <v>0</v>
      </c>
      <c r="AW18" s="56">
        <f t="shared" si="9"/>
        <v>0</v>
      </c>
      <c r="AX18" s="56">
        <f t="shared" si="9"/>
        <v>0</v>
      </c>
      <c r="AY18" s="56">
        <f t="shared" si="9"/>
        <v>0</v>
      </c>
      <c r="AZ18" s="56">
        <f t="shared" si="9"/>
        <v>0</v>
      </c>
      <c r="BA18" s="56">
        <f t="shared" si="9"/>
        <v>0</v>
      </c>
      <c r="BB18" s="56">
        <f t="shared" si="9"/>
        <v>0</v>
      </c>
      <c r="BC18" s="56">
        <f t="shared" si="9"/>
        <v>0</v>
      </c>
      <c r="BD18" s="108"/>
    </row>
    <row r="19" spans="2:56" ht="13" thickTop="1">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row>
    <row r="20" spans="2:56">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2:56">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row>
    <row r="22" spans="2:56">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row>
    <row r="23" spans="2:56">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row>
    <row r="24" spans="2:56">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row>
    <row r="25" spans="2:56">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spans="2:56">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2:56">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2:56">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2:56">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2:56">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2:56">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2:56">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23"/>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v>1</v>
      </c>
      <c r="B1" s="104"/>
    </row>
    <row r="2" spans="1:56" s="107" customFormat="1" ht="16" thickTop="1">
      <c r="A2" s="9"/>
      <c r="B2" s="226" t="s">
        <v>175</v>
      </c>
      <c r="C2" s="220" t="s">
        <v>203</v>
      </c>
      <c r="D2" s="221"/>
      <c r="E2" s="221"/>
      <c r="F2" s="221"/>
      <c r="G2" s="221"/>
      <c r="H2" s="221"/>
      <c r="I2" s="221"/>
      <c r="J2" s="221"/>
      <c r="K2" s="221"/>
      <c r="L2" s="221"/>
      <c r="M2" s="221"/>
      <c r="N2" s="221"/>
      <c r="O2" s="221"/>
      <c r="P2" s="221"/>
      <c r="Q2" s="221"/>
      <c r="R2" s="221"/>
      <c r="S2" s="221"/>
      <c r="T2" s="221"/>
      <c r="U2" s="221"/>
      <c r="V2" s="221"/>
      <c r="W2" s="221"/>
      <c r="X2" s="221"/>
      <c r="Y2" s="221"/>
      <c r="Z2" s="221"/>
      <c r="AA2" s="221"/>
      <c r="AB2" s="221"/>
      <c r="AC2" s="134"/>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4</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191</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10">
        <f>1/$A$1*'[1]44094418Exp'!B$263</f>
        <v>3.3404650684617197E-2</v>
      </c>
      <c r="D5" s="111">
        <f>1/$A$1*'[1]44094418Exp'!C$263</f>
        <v>2.4053533049577077E-2</v>
      </c>
      <c r="E5" s="111">
        <f>1/$A$1*'[1]44094418Exp'!D$263</f>
        <v>4.1570826959738509E-2</v>
      </c>
      <c r="F5" s="111">
        <f>1/$A$1*'[1]44094418Exp'!E$263</f>
        <v>3.2945463616464832E-2</v>
      </c>
      <c r="G5" s="111">
        <f>1/$A$1*'[1]44094418Exp'!F$263</f>
        <v>2.6590799745703841E-2</v>
      </c>
      <c r="H5" s="111">
        <f>1/$A$1*'[1]44094418Exp'!G$263</f>
        <v>2.9264578226271171E-2</v>
      </c>
      <c r="I5" s="111">
        <f>1/$A$1*'[1]44094418Exp'!H$263</f>
        <v>4.4871048987416041E-2</v>
      </c>
      <c r="J5" s="111">
        <f>1/$A$1*'[1]44094418Exp'!I$263</f>
        <v>8.6193992434063921E-2</v>
      </c>
      <c r="K5" s="111">
        <f>1/$A$1*'[1]44094418Exp'!J$263</f>
        <v>7.1408142945145636E-2</v>
      </c>
      <c r="L5" s="111">
        <f>1/$A$1*'[1]44094418Exp'!K$263</f>
        <v>7.2803045462055377E-2</v>
      </c>
      <c r="M5" s="111">
        <f>1/$A$1*'[1]44094418Exp'!L$263</f>
        <v>9.4660969889032026E-2</v>
      </c>
      <c r="N5" s="111">
        <f>1/$A$1*'[1]44094418Exp'!M$263</f>
        <v>0.10505210650463925</v>
      </c>
      <c r="O5" s="111">
        <f>1/$A$1*'[1]44094418Exp'!N$263</f>
        <v>0.11768997067831075</v>
      </c>
      <c r="P5" s="111">
        <f>1/$A$1*'[1]44094418Exp'!O$263</f>
        <v>0.11718508644406672</v>
      </c>
      <c r="Q5" s="67">
        <f>1/$A$1*'[1]44094418Exp'!P$263</f>
        <v>0.17522808344894705</v>
      </c>
      <c r="R5" s="67">
        <f>1/$A$1*'[1]44094418Exp'!Q$263</f>
        <v>0.19651131341960887</v>
      </c>
      <c r="S5" s="67">
        <f>1/$A$1*'[1]44094418Exp'!R$263</f>
        <v>0.25691048521804666</v>
      </c>
      <c r="T5" s="67">
        <f>1/$A$1*'[1]44094418Exp'!S$263</f>
        <v>0.26383574194783133</v>
      </c>
      <c r="U5" s="67">
        <f>1/$A$1*'[1]44094418Exp'!T$263</f>
        <v>0.18830686502055555</v>
      </c>
      <c r="V5" s="67">
        <f>1/$A$1*'[1]44094418Exp'!U$263</f>
        <v>8.5693019999999991E-3</v>
      </c>
      <c r="W5" s="67">
        <f>1/$A$1*'[1]44094418Exp'!V$263</f>
        <v>8.5693019999999991E-3</v>
      </c>
      <c r="X5" s="67">
        <f>1/$A$1*'[1]44094418Exp'!W$263</f>
        <v>8.5693019999999991E-3</v>
      </c>
      <c r="Y5" s="67">
        <f>1/$A$1*'[1]44094418Exp'!X$263</f>
        <v>8.5693019999999991E-3</v>
      </c>
      <c r="Z5" s="67">
        <f>1/$A$1*'[1]44094418Exp'!Y$263</f>
        <v>8.5693019999999991E-3</v>
      </c>
      <c r="AA5" s="67">
        <f>1/$A$1*'[1]44094418Exp'!Z$263</f>
        <v>8.5693019999999991E-3</v>
      </c>
      <c r="AB5" s="67">
        <f>1/$A$1*'[1]44094418Exp'!AA$263</f>
        <v>8.5693019999999991E-3</v>
      </c>
      <c r="AC5" s="59"/>
      <c r="AD5" s="77">
        <f>'[1]44094418Exp'!AB$263</f>
        <v>7.9130000000000003</v>
      </c>
      <c r="AE5" s="78">
        <f>'[1]44094418Exp'!AC$263</f>
        <v>7.3357899999999994</v>
      </c>
      <c r="AF5" s="78">
        <f>'[1]44094418Exp'!AD$263</f>
        <v>19.279885999999994</v>
      </c>
      <c r="AG5" s="78">
        <f>'[1]44094418Exp'!AE$263</f>
        <v>17.823201000000001</v>
      </c>
      <c r="AH5" s="78">
        <f>'[1]44094418Exp'!AF$263</f>
        <v>27.955849999999998</v>
      </c>
      <c r="AI5" s="78">
        <f>'[1]44094418Exp'!AG$263</f>
        <v>23.566077999999997</v>
      </c>
      <c r="AJ5" s="78">
        <f>'[1]44094418Exp'!AH$263</f>
        <v>27.323551000000002</v>
      </c>
      <c r="AK5" s="78">
        <f>'[1]44094418Exp'!AI$263</f>
        <v>51.929559999999995</v>
      </c>
      <c r="AL5" s="78">
        <f>'[1]44094418Exp'!AJ$263</f>
        <v>69.187656000000004</v>
      </c>
      <c r="AM5" s="78">
        <f>'[1]44094418Exp'!AK$263</f>
        <v>47.91483199999999</v>
      </c>
      <c r="AN5" s="78">
        <f>'[1]44094418Exp'!AL$263</f>
        <v>51.871105</v>
      </c>
      <c r="AO5" s="78">
        <f>'[1]44094418Exp'!AM$263</f>
        <v>70.749155000000002</v>
      </c>
      <c r="AP5" s="78">
        <f>'[1]44094418Exp'!AN$263</f>
        <v>91.283647999999985</v>
      </c>
      <c r="AQ5" s="78">
        <f>'[1]44094418Exp'!AO$263</f>
        <v>94.892144000000016</v>
      </c>
      <c r="AR5" s="78">
        <f>'[1]44094418Exp'!AP$263</f>
        <v>136.388194</v>
      </c>
      <c r="AS5" s="78">
        <f>'[1]44094418Exp'!AQ$263</f>
        <v>164.85295300000001</v>
      </c>
      <c r="AT5" s="78">
        <f>'[1]44094418Exp'!AR$263</f>
        <v>240.45035100000013</v>
      </c>
      <c r="AU5" s="78">
        <f>'[1]44094418Exp'!AS$263</f>
        <v>265.66527599999989</v>
      </c>
      <c r="AV5" s="78">
        <f>'[1]44094418Exp'!AT$263</f>
        <v>0</v>
      </c>
      <c r="AW5" s="78">
        <f>'[1]44094418Exp'!AU$263</f>
        <v>0</v>
      </c>
      <c r="AX5" s="78">
        <f>'[1]44094418Exp'!AV$263</f>
        <v>0</v>
      </c>
      <c r="AY5" s="78">
        <f>'[1]44094418Exp'!AW$263</f>
        <v>0</v>
      </c>
      <c r="AZ5" s="78">
        <f>'[1]44094418Exp'!AX$263</f>
        <v>0</v>
      </c>
      <c r="BA5" s="78">
        <f>'[1]44094418Exp'!AY$263</f>
        <v>0</v>
      </c>
      <c r="BB5" s="78">
        <f>'[1]44094418Exp'!AZ$263</f>
        <v>0</v>
      </c>
      <c r="BC5" s="78">
        <f>'[1]44094418Exp'!BA$263</f>
        <v>0</v>
      </c>
      <c r="BD5" s="108"/>
    </row>
    <row r="6" spans="1:56" ht="17.149999999999999" customHeight="1" thickTop="1">
      <c r="B6" s="112" t="s">
        <v>91</v>
      </c>
      <c r="C6" s="113">
        <f>1/$A$1*'[1]44094418Exp'!B$266</f>
        <v>0</v>
      </c>
      <c r="D6" s="30">
        <f>1/$A$1*'[1]44094418Exp'!C$266</f>
        <v>0</v>
      </c>
      <c r="E6" s="30">
        <f>1/$A$1*'[1]44094418Exp'!D$266</f>
        <v>0</v>
      </c>
      <c r="F6" s="30">
        <f>1/$A$1*'[1]44094418Exp'!E$266</f>
        <v>0</v>
      </c>
      <c r="G6" s="30">
        <f>1/$A$1*'[1]44094418Exp'!F$266</f>
        <v>0</v>
      </c>
      <c r="H6" s="30">
        <f>1/$A$1*'[1]44094418Exp'!G$266</f>
        <v>0</v>
      </c>
      <c r="I6" s="30">
        <f>1/$A$1*'[1]44094418Exp'!H$266</f>
        <v>0</v>
      </c>
      <c r="J6" s="30">
        <f>1/$A$1*'[1]44094418Exp'!I$266</f>
        <v>2.4743345231928561E-3</v>
      </c>
      <c r="K6" s="30">
        <f>1/$A$1*'[1]44094418Exp'!J$266</f>
        <v>6.8796557072819649E-4</v>
      </c>
      <c r="L6" s="30">
        <f>1/$A$1*'[1]44094418Exp'!K$266</f>
        <v>5.9343158401725779E-4</v>
      </c>
      <c r="M6" s="30">
        <f>1/$A$1*'[1]44094418Exp'!L$266</f>
        <v>1.173592E-4</v>
      </c>
      <c r="N6" s="30">
        <f>1/$A$1*'[1]44094418Exp'!M$266</f>
        <v>2.8300005999999997E-4</v>
      </c>
      <c r="O6" s="30">
        <f>1/$A$1*'[1]44094418Exp'!N$266</f>
        <v>2.8373687999999999E-4</v>
      </c>
      <c r="P6" s="30">
        <f>1/$A$1*'[1]44094418Exp'!O$266</f>
        <v>2.0860937999999998E-4</v>
      </c>
      <c r="Q6" s="30">
        <f>1/$A$1*'[1]44094418Exp'!P$266</f>
        <v>1.8097701999999997E-4</v>
      </c>
      <c r="R6" s="30">
        <f>1/$A$1*'[1]44094418Exp'!Q$266</f>
        <v>2.5838175999999996E-4</v>
      </c>
      <c r="S6" s="30">
        <f>1/$A$1*'[1]44094418Exp'!R$266</f>
        <v>5.4770950998998217E-4</v>
      </c>
      <c r="T6" s="30">
        <f>1/$A$1*'[1]44094418Exp'!S$266</f>
        <v>1.4461065238075045E-3</v>
      </c>
      <c r="U6" s="30">
        <f>1/$A$1*'[1]44094418Exp'!T$266</f>
        <v>0</v>
      </c>
      <c r="V6" s="30">
        <f>1/$A$1*'[1]44094418Exp'!U$266</f>
        <v>0</v>
      </c>
      <c r="W6" s="30">
        <f>1/$A$1*'[1]44094418Exp'!V$266</f>
        <v>0</v>
      </c>
      <c r="X6" s="30">
        <f>1/$A$1*'[1]44094418Exp'!W$266</f>
        <v>0</v>
      </c>
      <c r="Y6" s="30">
        <f>1/$A$1*'[1]44094418Exp'!X$266</f>
        <v>0</v>
      </c>
      <c r="Z6" s="30">
        <f>1/$A$1*'[1]44094418Exp'!Y$266</f>
        <v>0</v>
      </c>
      <c r="AA6" s="30">
        <f>1/$A$1*'[1]44094418Exp'!Z$266</f>
        <v>0</v>
      </c>
      <c r="AB6" s="30">
        <f>1/$A$1*'[1]44094418Exp'!AA$266</f>
        <v>0</v>
      </c>
      <c r="AC6" s="59"/>
      <c r="AD6" s="79">
        <f>'[1]44094418Exp'!AB$266</f>
        <v>0</v>
      </c>
      <c r="AE6" s="36">
        <f>'[1]44094418Exp'!AC$266</f>
        <v>1.7999999999999998E-4</v>
      </c>
      <c r="AF6" s="36">
        <f>'[1]44094418Exp'!AD$266</f>
        <v>7.4803999999999995E-2</v>
      </c>
      <c r="AG6" s="36">
        <f>'[1]44094418Exp'!AE$266</f>
        <v>7.4349999999999998E-3</v>
      </c>
      <c r="AH6" s="36">
        <f>'[1]44094418Exp'!AF$266</f>
        <v>4.0099999999999997E-2</v>
      </c>
      <c r="AI6" s="36">
        <f>'[1]44094418Exp'!AG$266</f>
        <v>3.8797999999999999E-2</v>
      </c>
      <c r="AJ6" s="36">
        <f>'[1]44094418Exp'!AH$266</f>
        <v>5.8955999999999995E-2</v>
      </c>
      <c r="AK6" s="36">
        <f>'[1]44094418Exp'!AI$266</f>
        <v>1.411802</v>
      </c>
      <c r="AL6" s="36">
        <f>'[1]44094418Exp'!AJ$266</f>
        <v>0.68408500000000005</v>
      </c>
      <c r="AM6" s="36">
        <f>'[1]44094418Exp'!AK$266</f>
        <v>0.36610399999999998</v>
      </c>
      <c r="AN6" s="36">
        <f>'[1]44094418Exp'!AL$266</f>
        <v>0.344972</v>
      </c>
      <c r="AO6" s="36">
        <f>'[1]44094418Exp'!AM$266</f>
        <v>0.42904399999999998</v>
      </c>
      <c r="AP6" s="36">
        <f>'[1]44094418Exp'!AN$266</f>
        <v>0.51938099999999998</v>
      </c>
      <c r="AQ6" s="36">
        <f>'[1]44094418Exp'!AO$266</f>
        <v>0.34342099999999998</v>
      </c>
      <c r="AR6" s="36">
        <f>'[1]44094418Exp'!AP$266</f>
        <v>0.3247489999999999</v>
      </c>
      <c r="AS6" s="36">
        <f>'[1]44094418Exp'!AQ$266</f>
        <v>0.44902900000000001</v>
      </c>
      <c r="AT6" s="36">
        <f>'[1]44094418Exp'!AR$266</f>
        <v>0.38271100000000002</v>
      </c>
      <c r="AU6" s="36">
        <f>'[1]44094418Exp'!AS$266</f>
        <v>0.56467100000000003</v>
      </c>
      <c r="AV6" s="36">
        <f>'[1]44094418Exp'!AT$266</f>
        <v>0</v>
      </c>
      <c r="AW6" s="36">
        <f>'[1]44094418Exp'!AU$266</f>
        <v>0</v>
      </c>
      <c r="AX6" s="36">
        <f>'[1]44094418Exp'!AV$266</f>
        <v>0</v>
      </c>
      <c r="AY6" s="36">
        <f>'[1]44094418Exp'!AW$266</f>
        <v>0</v>
      </c>
      <c r="AZ6" s="36">
        <f>'[1]44094418Exp'!AX$266</f>
        <v>0</v>
      </c>
      <c r="BA6" s="36">
        <f>'[1]44094418Exp'!AY$266</f>
        <v>0</v>
      </c>
      <c r="BB6" s="36">
        <f>'[1]44094418Exp'!AZ$266</f>
        <v>0</v>
      </c>
      <c r="BC6" s="36">
        <f>'[1]44094418Exp'!BA$266</f>
        <v>0</v>
      </c>
      <c r="BD6" s="108"/>
    </row>
    <row r="7" spans="1:56" ht="17.149999999999999" customHeight="1">
      <c r="B7" s="119" t="s">
        <v>73</v>
      </c>
      <c r="C7" s="20">
        <f>1/$A$1*'[1]44094418Exp'!B$268</f>
        <v>0</v>
      </c>
      <c r="D7" s="31">
        <f>1/$A$1*'[1]44094418Exp'!C$268</f>
        <v>0</v>
      </c>
      <c r="E7" s="31">
        <f>1/$A$1*'[1]44094418Exp'!D$268</f>
        <v>0</v>
      </c>
      <c r="F7" s="31">
        <f>1/$A$1*'[1]44094418Exp'!E$268</f>
        <v>8.9375000000000012E-4</v>
      </c>
      <c r="G7" s="31">
        <f>1/$A$1*'[1]44094418Exp'!F$268</f>
        <v>1.2078124999999997E-3</v>
      </c>
      <c r="H7" s="31">
        <f>1/$A$1*'[1]44094418Exp'!G$268</f>
        <v>2.9596506621499862E-3</v>
      </c>
      <c r="I7" s="31">
        <f>1/$A$1*'[1]44094418Exp'!H$268</f>
        <v>3.6897293892033996E-3</v>
      </c>
      <c r="J7" s="31">
        <f>1/$A$1*'[1]44094418Exp'!I$268</f>
        <v>3.2031388166666661E-2</v>
      </c>
      <c r="K7" s="31">
        <f>1/$A$1*'[1]44094418Exp'!J$268</f>
        <v>1.1753460949085279E-2</v>
      </c>
      <c r="L7" s="31">
        <f>1/$A$1*'[1]44094418Exp'!K$268</f>
        <v>2.8711102166666662E-2</v>
      </c>
      <c r="M7" s="31">
        <f>1/$A$1*'[1]44094418Exp'!L$268</f>
        <v>2.8552964490000003E-2</v>
      </c>
      <c r="N7" s="31">
        <f>1/$A$1*'[1]44094418Exp'!M$268</f>
        <v>1.7009440536666667E-2</v>
      </c>
      <c r="O7" s="31">
        <f>1/$A$1*'[1]44094418Exp'!N$268</f>
        <v>1.7933845233333332E-2</v>
      </c>
      <c r="P7" s="31">
        <f>1/$A$1*'[1]44094418Exp'!O$268</f>
        <v>3.2113082388374813E-2</v>
      </c>
      <c r="Q7" s="31">
        <f>1/$A$1*'[1]44094418Exp'!P$268</f>
        <v>2.8520450444090066E-2</v>
      </c>
      <c r="R7" s="31">
        <f>1/$A$1*'[1]44094418Exp'!Q$268</f>
        <v>3.8272281376666661E-2</v>
      </c>
      <c r="S7" s="31">
        <f>1/$A$1*'[1]44094418Exp'!R$268</f>
        <v>4.7673634675E-2</v>
      </c>
      <c r="T7" s="31">
        <f>1/$A$1*'[1]44094418Exp'!S$268</f>
        <v>4.7077958899798475E-2</v>
      </c>
      <c r="U7" s="31">
        <f>1/$A$1*'[1]44094418Exp'!T$268</f>
        <v>5.4230910230555561E-2</v>
      </c>
      <c r="V7" s="31">
        <f>1/$A$1*'[1]44094418Exp'!U$268</f>
        <v>0</v>
      </c>
      <c r="W7" s="31">
        <f>1/$A$1*'[1]44094418Exp'!V$268</f>
        <v>0</v>
      </c>
      <c r="X7" s="31">
        <f>1/$A$1*'[1]44094418Exp'!W$268</f>
        <v>0</v>
      </c>
      <c r="Y7" s="31">
        <f>1/$A$1*'[1]44094418Exp'!X$268</f>
        <v>0</v>
      </c>
      <c r="Z7" s="31">
        <f>1/$A$1*'[1]44094418Exp'!Y$268</f>
        <v>0</v>
      </c>
      <c r="AA7" s="31">
        <f>1/$A$1*'[1]44094418Exp'!Z$268</f>
        <v>0</v>
      </c>
      <c r="AB7" s="31">
        <f>1/$A$1*'[1]44094418Exp'!AA$268</f>
        <v>0</v>
      </c>
      <c r="AC7" s="59"/>
      <c r="AD7" s="24">
        <f>'[1]44094418Exp'!AB$268</f>
        <v>0</v>
      </c>
      <c r="AE7" s="38">
        <f>'[1]44094418Exp'!AC$268</f>
        <v>3.7949999999999998E-3</v>
      </c>
      <c r="AF7" s="38">
        <f>'[1]44094418Exp'!AD$268</f>
        <v>2.6082000000000001E-2</v>
      </c>
      <c r="AG7" s="38">
        <f>'[1]44094418Exp'!AE$268</f>
        <v>0.43652799999999997</v>
      </c>
      <c r="AH7" s="38">
        <f>'[1]44094418Exp'!AF$268</f>
        <v>1.8051919999999999</v>
      </c>
      <c r="AI7" s="38">
        <f>'[1]44094418Exp'!AG$268</f>
        <v>2.4022069999999998</v>
      </c>
      <c r="AJ7" s="38">
        <f>'[1]44094418Exp'!AH$268</f>
        <v>2.1935739999999999</v>
      </c>
      <c r="AK7" s="38">
        <f>'[1]44094418Exp'!AI$268</f>
        <v>16.682566999999999</v>
      </c>
      <c r="AL7" s="38">
        <f>'[1]44094418Exp'!AJ$268</f>
        <v>20.020258999999999</v>
      </c>
      <c r="AM7" s="38">
        <f>'[1]44094418Exp'!AK$268</f>
        <v>13.819620999999998</v>
      </c>
      <c r="AN7" s="38">
        <f>'[1]44094418Exp'!AL$268</f>
        <v>12.913820999999999</v>
      </c>
      <c r="AO7" s="38">
        <f>'[1]44094418Exp'!AM$268</f>
        <v>11.491670999999998</v>
      </c>
      <c r="AP7" s="38">
        <f>'[1]44094418Exp'!AN$268</f>
        <v>18.365079999999999</v>
      </c>
      <c r="AQ7" s="38">
        <f>'[1]44094418Exp'!AO$268</f>
        <v>21.653092999999998</v>
      </c>
      <c r="AR7" s="38">
        <f>'[1]44094418Exp'!AP$268</f>
        <v>34.91977</v>
      </c>
      <c r="AS7" s="38">
        <f>'[1]44094418Exp'!AQ$268</f>
        <v>50.184252999999998</v>
      </c>
      <c r="AT7" s="38">
        <f>'[1]44094418Exp'!AR$268</f>
        <v>60.568686</v>
      </c>
      <c r="AU7" s="38">
        <f>'[1]44094418Exp'!AS$268</f>
        <v>59.676208999999993</v>
      </c>
      <c r="AV7" s="38">
        <f>'[1]44094418Exp'!AT$268</f>
        <v>0</v>
      </c>
      <c r="AW7" s="38">
        <f>'[1]44094418Exp'!AU$268</f>
        <v>0</v>
      </c>
      <c r="AX7" s="38">
        <f>'[1]44094418Exp'!AV$268</f>
        <v>0</v>
      </c>
      <c r="AY7" s="38">
        <f>'[1]44094418Exp'!AW$268</f>
        <v>0</v>
      </c>
      <c r="AZ7" s="38">
        <f>'[1]44094418Exp'!AX$268</f>
        <v>0</v>
      </c>
      <c r="BA7" s="38">
        <f>'[1]44094418Exp'!AY$268</f>
        <v>0</v>
      </c>
      <c r="BB7" s="38">
        <f>'[1]44094418Exp'!AZ$268</f>
        <v>0</v>
      </c>
      <c r="BC7" s="38">
        <f>'[1]44094418Exp'!BA$268</f>
        <v>0</v>
      </c>
      <c r="BD7" s="108"/>
    </row>
    <row r="8" spans="1:56">
      <c r="B8" s="115" t="s">
        <v>75</v>
      </c>
      <c r="C8" s="16">
        <f>1/$A$1*'[1]44094418Exp'!B$247</f>
        <v>0</v>
      </c>
      <c r="D8" s="12">
        <f>1/$A$1*'[1]44094418Exp'!C$247</f>
        <v>0</v>
      </c>
      <c r="E8" s="12">
        <f>1/$A$1*'[1]44094418Exp'!D$247</f>
        <v>0</v>
      </c>
      <c r="F8" s="12">
        <f>1/$A$1*'[1]44094418Exp'!E$247</f>
        <v>8.9375000000000012E-4</v>
      </c>
      <c r="G8" s="12">
        <f>1/$A$1*'[1]44094418Exp'!F$247</f>
        <v>1.2078124999999997E-3</v>
      </c>
      <c r="H8" s="12">
        <f>1/$A$1*'[1]44094418Exp'!G$247</f>
        <v>2.9596506621499862E-3</v>
      </c>
      <c r="I8" s="12">
        <f>1/$A$1*'[1]44094418Exp'!H$247</f>
        <v>3.6897293892033996E-3</v>
      </c>
      <c r="J8" s="12">
        <f>1/$A$1*'[1]44094418Exp'!I$247</f>
        <v>3.2031388166666661E-2</v>
      </c>
      <c r="K8" s="12">
        <f>1/$A$1*'[1]44094418Exp'!J$247</f>
        <v>9.2003174666666666E-3</v>
      </c>
      <c r="L8" s="12">
        <f>1/$A$1*'[1]44094418Exp'!K$247</f>
        <v>2.2076237566666664E-2</v>
      </c>
      <c r="M8" s="12">
        <f>1/$A$1*'[1]44094418Exp'!L$247</f>
        <v>2.7691409950000002E-2</v>
      </c>
      <c r="N8" s="12">
        <f>1/$A$1*'[1]44094418Exp'!M$247</f>
        <v>1.6262543616666666E-2</v>
      </c>
      <c r="O8" s="12">
        <f>1/$A$1*'[1]44094418Exp'!N$247</f>
        <v>1.5044244483333332E-2</v>
      </c>
      <c r="P8" s="12">
        <f>1/$A$1*'[1]44094418Exp'!O$247</f>
        <v>2.0430581348374811E-2</v>
      </c>
      <c r="Q8" s="12">
        <f>1/$A$1*'[1]44094418Exp'!P$247</f>
        <v>2.3936456320000001E-2</v>
      </c>
      <c r="R8" s="12">
        <f>1/$A$1*'[1]44094418Exp'!Q$247</f>
        <v>2.6801897416666665E-2</v>
      </c>
      <c r="S8" s="12">
        <f>1/$A$1*'[1]44094418Exp'!R$247</f>
        <v>3.2836576074999999E-2</v>
      </c>
      <c r="T8" s="12">
        <f>1/$A$1*'[1]44094418Exp'!S$247</f>
        <v>3.6664158072222217E-2</v>
      </c>
      <c r="U8" s="12">
        <f>1/$A$1*'[1]44094418Exp'!T$247</f>
        <v>5.4230910230555561E-2</v>
      </c>
      <c r="V8" s="12">
        <f>1/$A$1*'[1]44094418Exp'!U$247</f>
        <v>0</v>
      </c>
      <c r="W8" s="12">
        <f>1/$A$1*'[1]44094418Exp'!V$247</f>
        <v>0</v>
      </c>
      <c r="X8" s="12">
        <f>1/$A$1*'[1]44094418Exp'!W$247</f>
        <v>0</v>
      </c>
      <c r="Y8" s="12">
        <f>1/$A$1*'[1]44094418Exp'!X$247</f>
        <v>0</v>
      </c>
      <c r="Z8" s="12">
        <f>1/$A$1*'[1]44094418Exp'!Y$247</f>
        <v>0</v>
      </c>
      <c r="AA8" s="12">
        <f>1/$A$1*'[1]44094418Exp'!Z$247</f>
        <v>0</v>
      </c>
      <c r="AB8" s="12">
        <f>1/$A$1*'[1]44094418Exp'!AA$247</f>
        <v>0</v>
      </c>
      <c r="AC8" s="59"/>
      <c r="AD8" s="25">
        <f>'[1]44094418Exp'!AB$247</f>
        <v>0</v>
      </c>
      <c r="AE8" s="39">
        <f>'[1]44094418Exp'!AC$247</f>
        <v>3.7949999999999998E-3</v>
      </c>
      <c r="AF8" s="39">
        <f>'[1]44094418Exp'!AD$247</f>
        <v>2.6082000000000001E-2</v>
      </c>
      <c r="AG8" s="39">
        <f>'[1]44094418Exp'!AE$247</f>
        <v>0.43652799999999997</v>
      </c>
      <c r="AH8" s="39">
        <f>'[1]44094418Exp'!AF$247</f>
        <v>1.8051919999999999</v>
      </c>
      <c r="AI8" s="39">
        <f>'[1]44094418Exp'!AG$247</f>
        <v>2.4022069999999998</v>
      </c>
      <c r="AJ8" s="39">
        <f>'[1]44094418Exp'!AH$247</f>
        <v>2.1935739999999999</v>
      </c>
      <c r="AK8" s="39">
        <f>'[1]44094418Exp'!AI$247</f>
        <v>16.682566999999999</v>
      </c>
      <c r="AL8" s="39">
        <f>'[1]44094418Exp'!AJ$247</f>
        <v>18.574593</v>
      </c>
      <c r="AM8" s="39">
        <f>'[1]44094418Exp'!AK$247</f>
        <v>10.760597999999998</v>
      </c>
      <c r="AN8" s="39">
        <f>'[1]44094418Exp'!AL$247</f>
        <v>12.273426999999998</v>
      </c>
      <c r="AO8" s="39">
        <f>'[1]44094418Exp'!AM$247</f>
        <v>11.181279999999999</v>
      </c>
      <c r="AP8" s="39">
        <f>'[1]44094418Exp'!AN$247</f>
        <v>16.071703999999997</v>
      </c>
      <c r="AQ8" s="39">
        <f>'[1]44094418Exp'!AO$247</f>
        <v>18.973500999999999</v>
      </c>
      <c r="AR8" s="39">
        <f>'[1]44094418Exp'!AP$247</f>
        <v>32.138807</v>
      </c>
      <c r="AS8" s="39">
        <f>'[1]44094418Exp'!AQ$247</f>
        <v>46.241602999999998</v>
      </c>
      <c r="AT8" s="39">
        <f>'[1]44094418Exp'!AR$247</f>
        <v>55.769812999999999</v>
      </c>
      <c r="AU8" s="39">
        <f>'[1]44094418Exp'!AS$247</f>
        <v>55.507195999999993</v>
      </c>
      <c r="AV8" s="39">
        <f>'[1]44094418Exp'!AT$247</f>
        <v>0</v>
      </c>
      <c r="AW8" s="39">
        <f>'[1]44094418Exp'!AU$247</f>
        <v>0</v>
      </c>
      <c r="AX8" s="39">
        <f>'[1]44094418Exp'!AV$247</f>
        <v>0</v>
      </c>
      <c r="AY8" s="39">
        <f>'[1]44094418Exp'!AW$247</f>
        <v>0</v>
      </c>
      <c r="AZ8" s="39">
        <f>'[1]44094418Exp'!AX$247</f>
        <v>0</v>
      </c>
      <c r="BA8" s="39">
        <f>'[1]44094418Exp'!AY$247</f>
        <v>0</v>
      </c>
      <c r="BB8" s="39">
        <f>'[1]44094418Exp'!AZ$247</f>
        <v>0</v>
      </c>
      <c r="BC8" s="39">
        <f>'[1]44094418Exp'!BA$247</f>
        <v>0</v>
      </c>
      <c r="BD8" s="108"/>
    </row>
    <row r="9" spans="1:56">
      <c r="B9" s="116" t="s">
        <v>20</v>
      </c>
      <c r="C9" s="88">
        <f t="shared" ref="C9:AB9" si="2">SUM(C7:C7)-SUM(C8:C8)</f>
        <v>0</v>
      </c>
      <c r="D9" s="45">
        <f t="shared" si="2"/>
        <v>0</v>
      </c>
      <c r="E9" s="45">
        <f t="shared" si="2"/>
        <v>0</v>
      </c>
      <c r="F9" s="45">
        <f t="shared" si="2"/>
        <v>0</v>
      </c>
      <c r="G9" s="45">
        <f t="shared" si="2"/>
        <v>0</v>
      </c>
      <c r="H9" s="45">
        <f t="shared" si="2"/>
        <v>0</v>
      </c>
      <c r="I9" s="45">
        <f t="shared" si="2"/>
        <v>0</v>
      </c>
      <c r="J9" s="45">
        <f t="shared" si="2"/>
        <v>0</v>
      </c>
      <c r="K9" s="45">
        <f t="shared" si="2"/>
        <v>2.5531434824186128E-3</v>
      </c>
      <c r="L9" s="45">
        <f t="shared" si="2"/>
        <v>6.6348645999999983E-3</v>
      </c>
      <c r="M9" s="45">
        <f t="shared" si="2"/>
        <v>8.6155454000000006E-4</v>
      </c>
      <c r="N9" s="45">
        <f t="shared" si="2"/>
        <v>7.4689692000000016E-4</v>
      </c>
      <c r="O9" s="45">
        <f t="shared" si="2"/>
        <v>2.8896007500000005E-3</v>
      </c>
      <c r="P9" s="45">
        <f t="shared" si="2"/>
        <v>1.1682501040000001E-2</v>
      </c>
      <c r="Q9" s="13">
        <f t="shared" si="2"/>
        <v>4.5839941240900656E-3</v>
      </c>
      <c r="R9" s="13">
        <f t="shared" si="2"/>
        <v>1.1470383959999997E-2</v>
      </c>
      <c r="S9" s="13">
        <f t="shared" si="2"/>
        <v>1.4837058600000001E-2</v>
      </c>
      <c r="T9" s="13">
        <f t="shared" si="2"/>
        <v>1.0413800827576258E-2</v>
      </c>
      <c r="U9" s="13">
        <f t="shared" si="2"/>
        <v>0</v>
      </c>
      <c r="V9" s="13">
        <f t="shared" si="2"/>
        <v>0</v>
      </c>
      <c r="W9" s="13">
        <f t="shared" si="2"/>
        <v>0</v>
      </c>
      <c r="X9" s="13">
        <f t="shared" si="2"/>
        <v>0</v>
      </c>
      <c r="Y9" s="13">
        <f t="shared" si="2"/>
        <v>0</v>
      </c>
      <c r="Z9" s="13">
        <f t="shared" si="2"/>
        <v>0</v>
      </c>
      <c r="AA9" s="13">
        <f t="shared" si="2"/>
        <v>0</v>
      </c>
      <c r="AB9" s="13">
        <f t="shared" si="2"/>
        <v>0</v>
      </c>
      <c r="AC9" s="59"/>
      <c r="AD9" s="80">
        <f t="shared" ref="AD9:BC9" si="3">SUM(AD7:AD7)-SUM(AD8:AD8)</f>
        <v>0</v>
      </c>
      <c r="AE9" s="40">
        <f t="shared" si="3"/>
        <v>0</v>
      </c>
      <c r="AF9" s="40">
        <f t="shared" si="3"/>
        <v>0</v>
      </c>
      <c r="AG9" s="40">
        <f t="shared" si="3"/>
        <v>0</v>
      </c>
      <c r="AH9" s="40">
        <f t="shared" si="3"/>
        <v>0</v>
      </c>
      <c r="AI9" s="40">
        <f t="shared" si="3"/>
        <v>0</v>
      </c>
      <c r="AJ9" s="40">
        <f t="shared" si="3"/>
        <v>0</v>
      </c>
      <c r="AK9" s="40">
        <f t="shared" si="3"/>
        <v>0</v>
      </c>
      <c r="AL9" s="40">
        <f t="shared" si="3"/>
        <v>1.4456659999999992</v>
      </c>
      <c r="AM9" s="40">
        <f t="shared" si="3"/>
        <v>3.0590229999999998</v>
      </c>
      <c r="AN9" s="40">
        <f t="shared" si="3"/>
        <v>0.64039400000000057</v>
      </c>
      <c r="AO9" s="40">
        <f t="shared" si="3"/>
        <v>0.3103909999999992</v>
      </c>
      <c r="AP9" s="40">
        <f t="shared" si="3"/>
        <v>2.2933760000000021</v>
      </c>
      <c r="AQ9" s="40">
        <f t="shared" si="3"/>
        <v>2.6795919999999995</v>
      </c>
      <c r="AR9" s="40">
        <f t="shared" si="3"/>
        <v>2.7809629999999999</v>
      </c>
      <c r="AS9" s="40">
        <f t="shared" si="3"/>
        <v>3.9426500000000004</v>
      </c>
      <c r="AT9" s="40">
        <f t="shared" si="3"/>
        <v>4.7988730000000004</v>
      </c>
      <c r="AU9" s="40">
        <f t="shared" si="3"/>
        <v>4.1690129999999996</v>
      </c>
      <c r="AV9" s="40">
        <f t="shared" si="3"/>
        <v>0</v>
      </c>
      <c r="AW9" s="40">
        <f t="shared" si="3"/>
        <v>0</v>
      </c>
      <c r="AX9" s="40">
        <f t="shared" si="3"/>
        <v>0</v>
      </c>
      <c r="AY9" s="40">
        <f t="shared" si="3"/>
        <v>0</v>
      </c>
      <c r="AZ9" s="40">
        <f t="shared" si="3"/>
        <v>0</v>
      </c>
      <c r="BA9" s="40">
        <f t="shared" si="3"/>
        <v>0</v>
      </c>
      <c r="BB9" s="40">
        <f t="shared" si="3"/>
        <v>0</v>
      </c>
      <c r="BC9" s="40">
        <f t="shared" si="3"/>
        <v>0</v>
      </c>
      <c r="BD9" s="108"/>
    </row>
    <row r="10" spans="1:56" ht="17.149999999999999" customHeight="1">
      <c r="B10" s="118" t="s">
        <v>94</v>
      </c>
      <c r="C10" s="69">
        <f>1/$A$1*'[1]44094418Exp'!B$269</f>
        <v>0</v>
      </c>
      <c r="D10" s="43">
        <f>1/$A$1*'[1]44094418Exp'!C$269</f>
        <v>0</v>
      </c>
      <c r="E10" s="43">
        <f>1/$A$1*'[1]44094418Exp'!D$269</f>
        <v>0</v>
      </c>
      <c r="F10" s="43">
        <f>1/$A$1*'[1]44094418Exp'!E$269</f>
        <v>0</v>
      </c>
      <c r="G10" s="43">
        <f>1/$A$1*'[1]44094418Exp'!F$269</f>
        <v>0</v>
      </c>
      <c r="H10" s="43">
        <f>1/$A$1*'[1]44094418Exp'!G$269</f>
        <v>0</v>
      </c>
      <c r="I10" s="43">
        <f>1/$A$1*'[1]44094418Exp'!H$269</f>
        <v>0</v>
      </c>
      <c r="J10" s="43">
        <f>1/$A$1*'[1]44094418Exp'!I$269</f>
        <v>0</v>
      </c>
      <c r="K10" s="43">
        <f>1/$A$1*'[1]44094418Exp'!J$269</f>
        <v>0</v>
      </c>
      <c r="L10" s="43">
        <f>1/$A$1*'[1]44094418Exp'!K$269</f>
        <v>0</v>
      </c>
      <c r="M10" s="43">
        <f>1/$A$1*'[1]44094418Exp'!L$269</f>
        <v>0</v>
      </c>
      <c r="N10" s="43">
        <f>1/$A$1*'[1]44094418Exp'!M$269</f>
        <v>0</v>
      </c>
      <c r="O10" s="43">
        <f>1/$A$1*'[1]44094418Exp'!N$269</f>
        <v>0</v>
      </c>
      <c r="P10" s="43">
        <f>1/$A$1*'[1]44094418Exp'!O$269</f>
        <v>5.496049999999999E-5</v>
      </c>
      <c r="Q10" s="43">
        <f>1/$A$1*'[1]44094418Exp'!P$269</f>
        <v>6.600830731848013E-3</v>
      </c>
      <c r="R10" s="43">
        <f>1/$A$1*'[1]44094418Exp'!Q$269</f>
        <v>2.9259999999999999E-8</v>
      </c>
      <c r="S10" s="43">
        <f>1/$A$1*'[1]44094418Exp'!R$269</f>
        <v>3.3553842202815859E-4</v>
      </c>
      <c r="T10" s="43">
        <f>1/$A$1*'[1]44094418Exp'!S$269</f>
        <v>7.1304104874102695E-5</v>
      </c>
      <c r="U10" s="43">
        <f>1/$A$1*'[1]44094418Exp'!T$269</f>
        <v>4.2469559999999995E-5</v>
      </c>
      <c r="V10" s="43">
        <f>1/$A$1*'[1]44094418Exp'!U$269</f>
        <v>0</v>
      </c>
      <c r="W10" s="43">
        <f>1/$A$1*'[1]44094418Exp'!V$269</f>
        <v>0</v>
      </c>
      <c r="X10" s="43">
        <f>1/$A$1*'[1]44094418Exp'!W$269</f>
        <v>0</v>
      </c>
      <c r="Y10" s="43">
        <f>1/$A$1*'[1]44094418Exp'!X$269</f>
        <v>0</v>
      </c>
      <c r="Z10" s="43">
        <f>1/$A$1*'[1]44094418Exp'!Y$269</f>
        <v>0</v>
      </c>
      <c r="AA10" s="43">
        <f>1/$A$1*'[1]44094418Exp'!Z$269</f>
        <v>0</v>
      </c>
      <c r="AB10" s="43">
        <f>1/$A$1*'[1]44094418Exp'!AA$269</f>
        <v>0</v>
      </c>
      <c r="AC10" s="59"/>
      <c r="AD10" s="81">
        <f>'[1]44094418Exp'!AB$269</f>
        <v>0</v>
      </c>
      <c r="AE10" s="50">
        <f>'[1]44094418Exp'!AC$269</f>
        <v>0</v>
      </c>
      <c r="AF10" s="50">
        <f>'[1]44094418Exp'!AD$269</f>
        <v>0</v>
      </c>
      <c r="AG10" s="50">
        <f>'[1]44094418Exp'!AE$269</f>
        <v>3.1599999999999998E-4</v>
      </c>
      <c r="AH10" s="50">
        <f>'[1]44094418Exp'!AF$269</f>
        <v>0</v>
      </c>
      <c r="AI10" s="50">
        <f>'[1]44094418Exp'!AG$269</f>
        <v>0</v>
      </c>
      <c r="AJ10" s="50">
        <f>'[1]44094418Exp'!AH$269</f>
        <v>1.4496E-2</v>
      </c>
      <c r="AK10" s="50">
        <f>'[1]44094418Exp'!AI$269</f>
        <v>0</v>
      </c>
      <c r="AL10" s="50">
        <f>'[1]44094418Exp'!AJ$269</f>
        <v>0</v>
      </c>
      <c r="AM10" s="50">
        <f>'[1]44094418Exp'!AK$269</f>
        <v>1.691E-3</v>
      </c>
      <c r="AN10" s="50">
        <f>'[1]44094418Exp'!AL$269</f>
        <v>0</v>
      </c>
      <c r="AO10" s="50">
        <f>'[1]44094418Exp'!AM$269</f>
        <v>1.0810999999999999E-2</v>
      </c>
      <c r="AP10" s="50">
        <f>'[1]44094418Exp'!AN$269</f>
        <v>0</v>
      </c>
      <c r="AQ10" s="50">
        <f>'[1]44094418Exp'!AO$269</f>
        <v>9.1139999999999999E-2</v>
      </c>
      <c r="AR10" s="50">
        <f>'[1]44094418Exp'!AP$269</f>
        <v>1.5397409999999998</v>
      </c>
      <c r="AS10" s="50">
        <f>'[1]44094418Exp'!AQ$269</f>
        <v>0.14793999999999999</v>
      </c>
      <c r="AT10" s="50">
        <f>'[1]44094418Exp'!AR$269</f>
        <v>0.41574299999999997</v>
      </c>
      <c r="AU10" s="50">
        <f>'[1]44094418Exp'!AS$269</f>
        <v>0.16603199999999999</v>
      </c>
      <c r="AV10" s="50">
        <f>'[1]44094418Exp'!AT$269</f>
        <v>0</v>
      </c>
      <c r="AW10" s="50">
        <f>'[1]44094418Exp'!AU$269</f>
        <v>0</v>
      </c>
      <c r="AX10" s="50">
        <f>'[1]44094418Exp'!AV$269</f>
        <v>0</v>
      </c>
      <c r="AY10" s="50">
        <f>'[1]44094418Exp'!AW$269</f>
        <v>0</v>
      </c>
      <c r="AZ10" s="50">
        <f>'[1]44094418Exp'!AX$269</f>
        <v>0</v>
      </c>
      <c r="BA10" s="50">
        <f>'[1]44094418Exp'!AY$269</f>
        <v>0</v>
      </c>
      <c r="BB10" s="50">
        <f>'[1]44094418Exp'!AZ$269</f>
        <v>0</v>
      </c>
      <c r="BC10" s="50">
        <f>'[1]44094418Exp'!BA$269</f>
        <v>0</v>
      </c>
      <c r="BD10" s="108"/>
    </row>
    <row r="11" spans="1:56" ht="17.149999999999999" customHeight="1">
      <c r="B11" s="119" t="s">
        <v>84</v>
      </c>
      <c r="C11" s="20">
        <f>1/$A$1*'[1]44094418Exp'!B$267</f>
        <v>3.2720120684617195E-2</v>
      </c>
      <c r="D11" s="31">
        <f>1/$A$1*'[1]44094418Exp'!C$267</f>
        <v>2.099090620510112E-2</v>
      </c>
      <c r="E11" s="31">
        <f>1/$A$1*'[1]44094418Exp'!D$267</f>
        <v>3.0226839372814548E-2</v>
      </c>
      <c r="F11" s="31">
        <f>1/$A$1*'[1]44094418Exp'!E$267</f>
        <v>2.9254214411022793E-2</v>
      </c>
      <c r="G11" s="31">
        <f>1/$A$1*'[1]44094418Exp'!F$267</f>
        <v>2.1836813432771832E-2</v>
      </c>
      <c r="H11" s="31">
        <f>1/$A$1*'[1]44094418Exp'!G$267</f>
        <v>1.7825959870024787E-2</v>
      </c>
      <c r="I11" s="31">
        <f>1/$A$1*'[1]44094418Exp'!H$267</f>
        <v>2.975666935428873E-2</v>
      </c>
      <c r="J11" s="31">
        <f>1/$A$1*'[1]44094418Exp'!I$267</f>
        <v>2.5256372243080784E-2</v>
      </c>
      <c r="K11" s="31">
        <f>1/$A$1*'[1]44094418Exp'!J$267</f>
        <v>3.1264840157354819E-2</v>
      </c>
      <c r="L11" s="31">
        <f>1/$A$1*'[1]44094418Exp'!K$267</f>
        <v>2.2249455668463994E-2</v>
      </c>
      <c r="M11" s="31">
        <f>1/$A$1*'[1]44094418Exp'!L$267</f>
        <v>2.6593663513396735E-2</v>
      </c>
      <c r="N11" s="31">
        <f>1/$A$1*'[1]44094418Exp'!M$267</f>
        <v>4.3392411828000368E-2</v>
      </c>
      <c r="O11" s="31">
        <f>1/$A$1*'[1]44094418Exp'!N$267</f>
        <v>5.1509957065610498E-2</v>
      </c>
      <c r="P11" s="31">
        <f>1/$A$1*'[1]44094418Exp'!O$267</f>
        <v>4.5682108106269999E-2</v>
      </c>
      <c r="Q11" s="31">
        <f>1/$A$1*'[1]44094418Exp'!P$267</f>
        <v>9.1419545806441252E-2</v>
      </c>
      <c r="R11" s="31">
        <f>1/$A$1*'[1]44094418Exp'!Q$267</f>
        <v>0.11809110552339097</v>
      </c>
      <c r="S11" s="31">
        <f>1/$A$1*'[1]44094418Exp'!R$267</f>
        <v>0.14658177313150952</v>
      </c>
      <c r="T11" s="31">
        <f>1/$A$1*'[1]44094418Exp'!S$267</f>
        <v>0.14888265877711615</v>
      </c>
      <c r="U11" s="31">
        <f>1/$A$1*'[1]44094418Exp'!T$267</f>
        <v>0.12333379273</v>
      </c>
      <c r="V11" s="31">
        <f>1/$A$1*'[1]44094418Exp'!U$267</f>
        <v>0</v>
      </c>
      <c r="W11" s="31">
        <f>1/$A$1*'[1]44094418Exp'!V$267</f>
        <v>0</v>
      </c>
      <c r="X11" s="31">
        <f>1/$A$1*'[1]44094418Exp'!W$267</f>
        <v>0</v>
      </c>
      <c r="Y11" s="31">
        <f>1/$A$1*'[1]44094418Exp'!X$267</f>
        <v>0</v>
      </c>
      <c r="Z11" s="31">
        <f>1/$A$1*'[1]44094418Exp'!Y$267</f>
        <v>0</v>
      </c>
      <c r="AA11" s="31">
        <f>1/$A$1*'[1]44094418Exp'!Z$267</f>
        <v>0</v>
      </c>
      <c r="AB11" s="31">
        <f>1/$A$1*'[1]44094418Exp'!AA$267</f>
        <v>0</v>
      </c>
      <c r="AC11" s="59"/>
      <c r="AD11" s="24">
        <f>'[1]44094418Exp'!AB$267</f>
        <v>7.3970000000000002</v>
      </c>
      <c r="AE11" s="38">
        <f>'[1]44094418Exp'!AC$267</f>
        <v>5.9512349999999987</v>
      </c>
      <c r="AF11" s="38">
        <f>'[1]44094418Exp'!AD$267</f>
        <v>14.787317</v>
      </c>
      <c r="AG11" s="38">
        <f>'[1]44094418Exp'!AE$267</f>
        <v>15.620763999999999</v>
      </c>
      <c r="AH11" s="38">
        <f>'[1]44094418Exp'!AF$267</f>
        <v>18.943728999999998</v>
      </c>
      <c r="AI11" s="38">
        <f>'[1]44094418Exp'!AG$267</f>
        <v>9.9338189999999997</v>
      </c>
      <c r="AJ11" s="38">
        <f>'[1]44094418Exp'!AH$267</f>
        <v>13.600577000000001</v>
      </c>
      <c r="AK11" s="38">
        <f>'[1]44094418Exp'!AI$267</f>
        <v>15.458361</v>
      </c>
      <c r="AL11" s="38">
        <f>'[1]44094418Exp'!AJ$267</f>
        <v>23.071370999999999</v>
      </c>
      <c r="AM11" s="38">
        <f>'[1]44094418Exp'!AK$267</f>
        <v>16.305797999999999</v>
      </c>
      <c r="AN11" s="38">
        <f>'[1]44094418Exp'!AL$267</f>
        <v>16.690697999999998</v>
      </c>
      <c r="AO11" s="38">
        <f>'[1]44094418Exp'!AM$267</f>
        <v>29.400747000000003</v>
      </c>
      <c r="AP11" s="38">
        <f>'[1]44094418Exp'!AN$267</f>
        <v>34.401029000000001</v>
      </c>
      <c r="AQ11" s="38">
        <f>'[1]44094418Exp'!AO$267</f>
        <v>40.823200999999997</v>
      </c>
      <c r="AR11" s="38">
        <f>'[1]44094418Exp'!AP$267</f>
        <v>67.690686999999983</v>
      </c>
      <c r="AS11" s="38">
        <f>'[1]44094418Exp'!AQ$267</f>
        <v>75.654285000000016</v>
      </c>
      <c r="AT11" s="38">
        <f>'[1]44094418Exp'!AR$267</f>
        <v>127.754572</v>
      </c>
      <c r="AU11" s="38">
        <f>'[1]44094418Exp'!AS$267</f>
        <v>158.39741499999997</v>
      </c>
      <c r="AV11" s="38">
        <f>'[1]44094418Exp'!AT$267</f>
        <v>0</v>
      </c>
      <c r="AW11" s="38">
        <f>'[1]44094418Exp'!AU$267</f>
        <v>0</v>
      </c>
      <c r="AX11" s="38">
        <f>'[1]44094418Exp'!AV$267</f>
        <v>0</v>
      </c>
      <c r="AY11" s="38">
        <f>'[1]44094418Exp'!AW$267</f>
        <v>0</v>
      </c>
      <c r="AZ11" s="38">
        <f>'[1]44094418Exp'!AX$267</f>
        <v>0</v>
      </c>
      <c r="BA11" s="38">
        <f>'[1]44094418Exp'!AY$267</f>
        <v>0</v>
      </c>
      <c r="BB11" s="38">
        <f>'[1]44094418Exp'!AZ$267</f>
        <v>0</v>
      </c>
      <c r="BC11" s="38">
        <f>'[1]44094418Exp'!BA$267</f>
        <v>0</v>
      </c>
      <c r="BD11" s="108"/>
    </row>
    <row r="12" spans="1:56">
      <c r="B12" s="115" t="s">
        <v>65</v>
      </c>
      <c r="C12" s="16">
        <f>1/$A$1*'[1]44094418Exp'!B$116</f>
        <v>4.8697000000000002E-3</v>
      </c>
      <c r="D12" s="12">
        <f>1/$A$1*'[1]44094418Exp'!C$116</f>
        <v>7.9854723799999989E-3</v>
      </c>
      <c r="E12" s="12">
        <f>1/$A$1*'[1]44094418Exp'!D$116</f>
        <v>7.1900054999999991E-3</v>
      </c>
      <c r="F12" s="12">
        <f>1/$A$1*'[1]44094418Exp'!E$116</f>
        <v>8.8836934999999995E-3</v>
      </c>
      <c r="G12" s="12">
        <f>1/$A$1*'[1]44094418Exp'!F$116</f>
        <v>1.02471035E-2</v>
      </c>
      <c r="H12" s="12">
        <f>1/$A$1*'[1]44094418Exp'!G$116</f>
        <v>1.1165416500000001E-2</v>
      </c>
      <c r="I12" s="12">
        <f>1/$A$1*'[1]44094418Exp'!H$116</f>
        <v>9.8600854999999991E-3</v>
      </c>
      <c r="J12" s="12">
        <f>1/$A$1*'[1]44094418Exp'!I$116</f>
        <v>1.1818133500000001E-2</v>
      </c>
      <c r="K12" s="12">
        <f>1/$A$1*'[1]44094418Exp'!J$116</f>
        <v>1.390820129277481E-2</v>
      </c>
      <c r="L12" s="12">
        <f>1/$A$1*'[1]44094418Exp'!K$116</f>
        <v>8.6873209399999981E-3</v>
      </c>
      <c r="M12" s="12">
        <f>1/$A$1*'[1]44094418Exp'!L$116</f>
        <v>1.086084966E-2</v>
      </c>
      <c r="N12" s="12">
        <f>1/$A$1*'[1]44094418Exp'!M$116</f>
        <v>1.49278012E-2</v>
      </c>
      <c r="O12" s="12">
        <f>1/$A$1*'[1]44094418Exp'!N$116</f>
        <v>2.8824402919999999E-2</v>
      </c>
      <c r="P12" s="12">
        <f>1/$A$1*'[1]44094418Exp'!O$116</f>
        <v>2.5681848599999998E-2</v>
      </c>
      <c r="Q12" s="12">
        <f>1/$A$1*'[1]44094418Exp'!P$116</f>
        <v>6.075343004E-2</v>
      </c>
      <c r="R12" s="12">
        <f>1/$A$1*'[1]44094418Exp'!Q$116</f>
        <v>7.9959164380000003E-2</v>
      </c>
      <c r="S12" s="12">
        <f>1/$A$1*'[1]44094418Exp'!R$116</f>
        <v>7.4958799800000003E-2</v>
      </c>
      <c r="T12" s="12">
        <f>1/$A$1*'[1]44094418Exp'!S$116</f>
        <v>7.6254999200000007E-2</v>
      </c>
      <c r="U12" s="12">
        <f>1/$A$1*'[1]44094418Exp'!T$116</f>
        <v>7.6757738960000002E-2</v>
      </c>
      <c r="V12" s="12">
        <f>1/$A$1*'[1]44094418Exp'!U$116</f>
        <v>0</v>
      </c>
      <c r="W12" s="12">
        <f>1/$A$1*'[1]44094418Exp'!V$116</f>
        <v>0</v>
      </c>
      <c r="X12" s="12">
        <f>1/$A$1*'[1]44094418Exp'!W$116</f>
        <v>0</v>
      </c>
      <c r="Y12" s="12">
        <f>1/$A$1*'[1]44094418Exp'!X$116</f>
        <v>0</v>
      </c>
      <c r="Z12" s="12">
        <f>1/$A$1*'[1]44094418Exp'!Y$116</f>
        <v>0</v>
      </c>
      <c r="AA12" s="12">
        <f>1/$A$1*'[1]44094418Exp'!Z$116</f>
        <v>0</v>
      </c>
      <c r="AB12" s="12">
        <f>1/$A$1*'[1]44094418Exp'!AA$116</f>
        <v>0</v>
      </c>
      <c r="AC12" s="59"/>
      <c r="AD12" s="25">
        <f>'[1]44094418Exp'!AB$116</f>
        <v>1.5609999999999999</v>
      </c>
      <c r="AE12" s="39">
        <f>'[1]44094418Exp'!AC$116</f>
        <v>2.7813749999999997</v>
      </c>
      <c r="AF12" s="39">
        <f>'[1]44094418Exp'!AD$116</f>
        <v>3.1447399999999996</v>
      </c>
      <c r="AG12" s="39">
        <f>'[1]44094418Exp'!AE$116</f>
        <v>3.7803169999999997</v>
      </c>
      <c r="AH12" s="39">
        <f>'[1]44094418Exp'!AF$116</f>
        <v>5.8223099999999999</v>
      </c>
      <c r="AI12" s="39">
        <f>'[1]44094418Exp'!AG$116</f>
        <v>6.474124999999999</v>
      </c>
      <c r="AJ12" s="39">
        <f>'[1]44094418Exp'!AH$116</f>
        <v>8.2390790000000003</v>
      </c>
      <c r="AK12" s="39">
        <f>'[1]44094418Exp'!AI$116</f>
        <v>10.922916000000001</v>
      </c>
      <c r="AL12" s="39">
        <f>'[1]44094418Exp'!AJ$116</f>
        <v>14.440494000000001</v>
      </c>
      <c r="AM12" s="39">
        <f>'[1]44094418Exp'!AK$116</f>
        <v>9.8443179999999995</v>
      </c>
      <c r="AN12" s="39">
        <f>'[1]44094418Exp'!AL$116</f>
        <v>10.087168</v>
      </c>
      <c r="AO12" s="39">
        <f>'[1]44094418Exp'!AM$116</f>
        <v>14.859949</v>
      </c>
      <c r="AP12" s="39">
        <f>'[1]44094418Exp'!AN$116</f>
        <v>21.052177</v>
      </c>
      <c r="AQ12" s="39">
        <f>'[1]44094418Exp'!AO$116</f>
        <v>29.140158</v>
      </c>
      <c r="AR12" s="39">
        <f>'[1]44094418Exp'!AP$116</f>
        <v>44.250383999999997</v>
      </c>
      <c r="AS12" s="39">
        <f>'[1]44094418Exp'!AQ$116</f>
        <v>50.312975999999999</v>
      </c>
      <c r="AT12" s="39">
        <f>'[1]44094418Exp'!AR$116</f>
        <v>57.939008999999999</v>
      </c>
      <c r="AU12" s="39">
        <f>'[1]44094418Exp'!AS$116</f>
        <v>63.978125999999996</v>
      </c>
      <c r="AV12" s="39">
        <f>'[1]44094418Exp'!AT$116</f>
        <v>0</v>
      </c>
      <c r="AW12" s="39">
        <f>'[1]44094418Exp'!AU$116</f>
        <v>0</v>
      </c>
      <c r="AX12" s="39">
        <f>'[1]44094418Exp'!AV$116</f>
        <v>0</v>
      </c>
      <c r="AY12" s="39">
        <f>'[1]44094418Exp'!AW$116</f>
        <v>0</v>
      </c>
      <c r="AZ12" s="39">
        <f>'[1]44094418Exp'!AX$116</f>
        <v>0</v>
      </c>
      <c r="BA12" s="39">
        <f>'[1]44094418Exp'!AY$116</f>
        <v>0</v>
      </c>
      <c r="BB12" s="39">
        <f>'[1]44094418Exp'!AZ$116</f>
        <v>0</v>
      </c>
      <c r="BC12" s="39">
        <f>'[1]44094418Exp'!BA$116</f>
        <v>0</v>
      </c>
      <c r="BD12" s="108"/>
    </row>
    <row r="13" spans="1:56">
      <c r="B13" s="115" t="s">
        <v>30</v>
      </c>
      <c r="C13" s="16">
        <f>1/$A$1*'[1]44094418Exp'!B$228</f>
        <v>2.5089629383332031E-2</v>
      </c>
      <c r="D13" s="12">
        <f>1/$A$1*'[1]44094418Exp'!C$228</f>
        <v>1.24184E-2</v>
      </c>
      <c r="E13" s="12">
        <f>1/$A$1*'[1]44094418Exp'!D$228</f>
        <v>1.7113586180493814E-2</v>
      </c>
      <c r="F13" s="12">
        <f>1/$A$1*'[1]44094418Exp'!E$228</f>
        <v>1.7541992761644313E-2</v>
      </c>
      <c r="G13" s="12">
        <f>1/$A$1*'[1]44094418Exp'!F$228</f>
        <v>1.0276392687574009E-2</v>
      </c>
      <c r="H13" s="12">
        <f>1/$A$1*'[1]44094418Exp'!G$228</f>
        <v>5.8340069999999996E-3</v>
      </c>
      <c r="I13" s="12">
        <f>1/$A$1*'[1]44094418Exp'!H$228</f>
        <v>1.2496263499999999E-2</v>
      </c>
      <c r="J13" s="12">
        <f>1/$A$1*'[1]44094418Exp'!I$228</f>
        <v>1.0205332999999999E-2</v>
      </c>
      <c r="K13" s="12">
        <f>1/$A$1*'[1]44094418Exp'!J$228</f>
        <v>1.12727695E-2</v>
      </c>
      <c r="L13" s="12">
        <f>1/$A$1*'[1]44094418Exp'!K$228</f>
        <v>9.2519565000000002E-3</v>
      </c>
      <c r="M13" s="12">
        <f>1/$A$1*'[1]44094418Exp'!L$228</f>
        <v>7.2539634999999984E-3</v>
      </c>
      <c r="N13" s="12">
        <f>1/$A$1*'[1]44094418Exp'!M$228</f>
        <v>5.2345464999999985E-3</v>
      </c>
      <c r="O13" s="12">
        <f>1/$A$1*'[1]44094418Exp'!N$228</f>
        <v>6.495205999999999E-3</v>
      </c>
      <c r="P13" s="12">
        <f>1/$A$1*'[1]44094418Exp'!O$228</f>
        <v>7.5606087485517604E-3</v>
      </c>
      <c r="Q13" s="12">
        <f>1/$A$1*'[1]44094418Exp'!P$228</f>
        <v>7.0885304999999989E-3</v>
      </c>
      <c r="R13" s="12">
        <f>1/$A$1*'[1]44094418Exp'!Q$228</f>
        <v>6.8003695000000003E-3</v>
      </c>
      <c r="S13" s="12">
        <f>1/$A$1*'[1]44094418Exp'!R$228</f>
        <v>5.8011540999999989E-3</v>
      </c>
      <c r="T13" s="12">
        <f>1/$A$1*'[1]44094418Exp'!S$228</f>
        <v>2.4970593989554922E-3</v>
      </c>
      <c r="U13" s="12">
        <f>1/$A$1*'[1]44094418Exp'!T$228</f>
        <v>0</v>
      </c>
      <c r="V13" s="12">
        <f>1/$A$1*'[1]44094418Exp'!U$228</f>
        <v>0</v>
      </c>
      <c r="W13" s="12">
        <f>1/$A$1*'[1]44094418Exp'!V$228</f>
        <v>0</v>
      </c>
      <c r="X13" s="12">
        <f>1/$A$1*'[1]44094418Exp'!W$228</f>
        <v>0</v>
      </c>
      <c r="Y13" s="12">
        <f>1/$A$1*'[1]44094418Exp'!X$228</f>
        <v>0</v>
      </c>
      <c r="Z13" s="12">
        <f>1/$A$1*'[1]44094418Exp'!Y$228</f>
        <v>0</v>
      </c>
      <c r="AA13" s="12">
        <f>1/$A$1*'[1]44094418Exp'!Z$228</f>
        <v>0</v>
      </c>
      <c r="AB13" s="12">
        <f>1/$A$1*'[1]44094418Exp'!AA$228</f>
        <v>0</v>
      </c>
      <c r="AC13" s="59"/>
      <c r="AD13" s="25">
        <f>'[1]44094418Exp'!AB$228</f>
        <v>5.2</v>
      </c>
      <c r="AE13" s="39">
        <f>'[1]44094418Exp'!AC$228</f>
        <v>2.8481129999999997</v>
      </c>
      <c r="AF13" s="39">
        <f>'[1]44094418Exp'!AD$228</f>
        <v>5.4967629999999996</v>
      </c>
      <c r="AG13" s="39">
        <f>'[1]44094418Exp'!AE$228</f>
        <v>9.5615699999999997</v>
      </c>
      <c r="AH13" s="39">
        <f>'[1]44094418Exp'!AF$228</f>
        <v>11.818686999999999</v>
      </c>
      <c r="AI13" s="39">
        <f>'[1]44094418Exp'!AG$228</f>
        <v>2.34816</v>
      </c>
      <c r="AJ13" s="39">
        <f>'[1]44094418Exp'!AH$228</f>
        <v>2.3181559999999997</v>
      </c>
      <c r="AK13" s="39">
        <f>'[1]44094418Exp'!AI$228</f>
        <v>1.7866459999999997</v>
      </c>
      <c r="AL13" s="39">
        <f>'[1]44094418Exp'!AJ$228</f>
        <v>1.9446629999999998</v>
      </c>
      <c r="AM13" s="39">
        <f>'[1]44094418Exp'!AK$228</f>
        <v>4.3184810000000002</v>
      </c>
      <c r="AN13" s="39">
        <f>'[1]44094418Exp'!AL$228</f>
        <v>2.0064469999999996</v>
      </c>
      <c r="AO13" s="39">
        <f>'[1]44094418Exp'!AM$228</f>
        <v>2.2383839999999999</v>
      </c>
      <c r="AP13" s="39">
        <f>'[1]44094418Exp'!AN$228</f>
        <v>3.3913419999999999</v>
      </c>
      <c r="AQ13" s="39">
        <f>'[1]44094418Exp'!AO$228</f>
        <v>3.7603719999999998</v>
      </c>
      <c r="AR13" s="39">
        <f>'[1]44094418Exp'!AP$228</f>
        <v>2.5778270000000001</v>
      </c>
      <c r="AS13" s="39">
        <f>'[1]44094418Exp'!AQ$228</f>
        <v>2.0971449999999998</v>
      </c>
      <c r="AT13" s="39">
        <f>'[1]44094418Exp'!AR$228</f>
        <v>1.7871349999999999</v>
      </c>
      <c r="AU13" s="39">
        <f>'[1]44094418Exp'!AS$228</f>
        <v>0.98159899999999989</v>
      </c>
      <c r="AV13" s="39">
        <f>'[1]44094418Exp'!AT$228</f>
        <v>0</v>
      </c>
      <c r="AW13" s="39">
        <f>'[1]44094418Exp'!AU$228</f>
        <v>0</v>
      </c>
      <c r="AX13" s="39">
        <f>'[1]44094418Exp'!AV$228</f>
        <v>0</v>
      </c>
      <c r="AY13" s="39">
        <f>'[1]44094418Exp'!AW$228</f>
        <v>0</v>
      </c>
      <c r="AZ13" s="39">
        <f>'[1]44094418Exp'!AX$228</f>
        <v>0</v>
      </c>
      <c r="BA13" s="39">
        <f>'[1]44094418Exp'!AY$228</f>
        <v>0</v>
      </c>
      <c r="BB13" s="39">
        <f>'[1]44094418Exp'!AZ$228</f>
        <v>0</v>
      </c>
      <c r="BC13" s="39">
        <f>'[1]44094418Exp'!BA$228</f>
        <v>0</v>
      </c>
      <c r="BD13" s="108"/>
    </row>
    <row r="14" spans="1:56">
      <c r="B14" s="116" t="s">
        <v>20</v>
      </c>
      <c r="C14" s="117">
        <f t="shared" ref="C14:AB14" si="4">SUM(C11:C11)-SUM(C12:C13)</f>
        <v>2.760791301285162E-3</v>
      </c>
      <c r="D14" s="45">
        <f t="shared" si="4"/>
        <v>5.8703382510112007E-4</v>
      </c>
      <c r="E14" s="45">
        <f t="shared" si="4"/>
        <v>5.923247692320735E-3</v>
      </c>
      <c r="F14" s="45">
        <f t="shared" si="4"/>
        <v>2.8285281493784786E-3</v>
      </c>
      <c r="G14" s="45">
        <f t="shared" si="4"/>
        <v>1.3133172451978252E-3</v>
      </c>
      <c r="H14" s="45">
        <f t="shared" si="4"/>
        <v>8.2653637002478783E-4</v>
      </c>
      <c r="I14" s="45">
        <f t="shared" si="4"/>
        <v>7.4003203542887322E-3</v>
      </c>
      <c r="J14" s="45">
        <f t="shared" si="4"/>
        <v>3.2329057430807856E-3</v>
      </c>
      <c r="K14" s="45">
        <f t="shared" si="4"/>
        <v>6.0838693645800107E-3</v>
      </c>
      <c r="L14" s="45">
        <f t="shared" si="4"/>
        <v>4.3101782284639956E-3</v>
      </c>
      <c r="M14" s="45">
        <f t="shared" si="4"/>
        <v>8.4788503533967351E-3</v>
      </c>
      <c r="N14" s="45">
        <f t="shared" si="4"/>
        <v>2.3230064128000369E-2</v>
      </c>
      <c r="O14" s="45">
        <f t="shared" si="4"/>
        <v>1.6190348145610503E-2</v>
      </c>
      <c r="P14" s="45">
        <f t="shared" si="4"/>
        <v>1.2439650757718239E-2</v>
      </c>
      <c r="Q14" s="13">
        <f t="shared" si="4"/>
        <v>2.3577585266441256E-2</v>
      </c>
      <c r="R14" s="13">
        <f t="shared" si="4"/>
        <v>3.1331571643390968E-2</v>
      </c>
      <c r="S14" s="13">
        <f t="shared" si="4"/>
        <v>6.5821819231509524E-2</v>
      </c>
      <c r="T14" s="13">
        <f t="shared" si="4"/>
        <v>7.0130600178160654E-2</v>
      </c>
      <c r="U14" s="13">
        <f t="shared" si="4"/>
        <v>4.657605377E-2</v>
      </c>
      <c r="V14" s="13">
        <f t="shared" si="4"/>
        <v>0</v>
      </c>
      <c r="W14" s="13">
        <f t="shared" si="4"/>
        <v>0</v>
      </c>
      <c r="X14" s="13">
        <f t="shared" si="4"/>
        <v>0</v>
      </c>
      <c r="Y14" s="13">
        <f t="shared" si="4"/>
        <v>0</v>
      </c>
      <c r="Z14" s="13">
        <f t="shared" si="4"/>
        <v>0</v>
      </c>
      <c r="AA14" s="13">
        <f t="shared" si="4"/>
        <v>0</v>
      </c>
      <c r="AB14" s="13">
        <f t="shared" si="4"/>
        <v>0</v>
      </c>
      <c r="AC14" s="59"/>
      <c r="AD14" s="26">
        <f t="shared" ref="AD14:BC14" si="5">SUM(AD11:AD11)-SUM(AD12:AD13)</f>
        <v>0.63600000000000012</v>
      </c>
      <c r="AE14" s="40">
        <f t="shared" si="5"/>
        <v>0.32174699999999934</v>
      </c>
      <c r="AF14" s="40">
        <f t="shared" si="5"/>
        <v>6.1458139999999997</v>
      </c>
      <c r="AG14" s="40">
        <f t="shared" si="5"/>
        <v>2.2788769999999996</v>
      </c>
      <c r="AH14" s="40">
        <f t="shared" si="5"/>
        <v>1.3027319999999989</v>
      </c>
      <c r="AI14" s="40">
        <f t="shared" si="5"/>
        <v>1.1115340000000007</v>
      </c>
      <c r="AJ14" s="40">
        <f t="shared" si="5"/>
        <v>3.0433420000000009</v>
      </c>
      <c r="AK14" s="40">
        <f t="shared" si="5"/>
        <v>2.748799</v>
      </c>
      <c r="AL14" s="40">
        <f t="shared" si="5"/>
        <v>6.6862139999999997</v>
      </c>
      <c r="AM14" s="40">
        <f t="shared" si="5"/>
        <v>2.1429989999999997</v>
      </c>
      <c r="AN14" s="40">
        <f t="shared" si="5"/>
        <v>4.5970829999999978</v>
      </c>
      <c r="AO14" s="40">
        <f t="shared" si="5"/>
        <v>12.302414000000002</v>
      </c>
      <c r="AP14" s="40">
        <f t="shared" si="5"/>
        <v>9.9575099999999992</v>
      </c>
      <c r="AQ14" s="40">
        <f t="shared" si="5"/>
        <v>7.9226710000000011</v>
      </c>
      <c r="AR14" s="40">
        <f t="shared" si="5"/>
        <v>20.862475999999987</v>
      </c>
      <c r="AS14" s="40">
        <f t="shared" si="5"/>
        <v>23.244164000000019</v>
      </c>
      <c r="AT14" s="40">
        <f t="shared" si="5"/>
        <v>68.028427999999991</v>
      </c>
      <c r="AU14" s="40">
        <f t="shared" si="5"/>
        <v>93.437689999999975</v>
      </c>
      <c r="AV14" s="40">
        <f t="shared" si="5"/>
        <v>0</v>
      </c>
      <c r="AW14" s="40">
        <f t="shared" si="5"/>
        <v>0</v>
      </c>
      <c r="AX14" s="40">
        <f t="shared" si="5"/>
        <v>0</v>
      </c>
      <c r="AY14" s="40">
        <f t="shared" si="5"/>
        <v>0</v>
      </c>
      <c r="AZ14" s="40">
        <f t="shared" si="5"/>
        <v>0</v>
      </c>
      <c r="BA14" s="40">
        <f t="shared" si="5"/>
        <v>0</v>
      </c>
      <c r="BB14" s="40">
        <f t="shared" si="5"/>
        <v>0</v>
      </c>
      <c r="BC14" s="40">
        <f t="shared" si="5"/>
        <v>0</v>
      </c>
      <c r="BD14" s="108"/>
    </row>
    <row r="15" spans="1:56" ht="17.149999999999999" customHeight="1">
      <c r="B15" s="119" t="s">
        <v>219</v>
      </c>
      <c r="C15" s="20">
        <f>1/$A$1*'[1]44094418Exp'!B$264</f>
        <v>6.8452999999999993E-4</v>
      </c>
      <c r="D15" s="31">
        <f>1/$A$1*'[1]44094418Exp'!C$264</f>
        <v>6.5670997638346388E-4</v>
      </c>
      <c r="E15" s="31">
        <f>1/$A$1*'[1]44094418Exp'!D$264</f>
        <v>1.0604649999999998E-2</v>
      </c>
      <c r="F15" s="31">
        <f>1/$A$1*'[1]44094418Exp'!E$264</f>
        <v>1.6761927026311286E-3</v>
      </c>
      <c r="G15" s="31">
        <f>1/$A$1*'[1]44094418Exp'!F$264</f>
        <v>2.0962011486578246E-3</v>
      </c>
      <c r="H15" s="31">
        <f>1/$A$1*'[1]44094418Exp'!G$264</f>
        <v>6.5203422368462077E-3</v>
      </c>
      <c r="I15" s="31">
        <f>1/$A$1*'[1]44094418Exp'!H$264</f>
        <v>9.7458683839239061E-3</v>
      </c>
      <c r="J15" s="31">
        <f>1/$A$1*'[1]44094418Exp'!I$264</f>
        <v>2.2568137866297883E-2</v>
      </c>
      <c r="K15" s="31">
        <f>1/$A$1*'[1]44094418Exp'!J$264</f>
        <v>2.4567130604510126E-2</v>
      </c>
      <c r="L15" s="31">
        <f>1/$A$1*'[1]44094418Exp'!K$264</f>
        <v>1.7532168179929392E-2</v>
      </c>
      <c r="M15" s="31">
        <f>1/$A$1*'[1]44094418Exp'!L$264</f>
        <v>2.8668978124665397E-2</v>
      </c>
      <c r="N15" s="31">
        <f>1/$A$1*'[1]44094418Exp'!M$264</f>
        <v>3.2015625841792905E-2</v>
      </c>
      <c r="O15" s="31">
        <f>1/$A$1*'[1]44094418Exp'!N$264</f>
        <v>3.9982711119618305E-2</v>
      </c>
      <c r="P15" s="31">
        <f>1/$A$1*'[1]44094418Exp'!O$264</f>
        <v>3.3603080586819704E-2</v>
      </c>
      <c r="Q15" s="31">
        <f>1/$A$1*'[1]44094418Exp'!P$264</f>
        <v>3.7881075451729848E-2</v>
      </c>
      <c r="R15" s="31">
        <f>1/$A$1*'[1]44094418Exp'!Q$264</f>
        <v>2.8021679681009375E-2</v>
      </c>
      <c r="S15" s="31">
        <f>1/$A$1*'[1]44094418Exp'!R$264</f>
        <v>5.0709660983484429E-2</v>
      </c>
      <c r="T15" s="31">
        <f>1/$A$1*'[1]44094418Exp'!S$264</f>
        <v>5.3583868397485454E-2</v>
      </c>
      <c r="U15" s="31">
        <f>1/$A$1*'[1]44094418Exp'!T$264</f>
        <v>8.5693019999999991E-3</v>
      </c>
      <c r="V15" s="31">
        <f>1/$A$1*'[1]44094418Exp'!U$264</f>
        <v>8.5693019999999991E-3</v>
      </c>
      <c r="W15" s="31">
        <f>1/$A$1*'[1]44094418Exp'!V$264</f>
        <v>8.5693019999999991E-3</v>
      </c>
      <c r="X15" s="31">
        <f>1/$A$1*'[1]44094418Exp'!W$264</f>
        <v>8.5693019999999991E-3</v>
      </c>
      <c r="Y15" s="31">
        <f>1/$A$1*'[1]44094418Exp'!X$264</f>
        <v>8.5693019999999991E-3</v>
      </c>
      <c r="Z15" s="31">
        <f>1/$A$1*'[1]44094418Exp'!Y$264</f>
        <v>8.5693019999999991E-3</v>
      </c>
      <c r="AA15" s="31">
        <f>1/$A$1*'[1]44094418Exp'!Z$264</f>
        <v>8.5693019999999991E-3</v>
      </c>
      <c r="AB15" s="31">
        <f>1/$A$1*'[1]44094418Exp'!AA$264</f>
        <v>8.5693019999999991E-3</v>
      </c>
      <c r="AC15" s="59"/>
      <c r="AD15" s="24">
        <f>'[1]44094418Exp'!AB$264</f>
        <v>0.51600000000000001</v>
      </c>
      <c r="AE15" s="38">
        <f>'[1]44094418Exp'!AC$264</f>
        <v>0.51834599999999997</v>
      </c>
      <c r="AF15" s="38">
        <f>'[1]44094418Exp'!AD$264</f>
        <v>3.437856</v>
      </c>
      <c r="AG15" s="38">
        <f>'[1]44094418Exp'!AE$264</f>
        <v>0.99214199999999986</v>
      </c>
      <c r="AH15" s="38">
        <f>'[1]44094418Exp'!AF$264</f>
        <v>5.112082</v>
      </c>
      <c r="AI15" s="38">
        <f>'[1]44094418Exp'!AG$264</f>
        <v>8.949783</v>
      </c>
      <c r="AJ15" s="38">
        <f>'[1]44094418Exp'!AH$264</f>
        <v>10.199624</v>
      </c>
      <c r="AK15" s="38">
        <f>'[1]44094418Exp'!AI$264</f>
        <v>15.836950999999999</v>
      </c>
      <c r="AL15" s="38">
        <f>'[1]44094418Exp'!AJ$264</f>
        <v>21.865940000000005</v>
      </c>
      <c r="AM15" s="38">
        <f>'[1]44094418Exp'!AK$264</f>
        <v>13.995836999999996</v>
      </c>
      <c r="AN15" s="38">
        <f>'[1]44094418Exp'!AL$264</f>
        <v>15.856873</v>
      </c>
      <c r="AO15" s="38">
        <f>'[1]44094418Exp'!AM$264</f>
        <v>22.707630000000002</v>
      </c>
      <c r="AP15" s="38">
        <f>'[1]44094418Exp'!AN$264</f>
        <v>33.019343999999997</v>
      </c>
      <c r="AQ15" s="38">
        <f>'[1]44094418Exp'!AO$264</f>
        <v>26.655520000000003</v>
      </c>
      <c r="AR15" s="38">
        <f>'[1]44094418Exp'!AP$264</f>
        <v>23.870725</v>
      </c>
      <c r="AS15" s="38">
        <f>'[1]44094418Exp'!AQ$264</f>
        <v>30.189001999999999</v>
      </c>
      <c r="AT15" s="38">
        <f>'[1]44094418Exp'!AR$264</f>
        <v>37.906571</v>
      </c>
      <c r="AU15" s="38">
        <f>'[1]44094418Exp'!AS$264</f>
        <v>34.354630999999998</v>
      </c>
      <c r="AV15" s="38">
        <f>'[1]44094418Exp'!AT$264</f>
        <v>0</v>
      </c>
      <c r="AW15" s="38">
        <f>'[1]44094418Exp'!AU$264</f>
        <v>0</v>
      </c>
      <c r="AX15" s="38">
        <f>'[1]44094418Exp'!AV$264</f>
        <v>0</v>
      </c>
      <c r="AY15" s="38">
        <f>'[1]44094418Exp'!AW$264</f>
        <v>0</v>
      </c>
      <c r="AZ15" s="38">
        <f>'[1]44094418Exp'!AX$264</f>
        <v>0</v>
      </c>
      <c r="BA15" s="38">
        <f>'[1]44094418Exp'!AY$264</f>
        <v>0</v>
      </c>
      <c r="BB15" s="38">
        <f>'[1]44094418Exp'!AZ$264</f>
        <v>0</v>
      </c>
      <c r="BC15" s="38">
        <f>'[1]44094418Exp'!BA$264</f>
        <v>0</v>
      </c>
      <c r="BD15" s="108"/>
    </row>
    <row r="16" spans="1:56">
      <c r="B16" s="115" t="s">
        <v>178</v>
      </c>
      <c r="C16" s="16">
        <f>1/$A$1*'[1]44094418Exp'!B$91</f>
        <v>0</v>
      </c>
      <c r="D16" s="12">
        <f>1/$A$1*'[1]44094418Exp'!C$91</f>
        <v>0</v>
      </c>
      <c r="E16" s="12">
        <f>1/$A$1*'[1]44094418Exp'!D$91</f>
        <v>0</v>
      </c>
      <c r="F16" s="12">
        <f>1/$A$1*'[1]44094418Exp'!E$91</f>
        <v>5.7890000000000003E-4</v>
      </c>
      <c r="G16" s="12">
        <f>1/$A$1*'[1]44094418Exp'!F$91</f>
        <v>0</v>
      </c>
      <c r="H16" s="12">
        <f>1/$A$1*'[1]44094418Exp'!G$91</f>
        <v>5.1706199999999999E-4</v>
      </c>
      <c r="I16" s="12">
        <f>1/$A$1*'[1]44094418Exp'!H$91</f>
        <v>9.9407499999999986E-4</v>
      </c>
      <c r="J16" s="12">
        <f>1/$A$1*'[1]44094418Exp'!I$91</f>
        <v>3.3543929442788178E-3</v>
      </c>
      <c r="K16" s="12">
        <f>1/$A$1*'[1]44094418Exp'!J$91</f>
        <v>2.6256159999999999E-3</v>
      </c>
      <c r="L16" s="12">
        <f>1/$A$1*'[1]44094418Exp'!K$91</f>
        <v>2.8327494999999996E-3</v>
      </c>
      <c r="M16" s="12">
        <f>1/$A$1*'[1]44094418Exp'!L$91</f>
        <v>6.2127531999999997E-3</v>
      </c>
      <c r="N16" s="12">
        <f>1/$A$1*'[1]44094418Exp'!M$91</f>
        <v>8.4896224551282047E-3</v>
      </c>
      <c r="O16" s="12">
        <f>1/$A$1*'[1]44094418Exp'!N$91</f>
        <v>7.7527975925925918E-3</v>
      </c>
      <c r="P16" s="12">
        <f>1/$A$1*'[1]44094418Exp'!O$91</f>
        <v>6.7979829090909086E-3</v>
      </c>
      <c r="Q16" s="12">
        <f>1/$A$1*'[1]44094418Exp'!P$91</f>
        <v>6.11905E-3</v>
      </c>
      <c r="R16" s="12">
        <f>1/$A$1*'[1]44094418Exp'!Q$91</f>
        <v>5.5527250909090898E-3</v>
      </c>
      <c r="S16" s="12">
        <f>1/$A$1*'[1]44094418Exp'!R$91</f>
        <v>8.7734054949585513E-3</v>
      </c>
      <c r="T16" s="12">
        <f>1/$A$1*'[1]44094418Exp'!S$91</f>
        <v>5.9053164505301617E-3</v>
      </c>
      <c r="U16" s="12">
        <f>1/$A$1*'[1]44094418Exp'!T$91</f>
        <v>0</v>
      </c>
      <c r="V16" s="12">
        <f>1/$A$1*'[1]44094418Exp'!U$91</f>
        <v>0</v>
      </c>
      <c r="W16" s="12">
        <f>1/$A$1*'[1]44094418Exp'!V$91</f>
        <v>0</v>
      </c>
      <c r="X16" s="12">
        <f>1/$A$1*'[1]44094418Exp'!W$91</f>
        <v>0</v>
      </c>
      <c r="Y16" s="12">
        <f>1/$A$1*'[1]44094418Exp'!X$91</f>
        <v>0</v>
      </c>
      <c r="Z16" s="12">
        <f>1/$A$1*'[1]44094418Exp'!Y$91</f>
        <v>0</v>
      </c>
      <c r="AA16" s="12">
        <f>1/$A$1*'[1]44094418Exp'!Z$91</f>
        <v>0</v>
      </c>
      <c r="AB16" s="12">
        <f>1/$A$1*'[1]44094418Exp'!AA$91</f>
        <v>0</v>
      </c>
      <c r="AC16" s="59"/>
      <c r="AD16" s="25">
        <f>'[1]44094418Exp'!AB$91</f>
        <v>0</v>
      </c>
      <c r="AE16" s="39">
        <f>'[1]44094418Exp'!AC$91</f>
        <v>6.0777999999999999E-2</v>
      </c>
      <c r="AF16" s="39">
        <f>'[1]44094418Exp'!AD$91</f>
        <v>5.4440999999999996E-2</v>
      </c>
      <c r="AG16" s="39">
        <f>'[1]44094418Exp'!AE$91</f>
        <v>0.40824199999999999</v>
      </c>
      <c r="AH16" s="39">
        <f>'[1]44094418Exp'!AF$91</f>
        <v>0.15794799999999998</v>
      </c>
      <c r="AI16" s="39">
        <f>'[1]44094418Exp'!AG$91</f>
        <v>0.71034799999999998</v>
      </c>
      <c r="AJ16" s="39">
        <f>'[1]44094418Exp'!AH$91</f>
        <v>0.98683100000000001</v>
      </c>
      <c r="AK16" s="39">
        <f>'[1]44094418Exp'!AI$91</f>
        <v>2.884287</v>
      </c>
      <c r="AL16" s="39">
        <f>'[1]44094418Exp'!AJ$91</f>
        <v>8.8387209999999996</v>
      </c>
      <c r="AM16" s="39">
        <f>'[1]44094418Exp'!AK$91</f>
        <v>4.4043269999999994</v>
      </c>
      <c r="AN16" s="39">
        <f>'[1]44094418Exp'!AL$91</f>
        <v>4.6339829999999997</v>
      </c>
      <c r="AO16" s="39">
        <f>'[1]44094418Exp'!AM$91</f>
        <v>7.7826059999999995</v>
      </c>
      <c r="AP16" s="39">
        <f>'[1]44094418Exp'!AN$91</f>
        <v>10.997370999999999</v>
      </c>
      <c r="AQ16" s="39">
        <f>'[1]44094418Exp'!AO$91</f>
        <v>8.0614650000000001</v>
      </c>
      <c r="AR16" s="39">
        <f>'[1]44094418Exp'!AP$91</f>
        <v>6.7131799999999995</v>
      </c>
      <c r="AS16" s="39">
        <f>'[1]44094418Exp'!AQ$91</f>
        <v>10.339288999999999</v>
      </c>
      <c r="AT16" s="39">
        <f>'[1]44094418Exp'!AR$91</f>
        <v>11.933909999999999</v>
      </c>
      <c r="AU16" s="39">
        <f>'[1]44094418Exp'!AS$91</f>
        <v>8.5214429999999997</v>
      </c>
      <c r="AV16" s="39">
        <f>'[1]44094418Exp'!AT$91</f>
        <v>0</v>
      </c>
      <c r="AW16" s="39">
        <f>'[1]44094418Exp'!AU$91</f>
        <v>0</v>
      </c>
      <c r="AX16" s="39">
        <f>'[1]44094418Exp'!AV$91</f>
        <v>0</v>
      </c>
      <c r="AY16" s="39">
        <f>'[1]44094418Exp'!AW$91</f>
        <v>0</v>
      </c>
      <c r="AZ16" s="39">
        <f>'[1]44094418Exp'!AX$91</f>
        <v>0</v>
      </c>
      <c r="BA16" s="39">
        <f>'[1]44094418Exp'!AY$91</f>
        <v>0</v>
      </c>
      <c r="BB16" s="39">
        <f>'[1]44094418Exp'!AZ$91</f>
        <v>0</v>
      </c>
      <c r="BC16" s="39">
        <f>'[1]44094418Exp'!BA$91</f>
        <v>0</v>
      </c>
      <c r="BD16" s="108"/>
    </row>
    <row r="17" spans="2:56">
      <c r="B17" s="115" t="s">
        <v>177</v>
      </c>
      <c r="C17" s="16">
        <f>1/$A$1*'[1]44094418Exp'!B$225</f>
        <v>0</v>
      </c>
      <c r="D17" s="12">
        <f>1/$A$1*'[1]44094418Exp'!C$225</f>
        <v>0</v>
      </c>
      <c r="E17" s="12">
        <f>1/$A$1*'[1]44094418Exp'!D$225</f>
        <v>0</v>
      </c>
      <c r="F17" s="12">
        <f>1/$A$1*'[1]44094418Exp'!E$225</f>
        <v>0</v>
      </c>
      <c r="G17" s="12">
        <f>1/$A$1*'[1]44094418Exp'!F$225</f>
        <v>0</v>
      </c>
      <c r="H17" s="12">
        <f>1/$A$1*'[1]44094418Exp'!G$225</f>
        <v>1.4901890401705525E-3</v>
      </c>
      <c r="I17" s="12">
        <f>1/$A$1*'[1]44094418Exp'!H$225</f>
        <v>1.3672399999999999E-4</v>
      </c>
      <c r="J17" s="12">
        <f>1/$A$1*'[1]44094418Exp'!I$225</f>
        <v>2.4132104999999996E-3</v>
      </c>
      <c r="K17" s="12">
        <f>1/$A$1*'[1]44094418Exp'!J$225</f>
        <v>2.1791845E-3</v>
      </c>
      <c r="L17" s="12">
        <f>1/$A$1*'[1]44094418Exp'!K$225</f>
        <v>1.0408258695652174E-3</v>
      </c>
      <c r="M17" s="12">
        <f>1/$A$1*'[1]44094418Exp'!L$225</f>
        <v>9.0129199999999983E-4</v>
      </c>
      <c r="N17" s="12">
        <f>1/$A$1*'[1]44094418Exp'!M$225</f>
        <v>2.5529139999999999E-3</v>
      </c>
      <c r="O17" s="12">
        <f>1/$A$1*'[1]44094418Exp'!N$225</f>
        <v>7.119797904512247E-3</v>
      </c>
      <c r="P17" s="12">
        <f>1/$A$1*'[1]44094418Exp'!O$225</f>
        <v>4.1525309655172406E-3</v>
      </c>
      <c r="Q17" s="12">
        <f>1/$A$1*'[1]44094418Exp'!P$225</f>
        <v>2.4174499999999998E-3</v>
      </c>
      <c r="R17" s="12">
        <f>1/$A$1*'[1]44094418Exp'!Q$225</f>
        <v>5.3504351428571434E-3</v>
      </c>
      <c r="S17" s="12">
        <f>1/$A$1*'[1]44094418Exp'!R$225</f>
        <v>2.2996432352941176E-3</v>
      </c>
      <c r="T17" s="12">
        <f>1/$A$1*'[1]44094418Exp'!S$225</f>
        <v>2.3028320000000003E-3</v>
      </c>
      <c r="U17" s="12">
        <f>1/$A$1*'[1]44094418Exp'!T$225</f>
        <v>0</v>
      </c>
      <c r="V17" s="12">
        <f>1/$A$1*'[1]44094418Exp'!U$225</f>
        <v>0</v>
      </c>
      <c r="W17" s="12">
        <f>1/$A$1*'[1]44094418Exp'!V$225</f>
        <v>0</v>
      </c>
      <c r="X17" s="12">
        <f>1/$A$1*'[1]44094418Exp'!W$225</f>
        <v>0</v>
      </c>
      <c r="Y17" s="12">
        <f>1/$A$1*'[1]44094418Exp'!X$225</f>
        <v>0</v>
      </c>
      <c r="Z17" s="12">
        <f>1/$A$1*'[1]44094418Exp'!Y$225</f>
        <v>0</v>
      </c>
      <c r="AA17" s="12">
        <f>1/$A$1*'[1]44094418Exp'!Z$225</f>
        <v>0</v>
      </c>
      <c r="AB17" s="12">
        <f>1/$A$1*'[1]44094418Exp'!AA$225</f>
        <v>0</v>
      </c>
      <c r="AC17" s="59"/>
      <c r="AD17" s="25">
        <f>'[1]44094418Exp'!AB$225</f>
        <v>0</v>
      </c>
      <c r="AE17" s="39">
        <f>'[1]44094418Exp'!AC$225</f>
        <v>0</v>
      </c>
      <c r="AF17" s="39">
        <f>'[1]44094418Exp'!AD$225</f>
        <v>0</v>
      </c>
      <c r="AG17" s="39">
        <f>'[1]44094418Exp'!AE$225</f>
        <v>0</v>
      </c>
      <c r="AH17" s="39">
        <f>'[1]44094418Exp'!AF$225</f>
        <v>1.3901E-2</v>
      </c>
      <c r="AI17" s="39">
        <f>'[1]44094418Exp'!AG$225</f>
        <v>0.21982699999999999</v>
      </c>
      <c r="AJ17" s="39">
        <f>'[1]44094418Exp'!AH$225</f>
        <v>0.18117899999999998</v>
      </c>
      <c r="AK17" s="39">
        <f>'[1]44094418Exp'!AI$225</f>
        <v>1.177036</v>
      </c>
      <c r="AL17" s="39">
        <f>'[1]44094418Exp'!AJ$225</f>
        <v>1.726874</v>
      </c>
      <c r="AM17" s="39">
        <f>'[1]44094418Exp'!AK$225</f>
        <v>1.356549</v>
      </c>
      <c r="AN17" s="39">
        <f>'[1]44094418Exp'!AL$225</f>
        <v>1.463328</v>
      </c>
      <c r="AO17" s="39">
        <f>'[1]44094418Exp'!AM$225</f>
        <v>1.8471849999999999</v>
      </c>
      <c r="AP17" s="39">
        <f>'[1]44094418Exp'!AN$225</f>
        <v>5.369421</v>
      </c>
      <c r="AQ17" s="39">
        <f>'[1]44094418Exp'!AO$225</f>
        <v>3.5210780000000002</v>
      </c>
      <c r="AR17" s="39">
        <f>'[1]44094418Exp'!AP$225</f>
        <v>2.652685</v>
      </c>
      <c r="AS17" s="39">
        <f>'[1]44094418Exp'!AQ$225</f>
        <v>3.6921549999999996</v>
      </c>
      <c r="AT17" s="39">
        <f>'[1]44094418Exp'!AR$225</f>
        <v>4.0761539999999998</v>
      </c>
      <c r="AU17" s="39">
        <f>'[1]44094418Exp'!AS$225</f>
        <v>3.356522</v>
      </c>
      <c r="AV17" s="39">
        <f>'[1]44094418Exp'!AT$225</f>
        <v>0</v>
      </c>
      <c r="AW17" s="39">
        <f>'[1]44094418Exp'!AU$225</f>
        <v>0</v>
      </c>
      <c r="AX17" s="39">
        <f>'[1]44094418Exp'!AV$225</f>
        <v>0</v>
      </c>
      <c r="AY17" s="39">
        <f>'[1]44094418Exp'!AW$225</f>
        <v>0</v>
      </c>
      <c r="AZ17" s="39">
        <f>'[1]44094418Exp'!AX$225</f>
        <v>0</v>
      </c>
      <c r="BA17" s="39">
        <f>'[1]44094418Exp'!AY$225</f>
        <v>0</v>
      </c>
      <c r="BB17" s="39">
        <f>'[1]44094418Exp'!AZ$225</f>
        <v>0</v>
      </c>
      <c r="BC17" s="39">
        <f>'[1]44094418Exp'!BA$225</f>
        <v>0</v>
      </c>
      <c r="BD17" s="108"/>
    </row>
    <row r="18" spans="2:56">
      <c r="B18" s="115" t="s">
        <v>185</v>
      </c>
      <c r="C18" s="16">
        <f>1/$A$1*'[1]44094418Exp'!B$246</f>
        <v>0</v>
      </c>
      <c r="D18" s="12">
        <f>1/$A$1*'[1]44094418Exp'!C$246</f>
        <v>6.5670997638346388E-4</v>
      </c>
      <c r="E18" s="12">
        <f>1/$A$1*'[1]44094418Exp'!D$246</f>
        <v>9.7474999999999992E-3</v>
      </c>
      <c r="F18" s="12">
        <f>1/$A$1*'[1]44094418Exp'!E$246</f>
        <v>0</v>
      </c>
      <c r="G18" s="12">
        <f>1/$A$1*'[1]44094418Exp'!F$246</f>
        <v>1.5099511486578246E-3</v>
      </c>
      <c r="H18" s="12">
        <f>1/$A$1*'[1]44094418Exp'!G$246</f>
        <v>3.9285911966756553E-3</v>
      </c>
      <c r="I18" s="12">
        <f>1/$A$1*'[1]44094418Exp'!H$246</f>
        <v>7.3622653839239063E-3</v>
      </c>
      <c r="J18" s="12">
        <f>1/$A$1*'[1]44094418Exp'!I$246</f>
        <v>7.9112959380189633E-3</v>
      </c>
      <c r="K18" s="12">
        <f>1/$A$1*'[1]44094418Exp'!J$246</f>
        <v>4.0165872819186597E-3</v>
      </c>
      <c r="L18" s="12">
        <f>1/$A$1*'[1]44094418Exp'!K$246</f>
        <v>5.691139999999999E-3</v>
      </c>
      <c r="M18" s="12">
        <f>1/$A$1*'[1]44094418Exp'!L$246</f>
        <v>8.6525943749999994E-3</v>
      </c>
      <c r="N18" s="12">
        <f>1/$A$1*'[1]44094418Exp'!M$246</f>
        <v>9.461213999999999E-3</v>
      </c>
      <c r="O18" s="12">
        <f>1/$A$1*'[1]44094418Exp'!N$246</f>
        <v>6.8710179999999996E-3</v>
      </c>
      <c r="P18" s="12">
        <f>1/$A$1*'[1]44094418Exp'!O$246</f>
        <v>8.2504099999999997E-3</v>
      </c>
      <c r="Q18" s="12">
        <f>1/$A$1*'[1]44094418Exp'!P$246</f>
        <v>5.9559219999999998E-3</v>
      </c>
      <c r="R18" s="12">
        <f>1/$A$1*'[1]44094418Exp'!Q$246</f>
        <v>4.1687519999999995E-3</v>
      </c>
      <c r="S18" s="12">
        <f>1/$A$1*'[1]44094418Exp'!R$246</f>
        <v>3.5215179999999995E-3</v>
      </c>
      <c r="T18" s="12">
        <f>1/$A$1*'[1]44094418Exp'!S$246</f>
        <v>3.6314509999999995E-3</v>
      </c>
      <c r="U18" s="12">
        <f>1/$A$1*'[1]44094418Exp'!T$246</f>
        <v>8.5693019999999991E-3</v>
      </c>
      <c r="V18" s="12">
        <f>1/$A$1*'[1]44094418Exp'!U$246</f>
        <v>8.5693019999999991E-3</v>
      </c>
      <c r="W18" s="12">
        <f>1/$A$1*'[1]44094418Exp'!V$246</f>
        <v>8.5693019999999991E-3</v>
      </c>
      <c r="X18" s="12">
        <f>1/$A$1*'[1]44094418Exp'!W$246</f>
        <v>8.5693019999999991E-3</v>
      </c>
      <c r="Y18" s="12">
        <f>1/$A$1*'[1]44094418Exp'!X$246</f>
        <v>8.5693019999999991E-3</v>
      </c>
      <c r="Z18" s="12">
        <f>1/$A$1*'[1]44094418Exp'!Y$246</f>
        <v>8.5693019999999991E-3</v>
      </c>
      <c r="AA18" s="12">
        <f>1/$A$1*'[1]44094418Exp'!Z$246</f>
        <v>8.5693019999999991E-3</v>
      </c>
      <c r="AB18" s="12">
        <f>1/$A$1*'[1]44094418Exp'!AA$246</f>
        <v>8.5693019999999991E-3</v>
      </c>
      <c r="AC18" s="59"/>
      <c r="AD18" s="25">
        <f>'[1]44094418Exp'!AB$246</f>
        <v>0</v>
      </c>
      <c r="AE18" s="39">
        <f>'[1]44094418Exp'!AC$246</f>
        <v>0.21174599999999999</v>
      </c>
      <c r="AF18" s="39">
        <f>'[1]44094418Exp'!AD$246</f>
        <v>2.9566659999999998</v>
      </c>
      <c r="AG18" s="39">
        <f>'[1]44094418Exp'!AE$246</f>
        <v>2.4090999999999998E-2</v>
      </c>
      <c r="AH18" s="39">
        <f>'[1]44094418Exp'!AF$246</f>
        <v>4.361777</v>
      </c>
      <c r="AI18" s="39">
        <f>'[1]44094418Exp'!AG$246</f>
        <v>7.3825189999999994</v>
      </c>
      <c r="AJ18" s="39">
        <f>'[1]44094418Exp'!AH$246</f>
        <v>7.1413510000000002</v>
      </c>
      <c r="AK18" s="39">
        <f>'[1]44094418Exp'!AI$246</f>
        <v>4.9548689999999995</v>
      </c>
      <c r="AL18" s="39">
        <f>'[1]44094418Exp'!AJ$246</f>
        <v>3.3475109999999999</v>
      </c>
      <c r="AM18" s="39">
        <f>'[1]44094418Exp'!AK$246</f>
        <v>3.5527139999999999</v>
      </c>
      <c r="AN18" s="39">
        <f>'[1]44094418Exp'!AL$246</f>
        <v>3.2683239999999998</v>
      </c>
      <c r="AO18" s="39">
        <f>'[1]44094418Exp'!AM$246</f>
        <v>5.3551389999999994</v>
      </c>
      <c r="AP18" s="39">
        <f>'[1]44094418Exp'!AN$246</f>
        <v>4.1262559999999997</v>
      </c>
      <c r="AQ18" s="39">
        <f>'[1]44094418Exp'!AO$246</f>
        <v>4.9675889999999994</v>
      </c>
      <c r="AR18" s="39">
        <f>'[1]44094418Exp'!AP$246</f>
        <v>4.3759560000000004</v>
      </c>
      <c r="AS18" s="39">
        <f>'[1]44094418Exp'!AQ$246</f>
        <v>5.5297459999999994</v>
      </c>
      <c r="AT18" s="39">
        <f>'[1]44094418Exp'!AR$246</f>
        <v>4.506024</v>
      </c>
      <c r="AU18" s="39">
        <f>'[1]44094418Exp'!AS$246</f>
        <v>4.256837</v>
      </c>
      <c r="AV18" s="39">
        <f>'[1]44094418Exp'!AT$246</f>
        <v>0</v>
      </c>
      <c r="AW18" s="39">
        <f>'[1]44094418Exp'!AU$246</f>
        <v>0</v>
      </c>
      <c r="AX18" s="39">
        <f>'[1]44094418Exp'!AV$246</f>
        <v>0</v>
      </c>
      <c r="AY18" s="39">
        <f>'[1]44094418Exp'!AW$246</f>
        <v>0</v>
      </c>
      <c r="AZ18" s="39">
        <f>'[1]44094418Exp'!AX$246</f>
        <v>0</v>
      </c>
      <c r="BA18" s="39">
        <f>'[1]44094418Exp'!AY$246</f>
        <v>0</v>
      </c>
      <c r="BB18" s="39">
        <f>'[1]44094418Exp'!AZ$246</f>
        <v>0</v>
      </c>
      <c r="BC18" s="39">
        <f>'[1]44094418Exp'!BA$246</f>
        <v>0</v>
      </c>
      <c r="BD18" s="108"/>
    </row>
    <row r="19" spans="2:56">
      <c r="B19" s="116" t="s">
        <v>20</v>
      </c>
      <c r="C19" s="117">
        <f t="shared" ref="C19:AB19" si="6">SUM(C15:C15)-SUM(C16:C18)</f>
        <v>6.8452999999999993E-4</v>
      </c>
      <c r="D19" s="45">
        <f t="shared" si="6"/>
        <v>0</v>
      </c>
      <c r="E19" s="45">
        <f t="shared" si="6"/>
        <v>8.5714999999999923E-4</v>
      </c>
      <c r="F19" s="45">
        <f t="shared" si="6"/>
        <v>1.0972927026311286E-3</v>
      </c>
      <c r="G19" s="45">
        <f t="shared" si="6"/>
        <v>5.8624999999999997E-4</v>
      </c>
      <c r="H19" s="45">
        <f t="shared" si="6"/>
        <v>5.8449999999999995E-4</v>
      </c>
      <c r="I19" s="45">
        <f t="shared" si="6"/>
        <v>1.2528039999999997E-3</v>
      </c>
      <c r="J19" s="45">
        <f t="shared" si="6"/>
        <v>8.8892384840001011E-3</v>
      </c>
      <c r="K19" s="45">
        <f t="shared" si="6"/>
        <v>1.5745742822591467E-2</v>
      </c>
      <c r="L19" s="45">
        <f t="shared" si="6"/>
        <v>7.9674528103641749E-3</v>
      </c>
      <c r="M19" s="45">
        <f t="shared" si="6"/>
        <v>1.2902338549665399E-2</v>
      </c>
      <c r="N19" s="45">
        <f t="shared" si="6"/>
        <v>1.1511875386664702E-2</v>
      </c>
      <c r="O19" s="45">
        <f t="shared" si="6"/>
        <v>1.8239097622513467E-2</v>
      </c>
      <c r="P19" s="45">
        <f t="shared" si="6"/>
        <v>1.4402156712211556E-2</v>
      </c>
      <c r="Q19" s="45">
        <f t="shared" si="6"/>
        <v>2.338865345172985E-2</v>
      </c>
      <c r="R19" s="45">
        <f t="shared" si="6"/>
        <v>1.2949767447243141E-2</v>
      </c>
      <c r="S19" s="45">
        <f t="shared" si="6"/>
        <v>3.6115094253231762E-2</v>
      </c>
      <c r="T19" s="45">
        <f t="shared" si="6"/>
        <v>4.1744268946955293E-2</v>
      </c>
      <c r="U19" s="45">
        <f t="shared" si="6"/>
        <v>0</v>
      </c>
      <c r="V19" s="45">
        <f t="shared" si="6"/>
        <v>0</v>
      </c>
      <c r="W19" s="45">
        <f t="shared" si="6"/>
        <v>0</v>
      </c>
      <c r="X19" s="45">
        <f t="shared" si="6"/>
        <v>0</v>
      </c>
      <c r="Y19" s="45">
        <f t="shared" si="6"/>
        <v>0</v>
      </c>
      <c r="Z19" s="45">
        <f t="shared" si="6"/>
        <v>0</v>
      </c>
      <c r="AA19" s="45">
        <f t="shared" si="6"/>
        <v>0</v>
      </c>
      <c r="AB19" s="45">
        <f t="shared" si="6"/>
        <v>0</v>
      </c>
      <c r="AC19" s="61"/>
      <c r="AD19" s="26">
        <f t="shared" ref="AD19:BC19" si="7">SUM(AD15:AD15)-SUM(AD16:AD18)</f>
        <v>0.51600000000000001</v>
      </c>
      <c r="AE19" s="40">
        <f t="shared" si="7"/>
        <v>0.24582199999999998</v>
      </c>
      <c r="AF19" s="40">
        <f t="shared" si="7"/>
        <v>0.42674900000000004</v>
      </c>
      <c r="AG19" s="40">
        <f t="shared" si="7"/>
        <v>0.55980899999999989</v>
      </c>
      <c r="AH19" s="40">
        <f t="shared" si="7"/>
        <v>0.57845600000000008</v>
      </c>
      <c r="AI19" s="40">
        <f t="shared" si="7"/>
        <v>0.63708900000000135</v>
      </c>
      <c r="AJ19" s="40">
        <f t="shared" si="7"/>
        <v>1.8902629999999991</v>
      </c>
      <c r="AK19" s="40">
        <f t="shared" si="7"/>
        <v>6.8207589999999989</v>
      </c>
      <c r="AL19" s="40">
        <f t="shared" si="7"/>
        <v>7.9528340000000064</v>
      </c>
      <c r="AM19" s="40">
        <f t="shared" si="7"/>
        <v>4.6822469999999967</v>
      </c>
      <c r="AN19" s="40">
        <f t="shared" si="7"/>
        <v>6.491238000000001</v>
      </c>
      <c r="AO19" s="40">
        <f t="shared" si="7"/>
        <v>7.7227000000000032</v>
      </c>
      <c r="AP19" s="40">
        <f t="shared" si="7"/>
        <v>12.526295999999995</v>
      </c>
      <c r="AQ19" s="40">
        <f t="shared" si="7"/>
        <v>10.105388000000001</v>
      </c>
      <c r="AR19" s="40">
        <f t="shared" si="7"/>
        <v>10.128904</v>
      </c>
      <c r="AS19" s="40">
        <f t="shared" si="7"/>
        <v>10.627812000000002</v>
      </c>
      <c r="AT19" s="40">
        <f t="shared" si="7"/>
        <v>17.390483</v>
      </c>
      <c r="AU19" s="40">
        <f t="shared" si="7"/>
        <v>18.219828999999997</v>
      </c>
      <c r="AV19" s="40">
        <f t="shared" si="7"/>
        <v>0</v>
      </c>
      <c r="AW19" s="40">
        <f t="shared" si="7"/>
        <v>0</v>
      </c>
      <c r="AX19" s="40">
        <f t="shared" si="7"/>
        <v>0</v>
      </c>
      <c r="AY19" s="40">
        <f t="shared" si="7"/>
        <v>0</v>
      </c>
      <c r="AZ19" s="40">
        <f t="shared" si="7"/>
        <v>0</v>
      </c>
      <c r="BA19" s="40">
        <f t="shared" si="7"/>
        <v>0</v>
      </c>
      <c r="BB19" s="40">
        <f t="shared" si="7"/>
        <v>0</v>
      </c>
      <c r="BC19" s="40">
        <f t="shared" si="7"/>
        <v>0</v>
      </c>
      <c r="BD19" s="108"/>
    </row>
    <row r="20" spans="2:56" ht="17.149999999999999" customHeight="1">
      <c r="B20" s="114" t="s">
        <v>184</v>
      </c>
      <c r="C20" s="64">
        <f>C5-SUM(C6,C7,C10,C11,C15)</f>
        <v>0</v>
      </c>
      <c r="D20" s="14">
        <f>D5-SUM(D6,D7,D10,D11,D15)</f>
        <v>2.4059168680924913E-3</v>
      </c>
      <c r="E20" s="14">
        <f t="shared" ref="E20:AB20" si="8">E5-SUM(E6,E7,E10,E11,E15)</f>
        <v>7.3933758692396045E-4</v>
      </c>
      <c r="F20" s="14">
        <f t="shared" si="8"/>
        <v>1.1213065028109134E-3</v>
      </c>
      <c r="G20" s="14">
        <f t="shared" si="8"/>
        <v>1.449972664274185E-3</v>
      </c>
      <c r="H20" s="14">
        <f t="shared" si="8"/>
        <v>1.9586254572501911E-3</v>
      </c>
      <c r="I20" s="14">
        <f t="shared" si="8"/>
        <v>1.678781860000006E-3</v>
      </c>
      <c r="J20" s="14">
        <f t="shared" si="8"/>
        <v>3.8637596348257419E-3</v>
      </c>
      <c r="K20" s="14">
        <f t="shared" si="8"/>
        <v>3.1347456634672199E-3</v>
      </c>
      <c r="L20" s="14">
        <f t="shared" si="8"/>
        <v>3.7168878629780799E-3</v>
      </c>
      <c r="M20" s="14">
        <f t="shared" si="8"/>
        <v>1.0728004560969895E-2</v>
      </c>
      <c r="N20" s="14">
        <f t="shared" si="8"/>
        <v>1.2351628238179313E-2</v>
      </c>
      <c r="O20" s="14">
        <f t="shared" si="8"/>
        <v>7.9797203797486033E-3</v>
      </c>
      <c r="P20" s="14">
        <f t="shared" si="8"/>
        <v>5.5232454826021904E-3</v>
      </c>
      <c r="Q20" s="14">
        <f t="shared" si="8"/>
        <v>1.0625203994837878E-2</v>
      </c>
      <c r="R20" s="14">
        <f t="shared" si="8"/>
        <v>1.1867835818541839E-2</v>
      </c>
      <c r="S20" s="14">
        <f t="shared" si="8"/>
        <v>1.1062168496034558E-2</v>
      </c>
      <c r="T20" s="14">
        <f t="shared" si="8"/>
        <v>1.2773845244749615E-2</v>
      </c>
      <c r="U20" s="14">
        <f t="shared" si="8"/>
        <v>2.1303904999999679E-3</v>
      </c>
      <c r="V20" s="14">
        <f t="shared" si="8"/>
        <v>0</v>
      </c>
      <c r="W20" s="14">
        <f t="shared" si="8"/>
        <v>0</v>
      </c>
      <c r="X20" s="14">
        <f t="shared" si="8"/>
        <v>0</v>
      </c>
      <c r="Y20" s="14">
        <f t="shared" si="8"/>
        <v>0</v>
      </c>
      <c r="Z20" s="14">
        <f t="shared" si="8"/>
        <v>0</v>
      </c>
      <c r="AA20" s="14">
        <f t="shared" si="8"/>
        <v>0</v>
      </c>
      <c r="AB20" s="14">
        <f t="shared" si="8"/>
        <v>0</v>
      </c>
      <c r="AC20" s="61"/>
      <c r="AD20" s="82">
        <f>AD5-SUM(AD6,AD7,AD10,AD11,AD15)</f>
        <v>0</v>
      </c>
      <c r="AE20" s="55">
        <f>AE5-SUM(AE6,AE7,AE10,AE11,AE15)</f>
        <v>0.86223400000000083</v>
      </c>
      <c r="AF20" s="55">
        <f t="shared" ref="AF20:BC20" si="9">AF5-SUM(AF6,AF7,AF10,AF11,AF15)</f>
        <v>0.95382699999999332</v>
      </c>
      <c r="AG20" s="55">
        <f t="shared" si="9"/>
        <v>0.76601600000000047</v>
      </c>
      <c r="AH20" s="55">
        <f t="shared" si="9"/>
        <v>2.054746999999999</v>
      </c>
      <c r="AI20" s="55">
        <f t="shared" si="9"/>
        <v>2.2414709999999971</v>
      </c>
      <c r="AJ20" s="55">
        <f t="shared" si="9"/>
        <v>1.2563239999999993</v>
      </c>
      <c r="AK20" s="55">
        <f t="shared" si="9"/>
        <v>2.5398789999999991</v>
      </c>
      <c r="AL20" s="55">
        <f t="shared" si="9"/>
        <v>3.546001000000004</v>
      </c>
      <c r="AM20" s="55">
        <f t="shared" si="9"/>
        <v>3.4257810000000006</v>
      </c>
      <c r="AN20" s="55">
        <f t="shared" si="9"/>
        <v>6.064741000000005</v>
      </c>
      <c r="AO20" s="55">
        <f t="shared" si="9"/>
        <v>6.7092519999999922</v>
      </c>
      <c r="AP20" s="55">
        <f t="shared" si="9"/>
        <v>4.9788139999999856</v>
      </c>
      <c r="AQ20" s="55">
        <f t="shared" si="9"/>
        <v>5.3257690000000224</v>
      </c>
      <c r="AR20" s="55">
        <f t="shared" si="9"/>
        <v>8.0425220000000195</v>
      </c>
      <c r="AS20" s="55">
        <f t="shared" si="9"/>
        <v>8.2284439999999961</v>
      </c>
      <c r="AT20" s="55">
        <f t="shared" si="9"/>
        <v>13.422068000000138</v>
      </c>
      <c r="AU20" s="55">
        <f t="shared" si="9"/>
        <v>12.506317999999965</v>
      </c>
      <c r="AV20" s="55">
        <f t="shared" si="9"/>
        <v>0</v>
      </c>
      <c r="AW20" s="55">
        <f t="shared" si="9"/>
        <v>0</v>
      </c>
      <c r="AX20" s="55">
        <f t="shared" si="9"/>
        <v>0</v>
      </c>
      <c r="AY20" s="55">
        <f t="shared" si="9"/>
        <v>0</v>
      </c>
      <c r="AZ20" s="55">
        <f t="shared" si="9"/>
        <v>0</v>
      </c>
      <c r="BA20" s="55">
        <f t="shared" si="9"/>
        <v>0</v>
      </c>
      <c r="BB20" s="55">
        <f t="shared" si="9"/>
        <v>0</v>
      </c>
      <c r="BC20" s="55">
        <f t="shared" si="9"/>
        <v>0</v>
      </c>
      <c r="BD20" s="108"/>
    </row>
    <row r="21" spans="2:56">
      <c r="B21" s="115" t="s">
        <v>25</v>
      </c>
      <c r="C21" s="16">
        <f>1/$A$1*'[1]44094418Exp'!B$15</f>
        <v>0</v>
      </c>
      <c r="D21" s="12">
        <f>1/$A$1*'[1]44094418Exp'!C$15</f>
        <v>4.353961619875223E-4</v>
      </c>
      <c r="E21" s="12">
        <f>1/$A$1*'[1]44094418Exp'!D$15</f>
        <v>0</v>
      </c>
      <c r="F21" s="12">
        <f>1/$A$1*'[1]44094418Exp'!E$15</f>
        <v>1.1213065028109147E-3</v>
      </c>
      <c r="G21" s="12">
        <f>1/$A$1*'[1]44094418Exp'!F$15</f>
        <v>1.0661245000000001E-3</v>
      </c>
      <c r="H21" s="12">
        <f>1/$A$1*'[1]44094418Exp'!G$15</f>
        <v>1.4169155000000001E-3</v>
      </c>
      <c r="I21" s="12">
        <f>1/$A$1*'[1]44094418Exp'!H$15</f>
        <v>1.5817023599999998E-3</v>
      </c>
      <c r="J21" s="12">
        <f>1/$A$1*'[1]44094418Exp'!I$15</f>
        <v>1.8371449273504271E-3</v>
      </c>
      <c r="K21" s="12">
        <f>1/$A$1*'[1]44094418Exp'!J$15</f>
        <v>1.6589041000000001E-3</v>
      </c>
      <c r="L21" s="12">
        <f>1/$A$1*'[1]44094418Exp'!K$15</f>
        <v>1.2439350000000003E-3</v>
      </c>
      <c r="M21" s="12">
        <f>1/$A$1*'[1]44094418Exp'!L$15</f>
        <v>3.3179295740700396E-3</v>
      </c>
      <c r="N21" s="12">
        <f>1/$A$1*'[1]44094418Exp'!M$15</f>
        <v>3.01347746E-3</v>
      </c>
      <c r="O21" s="12">
        <f>1/$A$1*'[1]44094418Exp'!N$15</f>
        <v>3.2271379E-3</v>
      </c>
      <c r="P21" s="12">
        <f>1/$A$1*'[1]44094418Exp'!O$15</f>
        <v>2.0102984999999999E-3</v>
      </c>
      <c r="Q21" s="12">
        <f>1/$A$1*'[1]44094418Exp'!P$15</f>
        <v>3.1924556031186942E-3</v>
      </c>
      <c r="R21" s="12">
        <f>1/$A$1*'[1]44094418Exp'!Q$15</f>
        <v>2.5695039999999998E-3</v>
      </c>
      <c r="S21" s="12">
        <f>1/$A$1*'[1]44094418Exp'!R$15</f>
        <v>3.7121350527390034E-3</v>
      </c>
      <c r="T21" s="12">
        <f>1/$A$1*'[1]44094418Exp'!S$15</f>
        <v>4.02305309880421E-3</v>
      </c>
      <c r="U21" s="12">
        <f>1/$A$1*'[1]44094418Exp'!T$15</f>
        <v>0</v>
      </c>
      <c r="V21" s="12">
        <f>1/$A$1*'[1]44094418Exp'!U$15</f>
        <v>0</v>
      </c>
      <c r="W21" s="12">
        <f>1/$A$1*'[1]44094418Exp'!V$15</f>
        <v>0</v>
      </c>
      <c r="X21" s="12">
        <f>1/$A$1*'[1]44094418Exp'!W$15</f>
        <v>0</v>
      </c>
      <c r="Y21" s="12">
        <f>1/$A$1*'[1]44094418Exp'!X$15</f>
        <v>0</v>
      </c>
      <c r="Z21" s="12">
        <f>1/$A$1*'[1]44094418Exp'!Y$15</f>
        <v>0</v>
      </c>
      <c r="AA21" s="12">
        <f>1/$A$1*'[1]44094418Exp'!Z$15</f>
        <v>0</v>
      </c>
      <c r="AB21" s="12">
        <f>1/$A$1*'[1]44094418Exp'!AA$15</f>
        <v>0</v>
      </c>
      <c r="AC21" s="61"/>
      <c r="AD21" s="25">
        <f>'[1]44094418Exp'!AB$15</f>
        <v>0</v>
      </c>
      <c r="AE21" s="39">
        <f>'[1]44094418Exp'!AC$15</f>
        <v>0.20371600000000001</v>
      </c>
      <c r="AF21" s="39">
        <f>'[1]44094418Exp'!AD$15</f>
        <v>2.5448999999999999E-2</v>
      </c>
      <c r="AG21" s="39">
        <f>'[1]44094418Exp'!AE$15</f>
        <v>0.68254899999999996</v>
      </c>
      <c r="AH21" s="39">
        <f>'[1]44094418Exp'!AF$15</f>
        <v>0.78425099999999992</v>
      </c>
      <c r="AI21" s="39">
        <f>'[1]44094418Exp'!AG$15</f>
        <v>0.93783699999999992</v>
      </c>
      <c r="AJ21" s="39">
        <f>'[1]44094418Exp'!AH$15</f>
        <v>0.8581939999999999</v>
      </c>
      <c r="AK21" s="39">
        <f>'[1]44094418Exp'!AI$15</f>
        <v>1.1324129999999999</v>
      </c>
      <c r="AL21" s="39">
        <f>'[1]44094418Exp'!AJ$15</f>
        <v>1.1837629999999999</v>
      </c>
      <c r="AM21" s="39">
        <f>'[1]44094418Exp'!AK$15</f>
        <v>1.3321999999999998</v>
      </c>
      <c r="AN21" s="39">
        <f>'[1]44094418Exp'!AL$15</f>
        <v>2.1367120000000002</v>
      </c>
      <c r="AO21" s="39">
        <f>'[1]44094418Exp'!AM$15</f>
        <v>1.9337420000000001</v>
      </c>
      <c r="AP21" s="39">
        <f>'[1]44094418Exp'!AN$15</f>
        <v>1.9802589999999998</v>
      </c>
      <c r="AQ21" s="39">
        <f>'[1]44094418Exp'!AO$15</f>
        <v>2.5495379999999996</v>
      </c>
      <c r="AR21" s="39">
        <f>'[1]44094418Exp'!AP$15</f>
        <v>4.1314609999999998</v>
      </c>
      <c r="AS21" s="39">
        <f>'[1]44094418Exp'!AQ$15</f>
        <v>4.333075</v>
      </c>
      <c r="AT21" s="39">
        <f>'[1]44094418Exp'!AR$15</f>
        <v>5.9929709999999998</v>
      </c>
      <c r="AU21" s="39">
        <f>'[1]44094418Exp'!AS$15</f>
        <v>6.6359709999999996</v>
      </c>
      <c r="AV21" s="39">
        <f>'[1]44094418Exp'!AT$15</f>
        <v>0</v>
      </c>
      <c r="AW21" s="39">
        <f>'[1]44094418Exp'!AU$15</f>
        <v>0</v>
      </c>
      <c r="AX21" s="39">
        <f>'[1]44094418Exp'!AV$15</f>
        <v>0</v>
      </c>
      <c r="AY21" s="39">
        <f>'[1]44094418Exp'!AW$15</f>
        <v>0</v>
      </c>
      <c r="AZ21" s="39">
        <f>'[1]44094418Exp'!AX$15</f>
        <v>0</v>
      </c>
      <c r="BA21" s="39">
        <f>'[1]44094418Exp'!AY$15</f>
        <v>0</v>
      </c>
      <c r="BB21" s="39">
        <f>'[1]44094418Exp'!AZ$15</f>
        <v>0</v>
      </c>
      <c r="BC21" s="39">
        <f>'[1]44094418Exp'!BA$15</f>
        <v>0</v>
      </c>
      <c r="BD21" s="108"/>
    </row>
    <row r="22" spans="2:56" ht="13" thickBot="1">
      <c r="B22" s="121" t="s">
        <v>20</v>
      </c>
      <c r="C22" s="71">
        <f t="shared" ref="C22:AB22" si="10">SUM(C20:C20)-SUM(C21:C21)</f>
        <v>0</v>
      </c>
      <c r="D22" s="53">
        <f t="shared" si="10"/>
        <v>1.9705207061049691E-3</v>
      </c>
      <c r="E22" s="53">
        <f t="shared" si="10"/>
        <v>7.3933758692396045E-4</v>
      </c>
      <c r="F22" s="53">
        <f t="shared" si="10"/>
        <v>0</v>
      </c>
      <c r="G22" s="53">
        <f t="shared" si="10"/>
        <v>3.8384816427418497E-4</v>
      </c>
      <c r="H22" s="53">
        <f t="shared" si="10"/>
        <v>5.4170995725019103E-4</v>
      </c>
      <c r="I22" s="53">
        <f t="shared" si="10"/>
        <v>9.7079500000006157E-5</v>
      </c>
      <c r="J22" s="53">
        <f t="shared" si="10"/>
        <v>2.0266147074753148E-3</v>
      </c>
      <c r="K22" s="53">
        <f t="shared" si="10"/>
        <v>1.4758415634672198E-3</v>
      </c>
      <c r="L22" s="53">
        <f t="shared" si="10"/>
        <v>2.4729528629780797E-3</v>
      </c>
      <c r="M22" s="53">
        <f t="shared" si="10"/>
        <v>7.4100749868998552E-3</v>
      </c>
      <c r="N22" s="53">
        <f t="shared" si="10"/>
        <v>9.3381507781793126E-3</v>
      </c>
      <c r="O22" s="53">
        <f t="shared" si="10"/>
        <v>4.7525824797486037E-3</v>
      </c>
      <c r="P22" s="53">
        <f t="shared" si="10"/>
        <v>3.5129469826021904E-3</v>
      </c>
      <c r="Q22" s="53">
        <f t="shared" si="10"/>
        <v>7.4327483917191843E-3</v>
      </c>
      <c r="R22" s="53">
        <f t="shared" si="10"/>
        <v>9.2983318185418384E-3</v>
      </c>
      <c r="S22" s="53">
        <f t="shared" si="10"/>
        <v>7.3500334432955545E-3</v>
      </c>
      <c r="T22" s="53">
        <f t="shared" si="10"/>
        <v>8.7507921459454054E-3</v>
      </c>
      <c r="U22" s="53">
        <f t="shared" si="10"/>
        <v>2.1303904999999679E-3</v>
      </c>
      <c r="V22" s="53">
        <f t="shared" si="10"/>
        <v>0</v>
      </c>
      <c r="W22" s="53">
        <f t="shared" si="10"/>
        <v>0</v>
      </c>
      <c r="X22" s="53">
        <f t="shared" si="10"/>
        <v>0</v>
      </c>
      <c r="Y22" s="53">
        <f t="shared" si="10"/>
        <v>0</v>
      </c>
      <c r="Z22" s="53">
        <f t="shared" si="10"/>
        <v>0</v>
      </c>
      <c r="AA22" s="53">
        <f t="shared" si="10"/>
        <v>0</v>
      </c>
      <c r="AB22" s="53">
        <f t="shared" si="10"/>
        <v>0</v>
      </c>
      <c r="AC22" s="65"/>
      <c r="AD22" s="83">
        <f t="shared" ref="AD22:BC22" si="11">SUM(AD20:AD20)-SUM(AD21:AD21)</f>
        <v>0</v>
      </c>
      <c r="AE22" s="56">
        <f t="shared" si="11"/>
        <v>0.65851800000000082</v>
      </c>
      <c r="AF22" s="56">
        <f t="shared" si="11"/>
        <v>0.92837799999999326</v>
      </c>
      <c r="AG22" s="56">
        <f t="shared" si="11"/>
        <v>8.3467000000000513E-2</v>
      </c>
      <c r="AH22" s="56">
        <f t="shared" si="11"/>
        <v>1.2704959999999992</v>
      </c>
      <c r="AI22" s="56">
        <f t="shared" si="11"/>
        <v>1.3036339999999971</v>
      </c>
      <c r="AJ22" s="56">
        <f t="shared" si="11"/>
        <v>0.39812999999999943</v>
      </c>
      <c r="AK22" s="56">
        <f t="shared" si="11"/>
        <v>1.4074659999999992</v>
      </c>
      <c r="AL22" s="56">
        <f t="shared" si="11"/>
        <v>2.3622380000000041</v>
      </c>
      <c r="AM22" s="56">
        <f t="shared" si="11"/>
        <v>2.0935810000000008</v>
      </c>
      <c r="AN22" s="56">
        <f t="shared" si="11"/>
        <v>3.9280290000000049</v>
      </c>
      <c r="AO22" s="56">
        <f t="shared" si="11"/>
        <v>4.7755099999999917</v>
      </c>
      <c r="AP22" s="56">
        <f t="shared" si="11"/>
        <v>2.9985549999999859</v>
      </c>
      <c r="AQ22" s="56">
        <f t="shared" si="11"/>
        <v>2.7762310000000228</v>
      </c>
      <c r="AR22" s="56">
        <f t="shared" si="11"/>
        <v>3.9110610000000197</v>
      </c>
      <c r="AS22" s="56">
        <f t="shared" si="11"/>
        <v>3.8953689999999961</v>
      </c>
      <c r="AT22" s="56">
        <f t="shared" si="11"/>
        <v>7.4290970000001382</v>
      </c>
      <c r="AU22" s="56">
        <f t="shared" si="11"/>
        <v>5.8703469999999651</v>
      </c>
      <c r="AV22" s="56">
        <f t="shared" si="11"/>
        <v>0</v>
      </c>
      <c r="AW22" s="56">
        <f t="shared" si="11"/>
        <v>0</v>
      </c>
      <c r="AX22" s="56">
        <f t="shared" si="11"/>
        <v>0</v>
      </c>
      <c r="AY22" s="56">
        <f t="shared" si="11"/>
        <v>0</v>
      </c>
      <c r="AZ22" s="56">
        <f t="shared" si="11"/>
        <v>0</v>
      </c>
      <c r="BA22" s="56">
        <f t="shared" si="11"/>
        <v>0</v>
      </c>
      <c r="BB22" s="56">
        <f t="shared" si="11"/>
        <v>0</v>
      </c>
      <c r="BC22" s="56">
        <f t="shared" si="11"/>
        <v>0</v>
      </c>
      <c r="BD22" s="108"/>
    </row>
    <row r="23" spans="2:56" ht="13"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76"/>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[2]RWE!$A$25*[2]ToM3!$A$2</f>
        <v>2.8</v>
      </c>
      <c r="B1" s="104"/>
    </row>
    <row r="2" spans="1:56" s="107" customFormat="1" ht="16" thickTop="1">
      <c r="A2" s="9"/>
      <c r="B2" s="226" t="s">
        <v>175</v>
      </c>
      <c r="C2" s="224" t="s">
        <v>202</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57</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190</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33">
        <f>1/$A$1*'[1]94Exp'!B$263</f>
        <v>0.14167340869992692</v>
      </c>
      <c r="D5" s="54">
        <f>1/$A$1*'[1]94Exp'!C$263</f>
        <v>0.15830860638433958</v>
      </c>
      <c r="E5" s="54">
        <f>1/$A$1*'[1]94Exp'!D$263</f>
        <v>0.22577779849773918</v>
      </c>
      <c r="F5" s="54">
        <f>1/$A$1*'[1]94Exp'!E$263</f>
        <v>0.3239845367249613</v>
      </c>
      <c r="G5" s="54">
        <f>1/$A$1*'[1]94Exp'!F$263</f>
        <v>0.47263131788836954</v>
      </c>
      <c r="H5" s="54">
        <f>1/$A$1*'[1]94Exp'!G$263</f>
        <v>0.60617777790840466</v>
      </c>
      <c r="I5" s="54">
        <f>1/$A$1*'[1]94Exp'!H$263</f>
        <v>0.71589909631925541</v>
      </c>
      <c r="J5" s="54">
        <f>1/$A$1*'[1]94Exp'!I$263</f>
        <v>0.87221415956544024</v>
      </c>
      <c r="K5" s="54">
        <f>1/$A$1*'[1]94Exp'!J$263</f>
        <v>0.91960925387157089</v>
      </c>
      <c r="L5" s="54">
        <f>1/$A$1*'[1]94Exp'!K$263</f>
        <v>0.88976770680626249</v>
      </c>
      <c r="M5" s="54">
        <f>1/$A$1*'[1]94Exp'!L$263</f>
        <v>1.0821547837524252</v>
      </c>
      <c r="N5" s="54">
        <f>1/$A$1*'[1]94Exp'!M$263</f>
        <v>1.0704564300289514</v>
      </c>
      <c r="O5" s="54">
        <f>1/$A$1*'[1]94Exp'!N$263</f>
        <v>1.2955969456778058</v>
      </c>
      <c r="P5" s="54">
        <f>1/$A$1*'[1]94Exp'!O$263</f>
        <v>1.4148554499880821</v>
      </c>
      <c r="Q5" s="54">
        <f>1/$A$1*'[1]94Exp'!P$263</f>
        <v>1.6555139178814402</v>
      </c>
      <c r="R5" s="54">
        <f>1/$A$1*'[1]94Exp'!Q$263</f>
        <v>1.6649599001709645</v>
      </c>
      <c r="S5" s="54">
        <f>1/$A$1*'[1]94Exp'!R$263</f>
        <v>1.8569895835947619</v>
      </c>
      <c r="T5" s="54">
        <f>1/$A$1*'[1]94Exp'!S$263</f>
        <v>2.1047702931484098</v>
      </c>
      <c r="U5" s="54">
        <f>1/$A$1*'[1]94Exp'!T$263</f>
        <v>1.6256099743182035</v>
      </c>
      <c r="V5" s="54">
        <f>1/$A$1*'[1]94Exp'!U$263</f>
        <v>0</v>
      </c>
      <c r="W5" s="54">
        <f>1/$A$1*'[1]94Exp'!V$263</f>
        <v>0</v>
      </c>
      <c r="X5" s="54">
        <f>1/$A$1*'[1]94Exp'!W$263</f>
        <v>0</v>
      </c>
      <c r="Y5" s="54">
        <f>1/$A$1*'[1]94Exp'!X$263</f>
        <v>0</v>
      </c>
      <c r="Z5" s="54">
        <f>1/$A$1*'[1]94Exp'!Y$263</f>
        <v>0</v>
      </c>
      <c r="AA5" s="54">
        <f>1/$A$1*'[1]94Exp'!Z$263</f>
        <v>0</v>
      </c>
      <c r="AB5" s="54">
        <f>1/$A$1*'[1]94Exp'!AA$263</f>
        <v>0</v>
      </c>
      <c r="AC5" s="95"/>
      <c r="AD5" s="75">
        <f>1/1000*'[1]94Exp'!AB$263</f>
        <v>0.14315</v>
      </c>
      <c r="AE5" s="54">
        <f>1/1000*'[1]94Exp'!AC$263</f>
        <v>0.17995994899999998</v>
      </c>
      <c r="AF5" s="54">
        <f>1/1000*'[1]94Exp'!AD$263</f>
        <v>0.26451992200000007</v>
      </c>
      <c r="AG5" s="54">
        <f>1/1000*'[1]94Exp'!AE$263</f>
        <v>0.46703427799999991</v>
      </c>
      <c r="AH5" s="54">
        <f>1/1000*'[1]94Exp'!AF$263</f>
        <v>0.86378537699999991</v>
      </c>
      <c r="AI5" s="54">
        <f>1/1000*'[1]94Exp'!AG$263</f>
        <v>1.1353492379999999</v>
      </c>
      <c r="AJ5" s="54">
        <f>1/1000*'[1]94Exp'!AH$263</f>
        <v>1.4891085680000005</v>
      </c>
      <c r="AK5" s="54">
        <f>1/1000*'[1]94Exp'!AI$263</f>
        <v>1.7650260070000001</v>
      </c>
      <c r="AL5" s="54">
        <f>1/1000*'[1]94Exp'!AJ$263</f>
        <v>2.1339330479999998</v>
      </c>
      <c r="AM5" s="54">
        <f>1/1000*'[1]94Exp'!AK$263</f>
        <v>1.8543036900000003</v>
      </c>
      <c r="AN5" s="54">
        <f>1/1000*'[1]94Exp'!AL$263</f>
        <v>2.3307094020000001</v>
      </c>
      <c r="AO5" s="54">
        <f>1/1000*'[1]94Exp'!AM$263</f>
        <v>2.4016228600000002</v>
      </c>
      <c r="AP5" s="54">
        <f>1/1000*'[1]94Exp'!AN$263</f>
        <v>2.766868916</v>
      </c>
      <c r="AQ5" s="54">
        <f>1/1000*'[1]94Exp'!AO$263</f>
        <v>3.0691086210000003</v>
      </c>
      <c r="AR5" s="54">
        <f>1/1000*'[1]94Exp'!AP$263</f>
        <v>3.5569678479999989</v>
      </c>
      <c r="AS5" s="54">
        <f>1/1000*'[1]94Exp'!AQ$263</f>
        <v>3.7563759959999992</v>
      </c>
      <c r="AT5" s="54">
        <f>1/1000*'[1]94Exp'!AR$263</f>
        <v>4.0146352060000003</v>
      </c>
      <c r="AU5" s="54">
        <f>1/1000*'[1]94Exp'!AS$263</f>
        <v>4.517317139000002</v>
      </c>
      <c r="AV5" s="54">
        <f>1/1000*'[1]94Exp'!AT$263</f>
        <v>0</v>
      </c>
      <c r="AW5" s="54">
        <f>1/1000*'[1]94Exp'!AU$263</f>
        <v>0</v>
      </c>
      <c r="AX5" s="54">
        <f>1/1000*'[1]94Exp'!AV$263</f>
        <v>0</v>
      </c>
      <c r="AY5" s="54">
        <f>1/1000*'[1]94Exp'!AW$263</f>
        <v>0</v>
      </c>
      <c r="AZ5" s="54">
        <f>1/1000*'[1]94Exp'!AX$263</f>
        <v>0</v>
      </c>
      <c r="BA5" s="54">
        <f>1/1000*'[1]94Exp'!AY$263</f>
        <v>0</v>
      </c>
      <c r="BB5" s="54">
        <f>1/1000*'[1]94Exp'!AZ$263</f>
        <v>0</v>
      </c>
      <c r="BC5" s="54">
        <f>1/1000*'[1]94Exp'!BA$263</f>
        <v>0</v>
      </c>
      <c r="BD5" s="108"/>
    </row>
    <row r="6" spans="1:56" ht="17.149999999999999" customHeight="1" thickTop="1">
      <c r="B6" s="112" t="s">
        <v>90</v>
      </c>
      <c r="C6" s="113">
        <f>1/$A$1*'[1]94Exp'!B$266</f>
        <v>2.1000981194440002E-4</v>
      </c>
      <c r="D6" s="30">
        <f>1/$A$1*'[1]94Exp'!C$266</f>
        <v>4.1448760789513224E-4</v>
      </c>
      <c r="E6" s="30">
        <f>1/$A$1*'[1]94Exp'!D$266</f>
        <v>4.5781339329907398E-4</v>
      </c>
      <c r="F6" s="30">
        <f>1/$A$1*'[1]94Exp'!E$266</f>
        <v>4.0349685811648373E-4</v>
      </c>
      <c r="G6" s="30">
        <f>1/$A$1*'[1]94Exp'!F$266</f>
        <v>9.5232517283745633E-4</v>
      </c>
      <c r="H6" s="30">
        <f>1/$A$1*'[1]94Exp'!G$266</f>
        <v>1.1835351697183296E-3</v>
      </c>
      <c r="I6" s="30">
        <f>1/$A$1*'[1]94Exp'!H$266</f>
        <v>1.2844178193651432E-3</v>
      </c>
      <c r="J6" s="30">
        <f>1/$A$1*'[1]94Exp'!I$266</f>
        <v>1.6697736562660446E-3</v>
      </c>
      <c r="K6" s="30">
        <f>1/$A$1*'[1]94Exp'!J$266</f>
        <v>1.6622732052214209E-3</v>
      </c>
      <c r="L6" s="30">
        <f>1/$A$1*'[1]94Exp'!K$266</f>
        <v>9.8928060725409503E-4</v>
      </c>
      <c r="M6" s="30">
        <f>1/$A$1*'[1]94Exp'!L$266</f>
        <v>1.6220408835102115E-3</v>
      </c>
      <c r="N6" s="30">
        <f>1/$A$1*'[1]94Exp'!M$266</f>
        <v>1.8729824041141584E-3</v>
      </c>
      <c r="O6" s="30">
        <f>1/$A$1*'[1]94Exp'!N$266</f>
        <v>2.2866907106042673E-3</v>
      </c>
      <c r="P6" s="30">
        <f>1/$A$1*'[1]94Exp'!O$266</f>
        <v>2.8066957935312534E-3</v>
      </c>
      <c r="Q6" s="30">
        <f>1/$A$1*'[1]94Exp'!P$266</f>
        <v>4.2965177223731228E-3</v>
      </c>
      <c r="R6" s="30">
        <f>1/$A$1*'[1]94Exp'!Q$266</f>
        <v>4.1658535625552755E-3</v>
      </c>
      <c r="S6" s="30">
        <f>1/$A$1*'[1]94Exp'!R$266</f>
        <v>3.5133918032436737E-3</v>
      </c>
      <c r="T6" s="30">
        <f>1/$A$1*'[1]94Exp'!S$266</f>
        <v>5.0952504450213912E-3</v>
      </c>
      <c r="U6" s="30">
        <f>1/$A$1*'[1]94Exp'!T$266</f>
        <v>0</v>
      </c>
      <c r="V6" s="30">
        <f>1/$A$1*'[1]94Exp'!U$266</f>
        <v>0</v>
      </c>
      <c r="W6" s="30">
        <f>1/$A$1*'[1]94Exp'!V$266</f>
        <v>0</v>
      </c>
      <c r="X6" s="30">
        <f>1/$A$1*'[1]94Exp'!W$266</f>
        <v>0</v>
      </c>
      <c r="Y6" s="30">
        <f>1/$A$1*'[1]94Exp'!X$266</f>
        <v>0</v>
      </c>
      <c r="Z6" s="30">
        <f>1/$A$1*'[1]94Exp'!Y$266</f>
        <v>0</v>
      </c>
      <c r="AA6" s="30">
        <f>1/$A$1*'[1]94Exp'!Z$266</f>
        <v>0</v>
      </c>
      <c r="AB6" s="30">
        <f>1/$A$1*'[1]94Exp'!AA$266</f>
        <v>0</v>
      </c>
      <c r="AC6" s="59"/>
      <c r="AD6" s="68">
        <f>1/1000*'[1]94Exp'!AB$266</f>
        <v>1.7699999999999999E-4</v>
      </c>
      <c r="AE6" s="30">
        <f>1/1000*'[1]94Exp'!AC$266</f>
        <v>4.1750000000000001E-4</v>
      </c>
      <c r="AF6" s="30">
        <f>1/1000*'[1]94Exp'!AD$266</f>
        <v>6.9867699999999987E-4</v>
      </c>
      <c r="AG6" s="30">
        <f>1/1000*'[1]94Exp'!AE$266</f>
        <v>6.36588E-4</v>
      </c>
      <c r="AH6" s="30">
        <f>1/1000*'[1]94Exp'!AF$266</f>
        <v>2.8287569999999999E-3</v>
      </c>
      <c r="AI6" s="30">
        <f>1/1000*'[1]94Exp'!AG$266</f>
        <v>3.7996659999999997E-3</v>
      </c>
      <c r="AJ6" s="30">
        <f>1/1000*'[1]94Exp'!AH$266</f>
        <v>4.5865690000000004E-3</v>
      </c>
      <c r="AK6" s="30">
        <f>1/1000*'[1]94Exp'!AI$266</f>
        <v>4.4372779999999994E-3</v>
      </c>
      <c r="AL6" s="30">
        <f>1/1000*'[1]94Exp'!AJ$266</f>
        <v>4.9587880000000004E-3</v>
      </c>
      <c r="AM6" s="30">
        <f>1/1000*'[1]94Exp'!AK$266</f>
        <v>2.922095E-3</v>
      </c>
      <c r="AN6" s="30">
        <f>1/1000*'[1]94Exp'!AL$266</f>
        <v>4.876961E-3</v>
      </c>
      <c r="AO6" s="30">
        <f>1/1000*'[1]94Exp'!AM$266</f>
        <v>5.3886159999999997E-3</v>
      </c>
      <c r="AP6" s="30">
        <f>1/1000*'[1]94Exp'!AN$266</f>
        <v>6.9011059999999997E-3</v>
      </c>
      <c r="AQ6" s="30">
        <f>1/1000*'[1]94Exp'!AO$266</f>
        <v>8.6714029999999994E-3</v>
      </c>
      <c r="AR6" s="30">
        <f>1/1000*'[1]94Exp'!AP$266</f>
        <v>1.3149464999999999E-2</v>
      </c>
      <c r="AS6" s="30">
        <f>1/1000*'[1]94Exp'!AQ$266</f>
        <v>1.5150864999999999E-2</v>
      </c>
      <c r="AT6" s="30">
        <f>1/1000*'[1]94Exp'!AR$266</f>
        <v>9.6126550000000012E-3</v>
      </c>
      <c r="AU6" s="30">
        <f>1/1000*'[1]94Exp'!AS$266</f>
        <v>1.2751247999999998E-2</v>
      </c>
      <c r="AV6" s="30">
        <f>1/1000*'[1]94Exp'!AT$266</f>
        <v>0</v>
      </c>
      <c r="AW6" s="30">
        <f>1/1000*'[1]94Exp'!AU$266</f>
        <v>0</v>
      </c>
      <c r="AX6" s="30">
        <f>1/1000*'[1]94Exp'!AV$266</f>
        <v>0</v>
      </c>
      <c r="AY6" s="30">
        <f>1/1000*'[1]94Exp'!AW$266</f>
        <v>0</v>
      </c>
      <c r="AZ6" s="30">
        <f>1/1000*'[1]94Exp'!AX$266</f>
        <v>0</v>
      </c>
      <c r="BA6" s="30">
        <f>1/1000*'[1]94Exp'!AY$266</f>
        <v>0</v>
      </c>
      <c r="BB6" s="30">
        <f>1/1000*'[1]94Exp'!AZ$266</f>
        <v>0</v>
      </c>
      <c r="BC6" s="30">
        <f>1/1000*'[1]94Exp'!BA$266</f>
        <v>0</v>
      </c>
      <c r="BD6" s="108"/>
    </row>
    <row r="7" spans="1:56" ht="17.149999999999999" customHeight="1">
      <c r="B7" s="119" t="s">
        <v>73</v>
      </c>
      <c r="C7" s="96">
        <f>1/$A$1*'[1]94Exp'!B$268</f>
        <v>3.7453249520647313E-3</v>
      </c>
      <c r="D7" s="32">
        <f>1/$A$1*'[1]94Exp'!C$268</f>
        <v>6.0452583141248272E-3</v>
      </c>
      <c r="E7" s="32">
        <f>1/$A$1*'[1]94Exp'!D$268</f>
        <v>3.3029564180032854E-2</v>
      </c>
      <c r="F7" s="32">
        <f>1/$A$1*'[1]94Exp'!E$268</f>
        <v>7.0649674926100359E-2</v>
      </c>
      <c r="G7" s="32">
        <f>1/$A$1*'[1]94Exp'!F$268</f>
        <v>0.13421856459234791</v>
      </c>
      <c r="H7" s="32">
        <f>1/$A$1*'[1]94Exp'!G$268</f>
        <v>0.23397735261752012</v>
      </c>
      <c r="I7" s="32">
        <f>1/$A$1*'[1]94Exp'!H$268</f>
        <v>0.30497907984623646</v>
      </c>
      <c r="J7" s="32">
        <f>1/$A$1*'[1]94Exp'!I$268</f>
        <v>0.3945318848017676</v>
      </c>
      <c r="K7" s="32">
        <f>1/$A$1*'[1]94Exp'!J$268</f>
        <v>0.42527110339203972</v>
      </c>
      <c r="L7" s="32">
        <f>1/$A$1*'[1]94Exp'!K$268</f>
        <v>0.46994740153679693</v>
      </c>
      <c r="M7" s="32">
        <f>1/$A$1*'[1]94Exp'!L$268</f>
        <v>0.62147774114343346</v>
      </c>
      <c r="N7" s="32">
        <f>1/$A$1*'[1]94Exp'!M$268</f>
        <v>0.5788984043123846</v>
      </c>
      <c r="O7" s="32">
        <f>1/$A$1*'[1]94Exp'!N$268</f>
        <v>0.77115487680733419</v>
      </c>
      <c r="P7" s="32">
        <f>1/$A$1*'[1]94Exp'!O$268</f>
        <v>0.83620486466394373</v>
      </c>
      <c r="Q7" s="32">
        <f>1/$A$1*'[1]94Exp'!P$268</f>
        <v>0.97606092999999994</v>
      </c>
      <c r="R7" s="32">
        <f>1/$A$1*'[1]94Exp'!Q$268</f>
        <v>1.0196792400000001</v>
      </c>
      <c r="S7" s="32">
        <f>1/$A$1*'[1]94Exp'!R$268</f>
        <v>1.161662160589414</v>
      </c>
      <c r="T7" s="32">
        <f>1/$A$1*'[1]94Exp'!S$268</f>
        <v>1.395445556566032</v>
      </c>
      <c r="U7" s="32">
        <f>1/$A$1*'[1]94Exp'!T$268</f>
        <v>1.2953389500217742</v>
      </c>
      <c r="V7" s="32">
        <f>1/$A$1*'[1]94Exp'!U$268</f>
        <v>0</v>
      </c>
      <c r="W7" s="32">
        <f>1/$A$1*'[1]94Exp'!V$268</f>
        <v>0</v>
      </c>
      <c r="X7" s="32">
        <f>1/$A$1*'[1]94Exp'!W$268</f>
        <v>0</v>
      </c>
      <c r="Y7" s="32">
        <f>1/$A$1*'[1]94Exp'!X$268</f>
        <v>0</v>
      </c>
      <c r="Z7" s="32">
        <f>1/$A$1*'[1]94Exp'!Y$268</f>
        <v>0</v>
      </c>
      <c r="AA7" s="32">
        <f>1/$A$1*'[1]94Exp'!Z$268</f>
        <v>0</v>
      </c>
      <c r="AB7" s="32">
        <f>1/$A$1*'[1]94Exp'!AA$268</f>
        <v>0</v>
      </c>
      <c r="AC7" s="95"/>
      <c r="AD7" s="20">
        <f>1/1000*'[1]94Exp'!AB$268</f>
        <v>1.2509999999999999E-3</v>
      </c>
      <c r="AE7" s="31">
        <f>1/1000*'[1]94Exp'!AC$268</f>
        <v>4.8567710000000002E-3</v>
      </c>
      <c r="AF7" s="31">
        <f>1/1000*'[1]94Exp'!AD$268</f>
        <v>4.5607637999999992E-2</v>
      </c>
      <c r="AG7" s="31">
        <f>1/1000*'[1]94Exp'!AE$268</f>
        <v>0.114218363</v>
      </c>
      <c r="AH7" s="31">
        <f>1/1000*'[1]94Exp'!AF$268</f>
        <v>0.28515875099999999</v>
      </c>
      <c r="AI7" s="31">
        <f>1/1000*'[1]94Exp'!AG$268</f>
        <v>0.46823286699999994</v>
      </c>
      <c r="AJ7" s="31">
        <f>1/1000*'[1]94Exp'!AH$268</f>
        <v>0.69378857800000004</v>
      </c>
      <c r="AK7" s="31">
        <f>1/1000*'[1]94Exp'!AI$268</f>
        <v>0.83892435200000004</v>
      </c>
      <c r="AL7" s="31">
        <f>1/1000*'[1]94Exp'!AJ$268</f>
        <v>1.0534037470000002</v>
      </c>
      <c r="AM7" s="31">
        <f>1/1000*'[1]94Exp'!AK$268</f>
        <v>0.91732063700000011</v>
      </c>
      <c r="AN7" s="31">
        <f>1/1000*'[1]94Exp'!AL$268</f>
        <v>1.2513660149999999</v>
      </c>
      <c r="AO7" s="31">
        <f>1/1000*'[1]94Exp'!AM$268</f>
        <v>1.2535570130000002</v>
      </c>
      <c r="AP7" s="31">
        <f>1/1000*'[1]94Exp'!AN$268</f>
        <v>1.5117886229999999</v>
      </c>
      <c r="AQ7" s="31">
        <f>1/1000*'[1]94Exp'!AO$268</f>
        <v>1.6744730249999999</v>
      </c>
      <c r="AR7" s="31">
        <f>1/1000*'[1]94Exp'!AP$268</f>
        <v>1.8718618470000001</v>
      </c>
      <c r="AS7" s="31">
        <f>1/1000*'[1]94Exp'!AQ$268</f>
        <v>2.1464537449999996</v>
      </c>
      <c r="AT7" s="31">
        <f>1/1000*'[1]94Exp'!AR$268</f>
        <v>2.2957284950000001</v>
      </c>
      <c r="AU7" s="31">
        <f>1/1000*'[1]94Exp'!AS$268</f>
        <v>2.676929822</v>
      </c>
      <c r="AV7" s="31">
        <f>1/1000*'[1]94Exp'!AT$268</f>
        <v>0</v>
      </c>
      <c r="AW7" s="31">
        <f>1/1000*'[1]94Exp'!AU$268</f>
        <v>0</v>
      </c>
      <c r="AX7" s="31">
        <f>1/1000*'[1]94Exp'!AV$268</f>
        <v>0</v>
      </c>
      <c r="AY7" s="31">
        <f>1/1000*'[1]94Exp'!AW$268</f>
        <v>0</v>
      </c>
      <c r="AZ7" s="31">
        <f>1/1000*'[1]94Exp'!AX$268</f>
        <v>0</v>
      </c>
      <c r="BA7" s="31">
        <f>1/1000*'[1]94Exp'!AY$268</f>
        <v>0</v>
      </c>
      <c r="BB7" s="31">
        <f>1/1000*'[1]94Exp'!AZ$268</f>
        <v>0</v>
      </c>
      <c r="BC7" s="31">
        <f>1/1000*'[1]94Exp'!BA$268</f>
        <v>0</v>
      </c>
      <c r="BD7" s="108"/>
    </row>
    <row r="8" spans="1:56">
      <c r="B8" s="115" t="s">
        <v>74</v>
      </c>
      <c r="C8" s="16">
        <f>1/$A$1*'[1]94Exp'!B$39</f>
        <v>5.2297998446712026E-4</v>
      </c>
      <c r="D8" s="12">
        <f>1/$A$1*'[1]94Exp'!C$39</f>
        <v>9.2760214768518507E-4</v>
      </c>
      <c r="E8" s="12">
        <f>1/$A$1*'[1]94Exp'!D$39</f>
        <v>1.6635563214285713E-3</v>
      </c>
      <c r="F8" s="12">
        <f>1/$A$1*'[1]94Exp'!E$39</f>
        <v>2.8560134999999999E-3</v>
      </c>
      <c r="G8" s="12">
        <f>1/$A$1*'[1]94Exp'!F$39</f>
        <v>4.0762160714285711E-3</v>
      </c>
      <c r="H8" s="12">
        <f>1/$A$1*'[1]94Exp'!G$39</f>
        <v>7.3489558928571432E-3</v>
      </c>
      <c r="I8" s="12">
        <f>1/$A$1*'[1]94Exp'!H$39</f>
        <v>1.5020821928571428E-2</v>
      </c>
      <c r="J8" s="12">
        <f>1/$A$1*'[1]94Exp'!I$39</f>
        <v>2.1568475071428572E-2</v>
      </c>
      <c r="K8" s="12">
        <f>1/$A$1*'[1]94Exp'!J$39</f>
        <v>3.6384311000000003E-2</v>
      </c>
      <c r="L8" s="12">
        <f>1/$A$1*'[1]94Exp'!K$39</f>
        <v>2.7690994999999999E-2</v>
      </c>
      <c r="M8" s="12">
        <f>1/$A$1*'[1]94Exp'!L$39</f>
        <v>4.5495511999999995E-2</v>
      </c>
      <c r="N8" s="12">
        <f>1/$A$1*'[1]94Exp'!M$39</f>
        <v>4.9535809E-2</v>
      </c>
      <c r="O8" s="12">
        <f>1/$A$1*'[1]94Exp'!N$39</f>
        <v>6.018136678873888E-2</v>
      </c>
      <c r="P8" s="12">
        <f>1/$A$1*'[1]94Exp'!O$39</f>
        <v>5.8854764999999996E-2</v>
      </c>
      <c r="Q8" s="12">
        <f>1/$A$1*'[1]94Exp'!P$39</f>
        <v>6.5315605999999998E-2</v>
      </c>
      <c r="R8" s="12">
        <f>1/$A$1*'[1]94Exp'!Q$39</f>
        <v>5.8316114000000002E-2</v>
      </c>
      <c r="S8" s="12">
        <f>1/$A$1*'[1]94Exp'!R$39</f>
        <v>6.3209227999999992E-2</v>
      </c>
      <c r="T8" s="12">
        <f>1/$A$1*'[1]94Exp'!S$39</f>
        <v>5.4298678610341627E-2</v>
      </c>
      <c r="U8" s="12">
        <f>1/$A$1*'[1]94Exp'!T$39</f>
        <v>0</v>
      </c>
      <c r="V8" s="12">
        <f>1/$A$1*'[1]94Exp'!U$39</f>
        <v>0</v>
      </c>
      <c r="W8" s="12">
        <f>1/$A$1*'[1]94Exp'!V$39</f>
        <v>0</v>
      </c>
      <c r="X8" s="12">
        <f>1/$A$1*'[1]94Exp'!W$39</f>
        <v>0</v>
      </c>
      <c r="Y8" s="12">
        <f>1/$A$1*'[1]94Exp'!X$39</f>
        <v>0</v>
      </c>
      <c r="Z8" s="12">
        <f>1/$A$1*'[1]94Exp'!Y$39</f>
        <v>0</v>
      </c>
      <c r="AA8" s="12">
        <f>1/$A$1*'[1]94Exp'!Z$39</f>
        <v>0</v>
      </c>
      <c r="AB8" s="12">
        <f>1/$A$1*'[1]94Exp'!AA$39</f>
        <v>0</v>
      </c>
      <c r="AC8" s="59"/>
      <c r="AD8" s="16">
        <f>1/1000*'[1]94Exp'!AB$39</f>
        <v>7.45E-4</v>
      </c>
      <c r="AE8" s="12">
        <f>1/1000*'[1]94Exp'!AC$39</f>
        <v>1.6643580000000001E-3</v>
      </c>
      <c r="AF8" s="12">
        <f>1/1000*'[1]94Exp'!AD$39</f>
        <v>2.255674E-3</v>
      </c>
      <c r="AG8" s="12">
        <f>1/1000*'[1]94Exp'!AE$39</f>
        <v>4.9765699999999996E-3</v>
      </c>
      <c r="AH8" s="12">
        <f>1/1000*'[1]94Exp'!AF$39</f>
        <v>8.8454399999999996E-3</v>
      </c>
      <c r="AI8" s="12">
        <f>1/1000*'[1]94Exp'!AG$39</f>
        <v>1.4035878999999999E-2</v>
      </c>
      <c r="AJ8" s="12">
        <f>1/1000*'[1]94Exp'!AH$39</f>
        <v>3.0402392E-2</v>
      </c>
      <c r="AK8" s="12">
        <f>1/1000*'[1]94Exp'!AI$39</f>
        <v>3.3811516999999992E-2</v>
      </c>
      <c r="AL8" s="12">
        <f>1/1000*'[1]94Exp'!AJ$39</f>
        <v>6.1848444000000002E-2</v>
      </c>
      <c r="AM8" s="12">
        <f>1/1000*'[1]94Exp'!AK$39</f>
        <v>4.6064266999999999E-2</v>
      </c>
      <c r="AN8" s="12">
        <f>1/1000*'[1]94Exp'!AL$39</f>
        <v>7.2103426999999998E-2</v>
      </c>
      <c r="AO8" s="12">
        <f>1/1000*'[1]94Exp'!AM$39</f>
        <v>7.1898358999999995E-2</v>
      </c>
      <c r="AP8" s="12">
        <f>1/1000*'[1]94Exp'!AN$39</f>
        <v>8.8070262999999996E-2</v>
      </c>
      <c r="AQ8" s="12">
        <f>1/1000*'[1]94Exp'!AO$39</f>
        <v>9.1523708999999995E-2</v>
      </c>
      <c r="AR8" s="12">
        <f>1/1000*'[1]94Exp'!AP$39</f>
        <v>0.11850051599999999</v>
      </c>
      <c r="AS8" s="12">
        <f>1/1000*'[1]94Exp'!AQ$39</f>
        <v>0.111802768</v>
      </c>
      <c r="AT8" s="12">
        <f>1/1000*'[1]94Exp'!AR$39</f>
        <v>0.10011640899999999</v>
      </c>
      <c r="AU8" s="12">
        <f>1/1000*'[1]94Exp'!AS$39</f>
        <v>0.123607986</v>
      </c>
      <c r="AV8" s="12">
        <f>1/1000*'[1]94Exp'!AT$39</f>
        <v>0</v>
      </c>
      <c r="AW8" s="12">
        <f>1/1000*'[1]94Exp'!AU$39</f>
        <v>0</v>
      </c>
      <c r="AX8" s="12">
        <f>1/1000*'[1]94Exp'!AV$39</f>
        <v>0</v>
      </c>
      <c r="AY8" s="12">
        <f>1/1000*'[1]94Exp'!AW$39</f>
        <v>0</v>
      </c>
      <c r="AZ8" s="12">
        <f>1/1000*'[1]94Exp'!AX$39</f>
        <v>0</v>
      </c>
      <c r="BA8" s="12">
        <f>1/1000*'[1]94Exp'!AY$39</f>
        <v>0</v>
      </c>
      <c r="BB8" s="12">
        <f>1/1000*'[1]94Exp'!AZ$39</f>
        <v>0</v>
      </c>
      <c r="BC8" s="12">
        <f>1/1000*'[1]94Exp'!BA$39</f>
        <v>0</v>
      </c>
      <c r="BD8" s="108"/>
    </row>
    <row r="9" spans="1:56">
      <c r="B9" s="115" t="s">
        <v>36</v>
      </c>
      <c r="C9" s="16">
        <f>1/$A$1*SUM('[1]94Exp'!B$147:B$147)</f>
        <v>0</v>
      </c>
      <c r="D9" s="12">
        <f>1/$A$1*'[1]94Exp'!C$147</f>
        <v>4.6536531279178328E-5</v>
      </c>
      <c r="E9" s="12">
        <f>1/$A$1*'[1]94Exp'!D$147</f>
        <v>8.8302404295051358E-5</v>
      </c>
      <c r="F9" s="12">
        <f>1/$A$1*'[1]94Exp'!E$147</f>
        <v>1.7777777777777779E-4</v>
      </c>
      <c r="G9" s="12">
        <f>1/$A$1*'[1]94Exp'!F$147</f>
        <v>4.0575396825396823E-4</v>
      </c>
      <c r="H9" s="12">
        <f>1/$A$1*'[1]94Exp'!G$147</f>
        <v>6.0939687208216614E-4</v>
      </c>
      <c r="I9" s="12">
        <f>1/$A$1*'[1]94Exp'!H$147</f>
        <v>8.8634175711951445E-4</v>
      </c>
      <c r="J9" s="12">
        <f>1/$A$1*'[1]94Exp'!I$147</f>
        <v>3.2264580561391226E-3</v>
      </c>
      <c r="K9" s="12">
        <f>1/$A$1*'[1]94Exp'!J$147</f>
        <v>2.2834731388531346E-3</v>
      </c>
      <c r="L9" s="12">
        <f>1/$A$1*'[1]94Exp'!K$147</f>
        <v>8.516687249999999E-4</v>
      </c>
      <c r="M9" s="12">
        <f>1/$A$1*'[1]94Exp'!L$147</f>
        <v>1.9303869196428574E-3</v>
      </c>
      <c r="N9" s="12">
        <f>1/$A$1*'[1]94Exp'!M$147</f>
        <v>2.4577050000000001E-3</v>
      </c>
      <c r="O9" s="12">
        <f>1/$A$1*'[1]94Exp'!N$147</f>
        <v>2.82825682177671E-3</v>
      </c>
      <c r="P9" s="12">
        <f>1/$A$1*'[1]94Exp'!O$147</f>
        <v>3.7834819999999995E-3</v>
      </c>
      <c r="Q9" s="12">
        <f>1/$A$1*'[1]94Exp'!P$147</f>
        <v>4.2850039999999994E-3</v>
      </c>
      <c r="R9" s="12">
        <f>1/$A$1*'[1]94Exp'!Q$147</f>
        <v>4.9380909999999995E-3</v>
      </c>
      <c r="S9" s="12">
        <f>1/$A$1*'[1]94Exp'!R$147</f>
        <v>8.1017229999999999E-3</v>
      </c>
      <c r="T9" s="12">
        <f>1/$A$1*'[1]94Exp'!S$147</f>
        <v>6.0538859999999996E-3</v>
      </c>
      <c r="U9" s="12">
        <f>1/$A$1*'[1]94Exp'!T$147</f>
        <v>0</v>
      </c>
      <c r="V9" s="12">
        <f>1/$A$1*'[1]94Exp'!U$147</f>
        <v>0</v>
      </c>
      <c r="W9" s="12">
        <f>1/$A$1*'[1]94Exp'!V$147</f>
        <v>0</v>
      </c>
      <c r="X9" s="12">
        <f>1/$A$1*'[1]94Exp'!W$147</f>
        <v>0</v>
      </c>
      <c r="Y9" s="12">
        <f>1/$A$1*'[1]94Exp'!X$147</f>
        <v>0</v>
      </c>
      <c r="Z9" s="12">
        <f>1/$A$1*'[1]94Exp'!Y$147</f>
        <v>0</v>
      </c>
      <c r="AA9" s="12">
        <f>1/$A$1*'[1]94Exp'!Z$147</f>
        <v>0</v>
      </c>
      <c r="AB9" s="12">
        <f>1/$A$1*'[1]94Exp'!AA$147</f>
        <v>0</v>
      </c>
      <c r="AC9" s="59"/>
      <c r="AD9" s="16">
        <f>1/1000*'[1]94Exp'!AB$147</f>
        <v>0</v>
      </c>
      <c r="AE9" s="12">
        <f>1/1000*'[1]94Exp'!AC$147</f>
        <v>1.73396E-4</v>
      </c>
      <c r="AF9" s="12">
        <f>1/1000*'[1]94Exp'!AD$147</f>
        <v>1.9209899999999999E-4</v>
      </c>
      <c r="AG9" s="12">
        <f>1/1000*'[1]94Exp'!AE$147</f>
        <v>1.77992E-4</v>
      </c>
      <c r="AH9" s="12">
        <f>1/1000*'[1]94Exp'!AF$147</f>
        <v>5.6787000000000005E-4</v>
      </c>
      <c r="AI9" s="12">
        <f>1/1000*'[1]94Exp'!AG$147</f>
        <v>3.1039699999999996E-4</v>
      </c>
      <c r="AJ9" s="12">
        <f>1/1000*'[1]94Exp'!AH$147</f>
        <v>1.3878150000000001E-3</v>
      </c>
      <c r="AK9" s="12">
        <f>1/1000*'[1]94Exp'!AI$147</f>
        <v>2.149429E-3</v>
      </c>
      <c r="AL9" s="12">
        <f>1/1000*'[1]94Exp'!AJ$147</f>
        <v>2.0926770000000003E-3</v>
      </c>
      <c r="AM9" s="12">
        <f>1/1000*'[1]94Exp'!AK$147</f>
        <v>1.3018870000000001E-3</v>
      </c>
      <c r="AN9" s="12">
        <f>1/1000*'[1]94Exp'!AL$147</f>
        <v>1.367327E-3</v>
      </c>
      <c r="AO9" s="12">
        <f>1/1000*'[1]94Exp'!AM$147</f>
        <v>1.382049E-3</v>
      </c>
      <c r="AP9" s="12">
        <f>1/1000*'[1]94Exp'!AN$147</f>
        <v>1.878537E-3</v>
      </c>
      <c r="AQ9" s="12">
        <f>1/1000*'[1]94Exp'!AO$147</f>
        <v>2.8976059999999996E-3</v>
      </c>
      <c r="AR9" s="12">
        <f>1/1000*'[1]94Exp'!AP$147</f>
        <v>3.2080199999999998E-3</v>
      </c>
      <c r="AS9" s="12">
        <f>1/1000*'[1]94Exp'!AQ$147</f>
        <v>4.164877E-3</v>
      </c>
      <c r="AT9" s="12">
        <f>1/1000*'[1]94Exp'!AR$147</f>
        <v>7.6554769999999999E-3</v>
      </c>
      <c r="AU9" s="12">
        <f>1/1000*'[1]94Exp'!AS$147</f>
        <v>6.7010419999999991E-3</v>
      </c>
      <c r="AV9" s="12">
        <f>1/1000*'[1]94Exp'!AT$147</f>
        <v>0</v>
      </c>
      <c r="AW9" s="12">
        <f>1/1000*'[1]94Exp'!AU$147</f>
        <v>0</v>
      </c>
      <c r="AX9" s="12">
        <f>1/1000*'[1]94Exp'!AV$147</f>
        <v>0</v>
      </c>
      <c r="AY9" s="12">
        <f>1/1000*'[1]94Exp'!AW$147</f>
        <v>0</v>
      </c>
      <c r="AZ9" s="12">
        <f>1/1000*'[1]94Exp'!AX$147</f>
        <v>0</v>
      </c>
      <c r="BA9" s="12">
        <f>1/1000*'[1]94Exp'!AY$147</f>
        <v>0</v>
      </c>
      <c r="BB9" s="12">
        <f>1/1000*'[1]94Exp'!AZ$147</f>
        <v>0</v>
      </c>
      <c r="BC9" s="12">
        <f>1/1000*'[1]94Exp'!BA$147</f>
        <v>0</v>
      </c>
      <c r="BD9" s="108"/>
    </row>
    <row r="10" spans="1:56">
      <c r="B10" s="115" t="s">
        <v>75</v>
      </c>
      <c r="C10" s="90">
        <f>1/$A$1*'[1]94Exp'!B$247</f>
        <v>3.2223449675976112E-3</v>
      </c>
      <c r="D10" s="47">
        <f>1/$A$1*'[1]94Exp'!C$247</f>
        <v>5.071119635160464E-3</v>
      </c>
      <c r="E10" s="47">
        <f>1/$A$1*'[1]94Exp'!D$247</f>
        <v>3.1277705454309225E-2</v>
      </c>
      <c r="F10" s="47">
        <f>1/$A$1*'[1]94Exp'!E$247</f>
        <v>6.7615883648322578E-2</v>
      </c>
      <c r="G10" s="47">
        <f>1/$A$1*'[1]94Exp'!F$247</f>
        <v>0.12973659455266537</v>
      </c>
      <c r="H10" s="47">
        <f>1/$A$1*'[1]94Exp'!G$247</f>
        <v>0.22601899985258084</v>
      </c>
      <c r="I10" s="47">
        <f>1/$A$1*'[1]94Exp'!H$247</f>
        <v>0.28907191616054551</v>
      </c>
      <c r="J10" s="47">
        <f>1/$A$1*'[1]94Exp'!I$247</f>
        <v>0.3697369516741999</v>
      </c>
      <c r="K10" s="47">
        <f>1/$A$1*'[1]94Exp'!J$247</f>
        <v>0.38660331925318658</v>
      </c>
      <c r="L10" s="47">
        <f>1/$A$1*'[1]94Exp'!K$247</f>
        <v>0.4414047378117969</v>
      </c>
      <c r="M10" s="47">
        <f>1/$A$1*'[1]94Exp'!L$247</f>
        <v>0.57405184222379069</v>
      </c>
      <c r="N10" s="47">
        <f>1/$A$1*'[1]94Exp'!M$247</f>
        <v>0.52690489031238463</v>
      </c>
      <c r="O10" s="47">
        <f>1/$A$1*'[1]94Exp'!N$247</f>
        <v>0.70814525319681854</v>
      </c>
      <c r="P10" s="47">
        <f>1/$A$1*'[1]94Exp'!O$247</f>
        <v>0.77356661766394375</v>
      </c>
      <c r="Q10" s="47">
        <f>1/$A$1*'[1]94Exp'!P$247</f>
        <v>0.90646031999999988</v>
      </c>
      <c r="R10" s="47">
        <f>1/$A$1*'[1]94Exp'!Q$247</f>
        <v>0.95642503499999998</v>
      </c>
      <c r="S10" s="47">
        <f>1/$A$1*'[1]94Exp'!R$247</f>
        <v>1.0903512095894139</v>
      </c>
      <c r="T10" s="47">
        <f>1/$A$1*'[1]94Exp'!S$247</f>
        <v>1.3350929919556902</v>
      </c>
      <c r="U10" s="47">
        <f>1/$A$1*'[1]94Exp'!T$247</f>
        <v>1.2953389500217742</v>
      </c>
      <c r="V10" s="47">
        <f>1/$A$1*'[1]94Exp'!U$247</f>
        <v>0</v>
      </c>
      <c r="W10" s="47">
        <f>1/$A$1*'[1]94Exp'!V$247</f>
        <v>0</v>
      </c>
      <c r="X10" s="47">
        <f>1/$A$1*'[1]94Exp'!W$247</f>
        <v>0</v>
      </c>
      <c r="Y10" s="47">
        <f>1/$A$1*'[1]94Exp'!X$247</f>
        <v>0</v>
      </c>
      <c r="Z10" s="47">
        <f>1/$A$1*'[1]94Exp'!Y$247</f>
        <v>0</v>
      </c>
      <c r="AA10" s="47">
        <f>1/$A$1*'[1]94Exp'!Z$247</f>
        <v>0</v>
      </c>
      <c r="AB10" s="47">
        <f>1/$A$1*'[1]94Exp'!AA$247</f>
        <v>0</v>
      </c>
      <c r="AC10" s="183"/>
      <c r="AD10" s="16">
        <f>1/1000*'[1]94Exp'!AB$247</f>
        <v>5.0600000000000005E-4</v>
      </c>
      <c r="AE10" s="12">
        <f>1/1000*'[1]94Exp'!AC$247</f>
        <v>3.0190169999999997E-3</v>
      </c>
      <c r="AF10" s="12">
        <f>1/1000*'[1]94Exp'!AD$247</f>
        <v>4.3159864999999999E-2</v>
      </c>
      <c r="AG10" s="12">
        <f>1/1000*'[1]94Exp'!AE$247</f>
        <v>0.109063801</v>
      </c>
      <c r="AH10" s="12">
        <f>1/1000*'[1]94Exp'!AF$247</f>
        <v>0.27574544099999998</v>
      </c>
      <c r="AI10" s="12">
        <f>1/1000*'[1]94Exp'!AG$247</f>
        <v>0.45388659099999995</v>
      </c>
      <c r="AJ10" s="12">
        <f>1/1000*'[1]94Exp'!AH$247</f>
        <v>0.66199837100000003</v>
      </c>
      <c r="AK10" s="12">
        <f>1/1000*'[1]94Exp'!AI$247</f>
        <v>0.80296340599999994</v>
      </c>
      <c r="AL10" s="12">
        <f>1/1000*'[1]94Exp'!AJ$247</f>
        <v>0.98946262600000001</v>
      </c>
      <c r="AM10" s="12">
        <f>1/1000*'[1]94Exp'!AK$247</f>
        <v>0.869954483</v>
      </c>
      <c r="AN10" s="12">
        <f>1/1000*'[1]94Exp'!AL$247</f>
        <v>1.177895261</v>
      </c>
      <c r="AO10" s="12">
        <f>1/1000*'[1]94Exp'!AM$247</f>
        <v>1.180276605</v>
      </c>
      <c r="AP10" s="12">
        <f>1/1000*'[1]94Exp'!AN$247</f>
        <v>1.421839823</v>
      </c>
      <c r="AQ10" s="12">
        <f>1/1000*'[1]94Exp'!AO$247</f>
        <v>1.58005171</v>
      </c>
      <c r="AR10" s="12">
        <f>1/1000*'[1]94Exp'!AP$247</f>
        <v>1.750153311</v>
      </c>
      <c r="AS10" s="12">
        <f>1/1000*'[1]94Exp'!AQ$247</f>
        <v>2.0304861000000001</v>
      </c>
      <c r="AT10" s="12">
        <f>1/1000*'[1]94Exp'!AR$247</f>
        <v>2.187956609</v>
      </c>
      <c r="AU10" s="12">
        <f>1/1000*'[1]94Exp'!AS$247</f>
        <v>2.5466207939999999</v>
      </c>
      <c r="AV10" s="12">
        <f>1/1000*'[1]94Exp'!AT$247</f>
        <v>0</v>
      </c>
      <c r="AW10" s="12">
        <f>1/1000*'[1]94Exp'!AU$247</f>
        <v>0</v>
      </c>
      <c r="AX10" s="12">
        <f>1/1000*'[1]94Exp'!AV$247</f>
        <v>0</v>
      </c>
      <c r="AY10" s="12">
        <f>1/1000*'[1]94Exp'!AW$247</f>
        <v>0</v>
      </c>
      <c r="AZ10" s="12">
        <f>1/1000*'[1]94Exp'!AX$247</f>
        <v>0</v>
      </c>
      <c r="BA10" s="12">
        <f>1/1000*'[1]94Exp'!AY$247</f>
        <v>0</v>
      </c>
      <c r="BB10" s="12">
        <f>1/1000*'[1]94Exp'!AZ$247</f>
        <v>0</v>
      </c>
      <c r="BC10" s="12">
        <f>1/1000*'[1]94Exp'!BA$247</f>
        <v>0</v>
      </c>
      <c r="BD10" s="108"/>
    </row>
    <row r="11" spans="1:56" ht="17.149999999999999" customHeight="1">
      <c r="B11" s="126" t="s">
        <v>96</v>
      </c>
      <c r="C11" s="22">
        <f>1/$A$1*'[1]94Exp'!B$269</f>
        <v>1.0602370226230928E-4</v>
      </c>
      <c r="D11" s="48">
        <f>1/$A$1*'[1]94Exp'!C$269</f>
        <v>1.7668294870324606E-4</v>
      </c>
      <c r="E11" s="48">
        <f>1/$A$1*'[1]94Exp'!D$269</f>
        <v>1.2837850217529702E-4</v>
      </c>
      <c r="F11" s="48">
        <f>1/$A$1*'[1]94Exp'!E$269</f>
        <v>1.9004091272898437E-4</v>
      </c>
      <c r="G11" s="48">
        <f>1/$A$1*'[1]94Exp'!F$269</f>
        <v>3.7182304652484709E-4</v>
      </c>
      <c r="H11" s="48">
        <f>1/$A$1*'[1]94Exp'!G$269</f>
        <v>5.8129467182149199E-4</v>
      </c>
      <c r="I11" s="48">
        <f>1/$A$1*'[1]94Exp'!H$269</f>
        <v>7.5071820130053542E-4</v>
      </c>
      <c r="J11" s="48">
        <f>1/$A$1*'[1]94Exp'!I$269</f>
        <v>1.166487953320923E-3</v>
      </c>
      <c r="K11" s="48">
        <f>1/$A$1*'[1]94Exp'!J$269</f>
        <v>1.9692346807180035E-3</v>
      </c>
      <c r="L11" s="48">
        <f>1/$A$1*'[1]94Exp'!K$269</f>
        <v>1.2929130064695505E-3</v>
      </c>
      <c r="M11" s="48">
        <f>1/$A$1*'[1]94Exp'!L$269</f>
        <v>1.901521344284585E-3</v>
      </c>
      <c r="N11" s="48">
        <f>1/$A$1*'[1]94Exp'!M$269</f>
        <v>2.4570294711804604E-3</v>
      </c>
      <c r="O11" s="48">
        <f>1/$A$1*'[1]94Exp'!N$269</f>
        <v>2.8565868988584702E-3</v>
      </c>
      <c r="P11" s="48">
        <f>1/$A$1*'[1]94Exp'!O$269</f>
        <v>3.0780738432625463E-3</v>
      </c>
      <c r="Q11" s="48">
        <f>1/$A$1*'[1]94Exp'!P$269</f>
        <v>4.0726346296541347E-3</v>
      </c>
      <c r="R11" s="48">
        <f>1/$A$1*'[1]94Exp'!Q$269</f>
        <v>4.0085847416264737E-3</v>
      </c>
      <c r="S11" s="48">
        <f>1/$A$1*'[1]94Exp'!R$269</f>
        <v>5.2726341202105923E-3</v>
      </c>
      <c r="T11" s="48">
        <f>1/$A$1*'[1]94Exp'!S$269</f>
        <v>6.0086277887930516E-3</v>
      </c>
      <c r="U11" s="48">
        <f>1/$A$1*'[1]94Exp'!T$269</f>
        <v>5.4353300000000002E-4</v>
      </c>
      <c r="V11" s="48">
        <f>1/$A$1*'[1]94Exp'!U$269</f>
        <v>0</v>
      </c>
      <c r="W11" s="48">
        <f>1/$A$1*'[1]94Exp'!V$269</f>
        <v>0</v>
      </c>
      <c r="X11" s="48">
        <f>1/$A$1*'[1]94Exp'!W$269</f>
        <v>0</v>
      </c>
      <c r="Y11" s="48">
        <f>1/$A$1*'[1]94Exp'!X$269</f>
        <v>0</v>
      </c>
      <c r="Z11" s="48">
        <f>1/$A$1*'[1]94Exp'!Y$269</f>
        <v>0</v>
      </c>
      <c r="AA11" s="48">
        <f>1/$A$1*'[1]94Exp'!Z$269</f>
        <v>0</v>
      </c>
      <c r="AB11" s="48">
        <f>1/$A$1*'[1]94Exp'!AA$269</f>
        <v>0</v>
      </c>
      <c r="AC11" s="59"/>
      <c r="AD11" s="22">
        <f>1/1000*'[1]94Exp'!AB$269</f>
        <v>1.03E-4</v>
      </c>
      <c r="AE11" s="48">
        <f>1/1000*'[1]94Exp'!AC$269</f>
        <v>2.3221E-4</v>
      </c>
      <c r="AF11" s="48">
        <f>1/1000*'[1]94Exp'!AD$269</f>
        <v>1.53938E-4</v>
      </c>
      <c r="AG11" s="48">
        <f>1/1000*'[1]94Exp'!AE$269</f>
        <v>3.2762500000000001E-4</v>
      </c>
      <c r="AH11" s="48">
        <f>1/1000*'[1]94Exp'!AF$269</f>
        <v>6.6014699999999993E-4</v>
      </c>
      <c r="AI11" s="48">
        <f>1/1000*'[1]94Exp'!AG$269</f>
        <v>1.0951310000000001E-3</v>
      </c>
      <c r="AJ11" s="48">
        <f>1/1000*'[1]94Exp'!AH$269</f>
        <v>1.5072359999999999E-3</v>
      </c>
      <c r="AK11" s="48">
        <f>1/1000*'[1]94Exp'!AI$269</f>
        <v>2.5543909999999996E-3</v>
      </c>
      <c r="AL11" s="48">
        <f>1/1000*'[1]94Exp'!AJ$269</f>
        <v>4.571908999999999E-3</v>
      </c>
      <c r="AM11" s="48">
        <f>1/1000*'[1]94Exp'!AK$269</f>
        <v>3.0705690000000004E-3</v>
      </c>
      <c r="AN11" s="48">
        <f>1/1000*'[1]94Exp'!AL$269</f>
        <v>3.9514859999999997E-3</v>
      </c>
      <c r="AO11" s="48">
        <f>1/1000*'[1]94Exp'!AM$269</f>
        <v>4.3603479999999991E-3</v>
      </c>
      <c r="AP11" s="48">
        <f>1/1000*'[1]94Exp'!AN$269</f>
        <v>5.7428959999999999E-3</v>
      </c>
      <c r="AQ11" s="48">
        <f>1/1000*'[1]94Exp'!AO$269</f>
        <v>6.170437E-3</v>
      </c>
      <c r="AR11" s="48">
        <f>1/1000*'[1]94Exp'!AP$269</f>
        <v>2.1359939000000001E-2</v>
      </c>
      <c r="AS11" s="48">
        <f>1/1000*'[1]94Exp'!AQ$269</f>
        <v>1.4412205000000001E-2</v>
      </c>
      <c r="AT11" s="48">
        <f>1/1000*'[1]94Exp'!AR$269</f>
        <v>1.6108088999999999E-2</v>
      </c>
      <c r="AU11" s="48">
        <f>1/1000*'[1]94Exp'!AS$269</f>
        <v>2.5490128999999993E-2</v>
      </c>
      <c r="AV11" s="48">
        <f>1/1000*'[1]94Exp'!AT$269</f>
        <v>0</v>
      </c>
      <c r="AW11" s="48">
        <f>1/1000*'[1]94Exp'!AU$269</f>
        <v>0</v>
      </c>
      <c r="AX11" s="48">
        <f>1/1000*'[1]94Exp'!AV$269</f>
        <v>0</v>
      </c>
      <c r="AY11" s="48">
        <f>1/1000*'[1]94Exp'!AW$269</f>
        <v>0</v>
      </c>
      <c r="AZ11" s="48">
        <f>1/1000*'[1]94Exp'!AX$269</f>
        <v>0</v>
      </c>
      <c r="BA11" s="48">
        <f>1/1000*'[1]94Exp'!AY$269</f>
        <v>0</v>
      </c>
      <c r="BB11" s="48">
        <f>1/1000*'[1]94Exp'!AZ$269</f>
        <v>0</v>
      </c>
      <c r="BC11" s="48">
        <f>1/1000*'[1]94Exp'!BA$269</f>
        <v>0</v>
      </c>
      <c r="BD11" s="108"/>
    </row>
    <row r="12" spans="1:56" ht="17.149999999999999" customHeight="1">
      <c r="B12" s="119" t="s">
        <v>84</v>
      </c>
      <c r="C12" s="20">
        <f>1/$A$1*'[1]94Exp'!B$267</f>
        <v>6.0269369322884542E-2</v>
      </c>
      <c r="D12" s="31">
        <f>1/$A$1*'[1]94Exp'!C$267</f>
        <v>7.7230117924924013E-2</v>
      </c>
      <c r="E12" s="31">
        <f>1/$A$1*'[1]94Exp'!D$267</f>
        <v>9.8486788532958641E-2</v>
      </c>
      <c r="F12" s="31">
        <f>1/$A$1*'[1]94Exp'!E$267</f>
        <v>0.10334485213475023</v>
      </c>
      <c r="G12" s="31">
        <f>1/$A$1*'[1]94Exp'!F$267</f>
        <v>0.11988049478886624</v>
      </c>
      <c r="H12" s="31">
        <f>1/$A$1*'[1]94Exp'!G$267</f>
        <v>0.13617139306083356</v>
      </c>
      <c r="I12" s="31">
        <f>1/$A$1*'[1]94Exp'!H$267</f>
        <v>0.15033544260922491</v>
      </c>
      <c r="J12" s="31">
        <f>1/$A$1*'[1]94Exp'!I$267</f>
        <v>0.16892580473446167</v>
      </c>
      <c r="K12" s="31">
        <f>1/$A$1*'[1]94Exp'!J$267</f>
        <v>0.16889613223994684</v>
      </c>
      <c r="L12" s="31">
        <f>1/$A$1*'[1]94Exp'!K$267</f>
        <v>0.17606690845939607</v>
      </c>
      <c r="M12" s="31">
        <f>1/$A$1*'[1]94Exp'!L$267</f>
        <v>0.1880199310524219</v>
      </c>
      <c r="N12" s="31">
        <f>1/$A$1*'[1]94Exp'!M$267</f>
        <v>0.20609057794687535</v>
      </c>
      <c r="O12" s="31">
        <f>1/$A$1*'[1]94Exp'!N$267</f>
        <v>0.22472019089527595</v>
      </c>
      <c r="P12" s="31">
        <f>1/$A$1*'[1]94Exp'!O$267</f>
        <v>0.28397527420076274</v>
      </c>
      <c r="Q12" s="31">
        <f>1/$A$1*'[1]94Exp'!P$267</f>
        <v>0.32659943203121589</v>
      </c>
      <c r="R12" s="31">
        <f>1/$A$1*'[1]94Exp'!Q$267</f>
        <v>0.31242823492359861</v>
      </c>
      <c r="S12" s="31">
        <f>1/$A$1*'[1]94Exp'!R$267</f>
        <v>0.3557376130777255</v>
      </c>
      <c r="T12" s="31">
        <f>1/$A$1*'[1]94Exp'!S$267</f>
        <v>0.33399653469799556</v>
      </c>
      <c r="U12" s="31">
        <f>1/$A$1*'[1]94Exp'!T$267</f>
        <v>0.31835963129642941</v>
      </c>
      <c r="V12" s="31">
        <f>1/$A$1*'[1]94Exp'!U$267</f>
        <v>0</v>
      </c>
      <c r="W12" s="31">
        <f>1/$A$1*'[1]94Exp'!V$267</f>
        <v>0</v>
      </c>
      <c r="X12" s="31">
        <f>1/$A$1*'[1]94Exp'!W$267</f>
        <v>0</v>
      </c>
      <c r="Y12" s="31">
        <f>1/$A$1*'[1]94Exp'!X$267</f>
        <v>0</v>
      </c>
      <c r="Z12" s="31">
        <f>1/$A$1*'[1]94Exp'!Y$267</f>
        <v>0</v>
      </c>
      <c r="AA12" s="31">
        <f>1/$A$1*'[1]94Exp'!Z$267</f>
        <v>0</v>
      </c>
      <c r="AB12" s="31">
        <f>1/$A$1*'[1]94Exp'!AA$267</f>
        <v>0</v>
      </c>
      <c r="AC12" s="59"/>
      <c r="AD12" s="20">
        <f>1/1000*'[1]94Exp'!AB$267</f>
        <v>7.3524000000000006E-2</v>
      </c>
      <c r="AE12" s="31">
        <f>1/1000*'[1]94Exp'!AC$267</f>
        <v>0.10020269399999999</v>
      </c>
      <c r="AF12" s="31">
        <f>1/1000*'[1]94Exp'!AD$267</f>
        <v>0.12152007299999999</v>
      </c>
      <c r="AG12" s="31">
        <f>1/1000*'[1]94Exp'!AE$267</f>
        <v>0.13771999899999998</v>
      </c>
      <c r="AH12" s="31">
        <f>1/1000*'[1]94Exp'!AF$267</f>
        <v>0.18267508299999999</v>
      </c>
      <c r="AI12" s="31">
        <f>1/1000*'[1]94Exp'!AG$267</f>
        <v>0.20621408599999996</v>
      </c>
      <c r="AJ12" s="31">
        <f>1/1000*'[1]94Exp'!AH$267</f>
        <v>0.25715141699999999</v>
      </c>
      <c r="AK12" s="31">
        <f>1/1000*'[1]94Exp'!AI$267</f>
        <v>0.27620109999999998</v>
      </c>
      <c r="AL12" s="31">
        <f>1/1000*'[1]94Exp'!AJ$267</f>
        <v>0.30991375800000004</v>
      </c>
      <c r="AM12" s="31">
        <f>1/1000*'[1]94Exp'!AK$267</f>
        <v>0.319223812</v>
      </c>
      <c r="AN12" s="31">
        <f>1/1000*'[1]94Exp'!AL$267</f>
        <v>0.3705525870000001</v>
      </c>
      <c r="AO12" s="31">
        <f>1/1000*'[1]94Exp'!AM$267</f>
        <v>0.44787317999999993</v>
      </c>
      <c r="AP12" s="31">
        <f>1/1000*'[1]94Exp'!AN$267</f>
        <v>0.50961700099999996</v>
      </c>
      <c r="AQ12" s="31">
        <f>1/1000*'[1]94Exp'!AO$267</f>
        <v>0.63667346899999999</v>
      </c>
      <c r="AR12" s="31">
        <f>1/1000*'[1]94Exp'!AP$267</f>
        <v>0.7288914769999999</v>
      </c>
      <c r="AS12" s="31">
        <f>1/1000*'[1]94Exp'!AQ$267</f>
        <v>0.7019613549999999</v>
      </c>
      <c r="AT12" s="31">
        <f>1/1000*'[1]94Exp'!AR$267</f>
        <v>0.78746889899999983</v>
      </c>
      <c r="AU12" s="31">
        <f>1/1000*'[1]94Exp'!AS$267</f>
        <v>0.83078108500000003</v>
      </c>
      <c r="AV12" s="31">
        <f>1/1000*'[1]94Exp'!AT$267</f>
        <v>0</v>
      </c>
      <c r="AW12" s="31">
        <f>1/1000*'[1]94Exp'!AU$267</f>
        <v>0</v>
      </c>
      <c r="AX12" s="31">
        <f>1/1000*'[1]94Exp'!AV$267</f>
        <v>0</v>
      </c>
      <c r="AY12" s="31">
        <f>1/1000*'[1]94Exp'!AW$267</f>
        <v>0</v>
      </c>
      <c r="AZ12" s="31">
        <f>1/1000*'[1]94Exp'!AX$267</f>
        <v>0</v>
      </c>
      <c r="BA12" s="31">
        <f>1/1000*'[1]94Exp'!AY$267</f>
        <v>0</v>
      </c>
      <c r="BB12" s="31">
        <f>1/1000*'[1]94Exp'!AZ$267</f>
        <v>0</v>
      </c>
      <c r="BC12" s="31">
        <f>1/1000*'[1]94Exp'!BA$267</f>
        <v>0</v>
      </c>
      <c r="BD12" s="108"/>
    </row>
    <row r="13" spans="1:56">
      <c r="B13" s="115" t="s">
        <v>40</v>
      </c>
      <c r="C13" s="70">
        <f>1/$A$1*(SUM('[1]94Exp'!B$47:B$47)+SUM('[1]94Exp'!B$105:B$105))</f>
        <v>2.0848376725992406E-3</v>
      </c>
      <c r="D13" s="12">
        <f>1/$A$1*(SUM('[1]94Exp'!C$47:C$47)+SUM('[1]94Exp'!C$105:C$105))</f>
        <v>2.6490302965139771E-3</v>
      </c>
      <c r="E13" s="12">
        <f>1/$A$1*(SUM('[1]94Exp'!D$47:D$47)+SUM('[1]94Exp'!D$105:D$105))</f>
        <v>2.4169841847233079E-3</v>
      </c>
      <c r="F13" s="12">
        <f>1/$A$1*(SUM('[1]94Exp'!E$47:E$47)+SUM('[1]94Exp'!E$105:E$105))</f>
        <v>1.3791338048874365E-3</v>
      </c>
      <c r="G13" s="12">
        <f>1/$A$1*(SUM('[1]94Exp'!F$47:F$47)+SUM('[1]94Exp'!F$105:F$105))</f>
        <v>1.9635631324965443E-3</v>
      </c>
      <c r="H13" s="12">
        <f>1/$A$1*(SUM('[1]94Exp'!G$47:G$47)+SUM('[1]94Exp'!G$105:G$105))</f>
        <v>2.2709856902162363E-3</v>
      </c>
      <c r="I13" s="12">
        <f>1/$A$1*(SUM('[1]94Exp'!H$47:H$47)+SUM('[1]94Exp'!H$105:H$105))</f>
        <v>2.138753522002291E-3</v>
      </c>
      <c r="J13" s="12">
        <f>1/$A$1*(SUM('[1]94Exp'!I$47:I$47)+SUM('[1]94Exp'!I$105:I$105))</f>
        <v>5.0204167889217281E-3</v>
      </c>
      <c r="K13" s="12">
        <f>1/$A$1*(SUM('[1]94Exp'!J$47:J$47)+SUM('[1]94Exp'!J$105:J$105))</f>
        <v>7.0906044550710888E-3</v>
      </c>
      <c r="L13" s="12">
        <f>1/$A$1*(SUM('[1]94Exp'!K$47:K$47)+SUM('[1]94Exp'!K$105:K$105))</f>
        <v>9.3319174110879782E-3</v>
      </c>
      <c r="M13" s="12">
        <f>1/$A$1*(SUM('[1]94Exp'!L$47:L$47)+SUM('[1]94Exp'!L$105:L$105))</f>
        <v>1.4559535751891811E-2</v>
      </c>
      <c r="N13" s="12">
        <f>1/$A$1*(SUM('[1]94Exp'!M$47:M$47)+SUM('[1]94Exp'!M$105:M$105))</f>
        <v>1.5316616999999998E-2</v>
      </c>
      <c r="O13" s="12">
        <f>1/$A$1*(SUM('[1]94Exp'!N$47:N$47)+SUM('[1]94Exp'!N$105:N$105))</f>
        <v>2.339277102536319E-2</v>
      </c>
      <c r="P13" s="12">
        <f>1/$A$1*(SUM('[1]94Exp'!O$47:O$47)+SUM('[1]94Exp'!O$105:O$105))</f>
        <v>4.6912427655474931E-2</v>
      </c>
      <c r="Q13" s="12">
        <f>1/$A$1*(SUM('[1]94Exp'!P$47:P$47)+SUM('[1]94Exp'!P$105:P$105))</f>
        <v>5.512806800984827E-2</v>
      </c>
      <c r="R13" s="12">
        <f>1/$A$1*(SUM('[1]94Exp'!Q$47:Q$47)+SUM('[1]94Exp'!Q$105:Q$105))</f>
        <v>5.101672741773864E-2</v>
      </c>
      <c r="S13" s="12">
        <f>1/$A$1*(SUM('[1]94Exp'!R$47:R$47)+SUM('[1]94Exp'!R$105:R$105))</f>
        <v>6.8195367225730913E-2</v>
      </c>
      <c r="T13" s="12">
        <f>1/$A$1*(SUM('[1]94Exp'!S$47:S$47)+SUM('[1]94Exp'!S$105:S$105))</f>
        <v>5.5179636039396171E-2</v>
      </c>
      <c r="U13" s="12">
        <f>1/$A$1*(SUM('[1]94Exp'!T$47:T$47)+SUM('[1]94Exp'!T$105:T$105))</f>
        <v>5.2990698565572307E-2</v>
      </c>
      <c r="V13" s="12">
        <f>1/$A$1*(SUM('[1]94Exp'!U$47:U$47)+SUM('[1]94Exp'!U$105:U$105))</f>
        <v>0</v>
      </c>
      <c r="W13" s="12">
        <f>1/$A$1*(SUM('[1]94Exp'!V$47:V$47)+SUM('[1]94Exp'!V$105:V$105))</f>
        <v>0</v>
      </c>
      <c r="X13" s="12">
        <f>1/$A$1*(SUM('[1]94Exp'!W$47:W$47)+SUM('[1]94Exp'!W$105:W$105))</f>
        <v>0</v>
      </c>
      <c r="Y13" s="12">
        <f>1/$A$1*(SUM('[1]94Exp'!X$47:X$47)+SUM('[1]94Exp'!X$105:X$105))</f>
        <v>0</v>
      </c>
      <c r="Z13" s="12">
        <f>1/$A$1*(SUM('[1]94Exp'!Y$47:Y$47)+SUM('[1]94Exp'!Y$105:Y$105))</f>
        <v>0</v>
      </c>
      <c r="AA13" s="12">
        <f>1/$A$1*(SUM('[1]94Exp'!Z$47:Z$47)+SUM('[1]94Exp'!Z$105:Z$105))</f>
        <v>0</v>
      </c>
      <c r="AB13" s="12">
        <f>1/$A$1*(SUM('[1]94Exp'!AA$47:AA$47)+SUM('[1]94Exp'!AA$105:AA$105))</f>
        <v>0</v>
      </c>
      <c r="AC13" s="59"/>
      <c r="AD13" s="70">
        <f>1/1000*(SUM('[1]94Exp'!AB$47:AB$47)+SUM('[1]94Exp'!AB$105:AB$105))</f>
        <v>2.1589999999999999E-3</v>
      </c>
      <c r="AE13" s="12">
        <f>1/1000*(SUM('[1]94Exp'!AC$47:AC$47)+SUM('[1]94Exp'!AC$105:AC$105))</f>
        <v>3.5753179999999996E-3</v>
      </c>
      <c r="AF13" s="12">
        <f>1/1000*(SUM('[1]94Exp'!AD$47:AD$47)+SUM('[1]94Exp'!AD$105:AD$105))</f>
        <v>6.0029189999999998E-3</v>
      </c>
      <c r="AG13" s="12">
        <f>1/1000*(SUM('[1]94Exp'!AE$47:AE$47)+SUM('[1]94Exp'!AE$105:AE$105))</f>
        <v>4.5429490000000001E-3</v>
      </c>
      <c r="AH13" s="12">
        <f>1/1000*(SUM('[1]94Exp'!AF$47:AF$47)+SUM('[1]94Exp'!AF$105:AF$105))</f>
        <v>9.7874649999999987E-3</v>
      </c>
      <c r="AI13" s="12">
        <f>1/1000*(SUM('[1]94Exp'!AG$47:AG$47)+SUM('[1]94Exp'!AG$105:AG$105))</f>
        <v>9.4915490000000002E-3</v>
      </c>
      <c r="AJ13" s="12">
        <f>1/1000*(SUM('[1]94Exp'!AH$47:AH$47)+SUM('[1]94Exp'!AH$105:AH$105))</f>
        <v>8.8421470000000016E-3</v>
      </c>
      <c r="AK13" s="12">
        <f>1/1000*(SUM('[1]94Exp'!AI$47:AI$47)+SUM('[1]94Exp'!AI$105:AI$105))</f>
        <v>1.5469863E-2</v>
      </c>
      <c r="AL13" s="12">
        <f>1/1000*(SUM('[1]94Exp'!AJ$47:AJ$47)+SUM('[1]94Exp'!AJ$105:AJ$105))</f>
        <v>1.9057373999999998E-2</v>
      </c>
      <c r="AM13" s="12">
        <f>1/1000*(SUM('[1]94Exp'!AK$47:AK$47)+SUM('[1]94Exp'!AK$105:AK$105))</f>
        <v>2.0227247E-2</v>
      </c>
      <c r="AN13" s="12">
        <f>1/1000*(SUM('[1]94Exp'!AL$47:AL$47)+SUM('[1]94Exp'!AL$105:AL$105))</f>
        <v>2.2741557999999999E-2</v>
      </c>
      <c r="AO13" s="12">
        <f>1/1000*(SUM('[1]94Exp'!AM$47:AM$47)+SUM('[1]94Exp'!AM$105:AM$105))</f>
        <v>3.1735968999999996E-2</v>
      </c>
      <c r="AP13" s="12">
        <f>1/1000*(SUM('[1]94Exp'!AN$47:AN$47)+SUM('[1]94Exp'!AN$105:AN$105))</f>
        <v>5.0491992999999999E-2</v>
      </c>
      <c r="AQ13" s="12">
        <f>1/1000*(SUM('[1]94Exp'!AO$47:AO$47)+SUM('[1]94Exp'!AO$105:AO$105))</f>
        <v>9.6898703000000003E-2</v>
      </c>
      <c r="AR13" s="12">
        <f>1/1000*(SUM('[1]94Exp'!AP$47:AP$47)+SUM('[1]94Exp'!AP$105:AP$105))</f>
        <v>0.11459478999999999</v>
      </c>
      <c r="AS13" s="12">
        <f>1/1000*(SUM('[1]94Exp'!AQ$47:AQ$47)+SUM('[1]94Exp'!AQ$105:AQ$105))</f>
        <v>0.12222886899999999</v>
      </c>
      <c r="AT13" s="12">
        <f>1/1000*(SUM('[1]94Exp'!AR$47:AR$47)+SUM('[1]94Exp'!AR$105:AR$105))</f>
        <v>0.15588538699999999</v>
      </c>
      <c r="AU13" s="12">
        <f>1/1000*(SUM('[1]94Exp'!AS$47:AS$47)+SUM('[1]94Exp'!AS$105:AS$105))</f>
        <v>0.16820742100000002</v>
      </c>
      <c r="AV13" s="12">
        <f>1/1000*(SUM('[1]94Exp'!AT$47:AT$47)+SUM('[1]94Exp'!AT$105:AT$105))</f>
        <v>0</v>
      </c>
      <c r="AW13" s="12">
        <f>1/1000*(SUM('[1]94Exp'!AU$47:AU$47)+SUM('[1]94Exp'!AU$105:AU$105))</f>
        <v>0</v>
      </c>
      <c r="AX13" s="12">
        <f>1/1000*(SUM('[1]94Exp'!AV$47:AV$47)+SUM('[1]94Exp'!AV$105:AV$105))</f>
        <v>0</v>
      </c>
      <c r="AY13" s="12">
        <f>1/1000*(SUM('[1]94Exp'!AW$47:AW$47)+SUM('[1]94Exp'!AW$105:AW$105))</f>
        <v>0</v>
      </c>
      <c r="AZ13" s="12">
        <f>1/1000*(SUM('[1]94Exp'!AX$47:AX$47)+SUM('[1]94Exp'!AX$105:AX$105))</f>
        <v>0</v>
      </c>
      <c r="BA13" s="12">
        <f>1/1000*(SUM('[1]94Exp'!AY$47:AY$47)+SUM('[1]94Exp'!AY$105:AY$105))</f>
        <v>0</v>
      </c>
      <c r="BB13" s="12">
        <f>1/1000*(SUM('[1]94Exp'!AZ$47:AZ$47)+SUM('[1]94Exp'!AZ$105:AZ$105))</f>
        <v>0</v>
      </c>
      <c r="BC13" s="12">
        <f>1/1000*(SUM('[1]94Exp'!BA$47:BA$47)+SUM('[1]94Exp'!BA$105:BA$105))</f>
        <v>0</v>
      </c>
      <c r="BD13" s="108"/>
    </row>
    <row r="14" spans="1:56">
      <c r="B14" s="115" t="s">
        <v>65</v>
      </c>
      <c r="C14" s="16">
        <f>1/$A$1*'[1]94Exp'!B$116</f>
        <v>3.2749669000000002E-2</v>
      </c>
      <c r="D14" s="12">
        <f>1/$A$1*'[1]94Exp'!C$116</f>
        <v>4.7568956999999995E-2</v>
      </c>
      <c r="E14" s="12">
        <f>1/$A$1*'[1]94Exp'!D$116</f>
        <v>5.9204511999999987E-2</v>
      </c>
      <c r="F14" s="12">
        <f>1/$A$1*'[1]94Exp'!E$116</f>
        <v>6.717957699999999E-2</v>
      </c>
      <c r="G14" s="12">
        <f>1/$A$1*'[1]94Exp'!F$116</f>
        <v>7.9943223000000008E-2</v>
      </c>
      <c r="H14" s="12">
        <f>1/$A$1*'[1]94Exp'!G$116</f>
        <v>8.9543455999999993E-2</v>
      </c>
      <c r="I14" s="12">
        <f>1/$A$1*'[1]94Exp'!H$116</f>
        <v>9.8590291999999982E-2</v>
      </c>
      <c r="J14" s="12">
        <f>1/$A$1*'[1]94Exp'!I$116</f>
        <v>0.106394919</v>
      </c>
      <c r="K14" s="12">
        <f>1/$A$1*'[1]94Exp'!J$116</f>
        <v>0.11049449999999998</v>
      </c>
      <c r="L14" s="12">
        <f>1/$A$1*'[1]94Exp'!K$116</f>
        <v>0.117844356</v>
      </c>
      <c r="M14" s="12">
        <f>1/$A$1*'[1]94Exp'!L$116</f>
        <v>0.125058747</v>
      </c>
      <c r="N14" s="12">
        <f>1/$A$1*'[1]94Exp'!M$116</f>
        <v>0.13649955999999999</v>
      </c>
      <c r="O14" s="12">
        <f>1/$A$1*'[1]94Exp'!N$116</f>
        <v>0.14627726499999999</v>
      </c>
      <c r="P14" s="12">
        <f>1/$A$1*'[1]94Exp'!O$116</f>
        <v>0.166427415</v>
      </c>
      <c r="Q14" s="12">
        <f>1/$A$1*'[1]94Exp'!P$116</f>
        <v>0.18636944</v>
      </c>
      <c r="R14" s="12">
        <f>1/$A$1*'[1]94Exp'!Q$116</f>
        <v>0.17227948700000001</v>
      </c>
      <c r="S14" s="12">
        <f>1/$A$1*'[1]94Exp'!R$116</f>
        <v>0.175329701</v>
      </c>
      <c r="T14" s="12">
        <f>1/$A$1*'[1]94Exp'!S$116</f>
        <v>0.181725578</v>
      </c>
      <c r="U14" s="12">
        <f>1/$A$1*'[1]94Exp'!T$116</f>
        <v>0.19152622</v>
      </c>
      <c r="V14" s="12">
        <f>1/$A$1*'[1]94Exp'!U$116</f>
        <v>0</v>
      </c>
      <c r="W14" s="12">
        <f>1/$A$1*'[1]94Exp'!V$116</f>
        <v>0</v>
      </c>
      <c r="X14" s="12">
        <f>1/$A$1*'[1]94Exp'!W$116</f>
        <v>0</v>
      </c>
      <c r="Y14" s="12">
        <f>1/$A$1*'[1]94Exp'!X$116</f>
        <v>0</v>
      </c>
      <c r="Z14" s="12">
        <f>1/$A$1*'[1]94Exp'!Y$116</f>
        <v>0</v>
      </c>
      <c r="AA14" s="12">
        <f>1/$A$1*'[1]94Exp'!Z$116</f>
        <v>0</v>
      </c>
      <c r="AB14" s="12">
        <f>1/$A$1*'[1]94Exp'!AA$116</f>
        <v>0</v>
      </c>
      <c r="AC14" s="59"/>
      <c r="AD14" s="16">
        <f>1/1000*'[1]94Exp'!AB$116</f>
        <v>3.6866000000000003E-2</v>
      </c>
      <c r="AE14" s="12">
        <f>1/1000*'[1]94Exp'!AC$116</f>
        <v>5.7550013000000004E-2</v>
      </c>
      <c r="AF14" s="12">
        <f>1/1000*'[1]94Exp'!AD$116</f>
        <v>7.3328660000000004E-2</v>
      </c>
      <c r="AG14" s="12">
        <f>1/1000*'[1]94Exp'!AE$116</f>
        <v>8.9907925E-2</v>
      </c>
      <c r="AH14" s="12">
        <f>1/1000*'[1]94Exp'!AF$116</f>
        <v>0.11322670999999999</v>
      </c>
      <c r="AI14" s="12">
        <f>1/1000*'[1]94Exp'!AG$116</f>
        <v>0.13846004399999998</v>
      </c>
      <c r="AJ14" s="12">
        <f>1/1000*'[1]94Exp'!AH$116</f>
        <v>0.17437524299999999</v>
      </c>
      <c r="AK14" s="12">
        <f>1/1000*'[1]94Exp'!AI$116</f>
        <v>0.17529499700000001</v>
      </c>
      <c r="AL14" s="12">
        <f>1/1000*'[1]94Exp'!AJ$116</f>
        <v>0.20788274700000001</v>
      </c>
      <c r="AM14" s="12">
        <f>1/1000*'[1]94Exp'!AK$116</f>
        <v>0.22108254900000002</v>
      </c>
      <c r="AN14" s="12">
        <f>1/1000*'[1]94Exp'!AL$116</f>
        <v>0.25748690899999999</v>
      </c>
      <c r="AO14" s="12">
        <f>1/1000*'[1]94Exp'!AM$116</f>
        <v>0.30711076600000004</v>
      </c>
      <c r="AP14" s="12">
        <f>1/1000*'[1]94Exp'!AN$116</f>
        <v>0.34457565400000001</v>
      </c>
      <c r="AQ14" s="12">
        <f>1/1000*'[1]94Exp'!AO$116</f>
        <v>0.380234982</v>
      </c>
      <c r="AR14" s="12">
        <f>1/1000*'[1]94Exp'!AP$116</f>
        <v>0.41626934599999998</v>
      </c>
      <c r="AS14" s="12">
        <f>1/1000*'[1]94Exp'!AQ$116</f>
        <v>0.37188494999999999</v>
      </c>
      <c r="AT14" s="12">
        <f>1/1000*'[1]94Exp'!AR$116</f>
        <v>0.41022621999999997</v>
      </c>
      <c r="AU14" s="12">
        <f>1/1000*'[1]94Exp'!AS$116</f>
        <v>0.436655609</v>
      </c>
      <c r="AV14" s="12">
        <f>1/1000*'[1]94Exp'!AT$116</f>
        <v>0</v>
      </c>
      <c r="AW14" s="12">
        <f>1/1000*'[1]94Exp'!AU$116</f>
        <v>0</v>
      </c>
      <c r="AX14" s="12">
        <f>1/1000*'[1]94Exp'!AV$116</f>
        <v>0</v>
      </c>
      <c r="AY14" s="12">
        <f>1/1000*'[1]94Exp'!AW$116</f>
        <v>0</v>
      </c>
      <c r="AZ14" s="12">
        <f>1/1000*'[1]94Exp'!AX$116</f>
        <v>0</v>
      </c>
      <c r="BA14" s="12">
        <f>1/1000*'[1]94Exp'!AY$116</f>
        <v>0</v>
      </c>
      <c r="BB14" s="12">
        <f>1/1000*'[1]94Exp'!AZ$116</f>
        <v>0</v>
      </c>
      <c r="BC14" s="12">
        <f>1/1000*'[1]94Exp'!BA$116</f>
        <v>0</v>
      </c>
      <c r="BD14" s="108"/>
    </row>
    <row r="15" spans="1:56">
      <c r="B15" s="115" t="s">
        <v>37</v>
      </c>
      <c r="C15" s="16">
        <f>1/$A$1*'[1]94Exp'!B$121</f>
        <v>1.1996211999999999E-2</v>
      </c>
      <c r="D15" s="12">
        <f>1/$A$1*'[1]94Exp'!C$121</f>
        <v>1.4784741000000001E-2</v>
      </c>
      <c r="E15" s="12">
        <f>1/$A$1*'[1]94Exp'!D$121</f>
        <v>1.9985053999999999E-2</v>
      </c>
      <c r="F15" s="12">
        <f>1/$A$1*'[1]94Exp'!E$121</f>
        <v>1.7707155000000002E-2</v>
      </c>
      <c r="G15" s="12">
        <f>1/$A$1*'[1]94Exp'!F$121</f>
        <v>1.9688652999999997E-2</v>
      </c>
      <c r="H15" s="12">
        <f>1/$A$1*'[1]94Exp'!G$121</f>
        <v>2.6844602999999998E-2</v>
      </c>
      <c r="I15" s="12">
        <f>1/$A$1*'[1]94Exp'!H$121</f>
        <v>3.3526131999999993E-2</v>
      </c>
      <c r="J15" s="12">
        <f>1/$A$1*'[1]94Exp'!I$121</f>
        <v>3.7397730999999997E-2</v>
      </c>
      <c r="K15" s="12">
        <f>1/$A$1*'[1]94Exp'!J$121</f>
        <v>3.6573851999999997E-2</v>
      </c>
      <c r="L15" s="12">
        <f>1/$A$1*'[1]94Exp'!K$121</f>
        <v>2.9840666000000002E-2</v>
      </c>
      <c r="M15" s="12">
        <f>1/$A$1*'[1]94Exp'!L$121</f>
        <v>3.1508802000000002E-2</v>
      </c>
      <c r="N15" s="12">
        <f>1/$A$1*'[1]94Exp'!M$121</f>
        <v>3.5190116E-2</v>
      </c>
      <c r="O15" s="12">
        <f>1/$A$1*'[1]94Exp'!N$121</f>
        <v>3.4711679000000002E-2</v>
      </c>
      <c r="P15" s="12">
        <f>1/$A$1*'[1]94Exp'!O$121</f>
        <v>4.4331478000000001E-2</v>
      </c>
      <c r="Q15" s="12">
        <f>1/$A$1*'[1]94Exp'!P$121</f>
        <v>5.7207340999999995E-2</v>
      </c>
      <c r="R15" s="12">
        <f>1/$A$1*'[1]94Exp'!Q$121</f>
        <v>6.3431421000000002E-2</v>
      </c>
      <c r="S15" s="12">
        <f>1/$A$1*'[1]94Exp'!R$121</f>
        <v>8.4989846999999993E-2</v>
      </c>
      <c r="T15" s="12">
        <f>1/$A$1*'[1]94Exp'!S$121</f>
        <v>6.7536284000000002E-2</v>
      </c>
      <c r="U15" s="12">
        <f>1/$A$1*'[1]94Exp'!T$121</f>
        <v>7.0158995000000002E-2</v>
      </c>
      <c r="V15" s="12">
        <f>1/$A$1*'[1]94Exp'!U$121</f>
        <v>0</v>
      </c>
      <c r="W15" s="12">
        <f>1/$A$1*'[1]94Exp'!V$121</f>
        <v>0</v>
      </c>
      <c r="X15" s="12">
        <f>1/$A$1*'[1]94Exp'!W$121</f>
        <v>0</v>
      </c>
      <c r="Y15" s="12">
        <f>1/$A$1*'[1]94Exp'!X$121</f>
        <v>0</v>
      </c>
      <c r="Z15" s="12">
        <f>1/$A$1*'[1]94Exp'!Y$121</f>
        <v>0</v>
      </c>
      <c r="AA15" s="12">
        <f>1/$A$1*'[1]94Exp'!Z$121</f>
        <v>0</v>
      </c>
      <c r="AB15" s="12">
        <f>1/$A$1*'[1]94Exp'!AA$121</f>
        <v>0</v>
      </c>
      <c r="AC15" s="59"/>
      <c r="AD15" s="16">
        <f>1/1000*'[1]94Exp'!AB$121</f>
        <v>8.1310000000000011E-3</v>
      </c>
      <c r="AE15" s="12">
        <f>1/1000*'[1]94Exp'!AC$121</f>
        <v>1.0661976E-2</v>
      </c>
      <c r="AF15" s="12">
        <f>1/1000*'[1]94Exp'!AD$121</f>
        <v>1.481856E-2</v>
      </c>
      <c r="AG15" s="12">
        <f>1/1000*'[1]94Exp'!AE$121</f>
        <v>1.7042849999999998E-2</v>
      </c>
      <c r="AH15" s="12">
        <f>1/1000*'[1]94Exp'!AF$121</f>
        <v>2.3835625999999999E-2</v>
      </c>
      <c r="AI15" s="12">
        <f>1/1000*'[1]94Exp'!AG$121</f>
        <v>3.7783155999999998E-2</v>
      </c>
      <c r="AJ15" s="12">
        <f>1/1000*'[1]94Exp'!AH$121</f>
        <v>4.8809287E-2</v>
      </c>
      <c r="AK15" s="12">
        <f>1/1000*'[1]94Exp'!AI$121</f>
        <v>5.5849944999999998E-2</v>
      </c>
      <c r="AL15" s="12">
        <f>1/1000*'[1]94Exp'!AJ$121</f>
        <v>5.7536105999999997E-2</v>
      </c>
      <c r="AM15" s="12">
        <f>1/1000*'[1]94Exp'!AK$121</f>
        <v>5.1536265000000005E-2</v>
      </c>
      <c r="AN15" s="12">
        <f>1/1000*'[1]94Exp'!AL$121</f>
        <v>5.7286935000000004E-2</v>
      </c>
      <c r="AO15" s="12">
        <f>1/1000*'[1]94Exp'!AM$121</f>
        <v>7.1643517000000004E-2</v>
      </c>
      <c r="AP15" s="12">
        <f>1/1000*'[1]94Exp'!AN$121</f>
        <v>7.788843899999999E-2</v>
      </c>
      <c r="AQ15" s="12">
        <f>1/1000*'[1]94Exp'!AO$121</f>
        <v>0.106189699</v>
      </c>
      <c r="AR15" s="12">
        <f>1/1000*'[1]94Exp'!AP$121</f>
        <v>0.13937771300000001</v>
      </c>
      <c r="AS15" s="12">
        <f>1/1000*'[1]94Exp'!AQ$121</f>
        <v>0.15454317300000001</v>
      </c>
      <c r="AT15" s="12">
        <f>1/1000*'[1]94Exp'!AR$121</f>
        <v>0.16176364999999998</v>
      </c>
      <c r="AU15" s="12">
        <f>1/1000*'[1]94Exp'!AS$121</f>
        <v>0.167645143</v>
      </c>
      <c r="AV15" s="12">
        <f>1/1000*'[1]94Exp'!AT$121</f>
        <v>0</v>
      </c>
      <c r="AW15" s="12">
        <f>1/1000*'[1]94Exp'!AU$121</f>
        <v>0</v>
      </c>
      <c r="AX15" s="12">
        <f>1/1000*'[1]94Exp'!AV$121</f>
        <v>0</v>
      </c>
      <c r="AY15" s="12">
        <f>1/1000*'[1]94Exp'!AW$121</f>
        <v>0</v>
      </c>
      <c r="AZ15" s="12">
        <f>1/1000*'[1]94Exp'!AX$121</f>
        <v>0</v>
      </c>
      <c r="BA15" s="12">
        <f>1/1000*'[1]94Exp'!AY$121</f>
        <v>0</v>
      </c>
      <c r="BB15" s="12">
        <f>1/1000*'[1]94Exp'!AZ$121</f>
        <v>0</v>
      </c>
      <c r="BC15" s="12">
        <f>1/1000*'[1]94Exp'!BA$121</f>
        <v>0</v>
      </c>
      <c r="BD15" s="108"/>
    </row>
    <row r="16" spans="1:56">
      <c r="B16" s="115" t="s">
        <v>30</v>
      </c>
      <c r="C16" s="16">
        <f>1/$A$1*'[1]94Exp'!B$228</f>
        <v>1.178671149535703E-2</v>
      </c>
      <c r="D16" s="12">
        <f>1/$A$1*'[1]94Exp'!C$228</f>
        <v>9.2946769999999995E-3</v>
      </c>
      <c r="E16" s="12">
        <f>1/$A$1*'[1]94Exp'!D$228</f>
        <v>1.2721999999999999E-2</v>
      </c>
      <c r="F16" s="12">
        <f>1/$A$1*'[1]94Exp'!E$228</f>
        <v>1.3002000000000001E-2</v>
      </c>
      <c r="G16" s="12">
        <f>1/$A$1*'[1]94Exp'!F$228</f>
        <v>1.5680650999999997E-2</v>
      </c>
      <c r="H16" s="12">
        <f>1/$A$1*'[1]94Exp'!G$228</f>
        <v>1.4615438999999997E-2</v>
      </c>
      <c r="I16" s="12">
        <f>1/$A$1*'[1]94Exp'!H$228</f>
        <v>1.3058251000000002E-2</v>
      </c>
      <c r="J16" s="12">
        <f>1/$A$1*'[1]94Exp'!I$228</f>
        <v>1.3686458999999998E-2</v>
      </c>
      <c r="K16" s="12">
        <f>1/$A$1*'[1]94Exp'!J$228</f>
        <v>1.173626E-2</v>
      </c>
      <c r="L16" s="12">
        <f>1/$A$1*'[1]94Exp'!K$228</f>
        <v>1.2028865E-2</v>
      </c>
      <c r="M16" s="12">
        <f>1/$A$1*'[1]94Exp'!L$228</f>
        <v>1.2888605000000001E-2</v>
      </c>
      <c r="N16" s="12">
        <f>1/$A$1*'[1]94Exp'!M$228</f>
        <v>1.4246412999999999E-2</v>
      </c>
      <c r="O16" s="12">
        <f>1/$A$1*'[1]94Exp'!N$228</f>
        <v>1.4573795999999998E-2</v>
      </c>
      <c r="P16" s="12">
        <f>1/$A$1*'[1]94Exp'!O$228</f>
        <v>1.7069062999999999E-2</v>
      </c>
      <c r="Q16" s="12">
        <f>1/$A$1*'[1]94Exp'!P$228</f>
        <v>1.7160039999999998E-2</v>
      </c>
      <c r="R16" s="12">
        <f>1/$A$1*'[1]94Exp'!Q$228</f>
        <v>1.7319240999999999E-2</v>
      </c>
      <c r="S16" s="12">
        <f>1/$A$1*'[1]94Exp'!R$228</f>
        <v>1.5463186E-2</v>
      </c>
      <c r="T16" s="12">
        <f>1/$A$1*'[1]94Exp'!S$228</f>
        <v>1.6327049999999999E-2</v>
      </c>
      <c r="U16" s="12">
        <f>1/$A$1*'[1]94Exp'!T$228</f>
        <v>0</v>
      </c>
      <c r="V16" s="12">
        <f>1/$A$1*'[1]94Exp'!U$228</f>
        <v>0</v>
      </c>
      <c r="W16" s="12">
        <f>1/$A$1*'[1]94Exp'!V$228</f>
        <v>0</v>
      </c>
      <c r="X16" s="12">
        <f>1/$A$1*'[1]94Exp'!W$228</f>
        <v>0</v>
      </c>
      <c r="Y16" s="12">
        <f>1/$A$1*'[1]94Exp'!X$228</f>
        <v>0</v>
      </c>
      <c r="Z16" s="12">
        <f>1/$A$1*'[1]94Exp'!Y$228</f>
        <v>0</v>
      </c>
      <c r="AA16" s="12">
        <f>1/$A$1*'[1]94Exp'!Z$228</f>
        <v>0</v>
      </c>
      <c r="AB16" s="12">
        <f>1/$A$1*'[1]94Exp'!AA$228</f>
        <v>0</v>
      </c>
      <c r="AC16" s="59"/>
      <c r="AD16" s="16">
        <f>1/1000*'[1]94Exp'!AB$228</f>
        <v>2.4145999999999997E-2</v>
      </c>
      <c r="AE16" s="12">
        <f>1/1000*'[1]94Exp'!AC$228</f>
        <v>2.4891343999999999E-2</v>
      </c>
      <c r="AF16" s="12">
        <f>1/1000*'[1]94Exp'!AD$228</f>
        <v>2.3057506000000002E-2</v>
      </c>
      <c r="AG16" s="12">
        <f>1/1000*'[1]94Exp'!AE$228</f>
        <v>2.1400738000000002E-2</v>
      </c>
      <c r="AH16" s="12">
        <f>1/1000*'[1]94Exp'!AF$228</f>
        <v>2.5711603E-2</v>
      </c>
      <c r="AI16" s="12">
        <f>1/1000*'[1]94Exp'!AG$228</f>
        <v>1.547664E-2</v>
      </c>
      <c r="AJ16" s="12">
        <f>1/1000*'[1]94Exp'!AH$228</f>
        <v>1.5131212999999999E-2</v>
      </c>
      <c r="AK16" s="12">
        <f>1/1000*'[1]94Exp'!AI$228</f>
        <v>1.6893887999999999E-2</v>
      </c>
      <c r="AL16" s="12">
        <f>1/1000*'[1]94Exp'!AJ$228</f>
        <v>1.5305517999999999E-2</v>
      </c>
      <c r="AM16" s="12">
        <f>1/1000*'[1]94Exp'!AK$228</f>
        <v>1.3609916E-2</v>
      </c>
      <c r="AN16" s="12">
        <f>1/1000*'[1]94Exp'!AL$228</f>
        <v>1.8933259000000001E-2</v>
      </c>
      <c r="AO16" s="12">
        <f>1/1000*'[1]94Exp'!AM$228</f>
        <v>2.0154951999999997E-2</v>
      </c>
      <c r="AP16" s="12">
        <f>1/1000*'[1]94Exp'!AN$228</f>
        <v>2.3539860999999999E-2</v>
      </c>
      <c r="AQ16" s="12">
        <f>1/1000*'[1]94Exp'!AO$228</f>
        <v>3.0177778000000002E-2</v>
      </c>
      <c r="AR16" s="12">
        <f>1/1000*'[1]94Exp'!AP$228</f>
        <v>3.0601146999999999E-2</v>
      </c>
      <c r="AS16" s="12">
        <f>1/1000*'[1]94Exp'!AQ$228</f>
        <v>3.1831432999999999E-2</v>
      </c>
      <c r="AT16" s="12">
        <f>1/1000*'[1]94Exp'!AR$228</f>
        <v>2.9139830000000002E-2</v>
      </c>
      <c r="AU16" s="12">
        <f>1/1000*'[1]94Exp'!AS$228</f>
        <v>2.7098879999999999E-2</v>
      </c>
      <c r="AV16" s="12">
        <f>1/1000*'[1]94Exp'!AT$228</f>
        <v>0</v>
      </c>
      <c r="AW16" s="12">
        <f>1/1000*'[1]94Exp'!AU$228</f>
        <v>0</v>
      </c>
      <c r="AX16" s="12">
        <f>1/1000*'[1]94Exp'!AV$228</f>
        <v>0</v>
      </c>
      <c r="AY16" s="12">
        <f>1/1000*'[1]94Exp'!AW$228</f>
        <v>0</v>
      </c>
      <c r="AZ16" s="12">
        <f>1/1000*'[1]94Exp'!AX$228</f>
        <v>0</v>
      </c>
      <c r="BA16" s="12">
        <f>1/1000*'[1]94Exp'!AY$228</f>
        <v>0</v>
      </c>
      <c r="BB16" s="12">
        <f>1/1000*'[1]94Exp'!AZ$228</f>
        <v>0</v>
      </c>
      <c r="BC16" s="12">
        <f>1/1000*'[1]94Exp'!BA$228</f>
        <v>0</v>
      </c>
      <c r="BD16" s="108"/>
    </row>
    <row r="17" spans="2:56">
      <c r="B17" s="116" t="s">
        <v>20</v>
      </c>
      <c r="C17" s="117">
        <f t="shared" ref="C17:AB17" si="2">SUM(C12:C12)-SUM(C13:C16)</f>
        <v>1.6519391549282697E-3</v>
      </c>
      <c r="D17" s="45">
        <f t="shared" si="2"/>
        <v>2.9327126284100363E-3</v>
      </c>
      <c r="E17" s="45">
        <f t="shared" si="2"/>
        <v>4.1582383482353519E-3</v>
      </c>
      <c r="F17" s="45">
        <f t="shared" si="2"/>
        <v>4.0769863298627945E-3</v>
      </c>
      <c r="G17" s="45">
        <f t="shared" si="2"/>
        <v>2.6044046563696993E-3</v>
      </c>
      <c r="H17" s="45">
        <f t="shared" si="2"/>
        <v>2.8969093706173454E-3</v>
      </c>
      <c r="I17" s="45">
        <f t="shared" si="2"/>
        <v>3.0220140872226353E-3</v>
      </c>
      <c r="J17" s="45">
        <f t="shared" si="2"/>
        <v>6.4262789455399316E-3</v>
      </c>
      <c r="K17" s="45">
        <f t="shared" si="2"/>
        <v>3.0009157848757684E-3</v>
      </c>
      <c r="L17" s="45">
        <f t="shared" si="2"/>
        <v>7.0211040483081077E-3</v>
      </c>
      <c r="M17" s="45">
        <f t="shared" si="2"/>
        <v>4.0042413005300925E-3</v>
      </c>
      <c r="N17" s="45">
        <f t="shared" si="2"/>
        <v>4.8378719468753495E-3</v>
      </c>
      <c r="O17" s="45">
        <f t="shared" si="2"/>
        <v>5.7646798699127755E-3</v>
      </c>
      <c r="P17" s="45">
        <f t="shared" si="2"/>
        <v>9.2348905452878105E-3</v>
      </c>
      <c r="Q17" s="13">
        <f t="shared" si="2"/>
        <v>1.0734543021367615E-2</v>
      </c>
      <c r="R17" s="13">
        <f t="shared" si="2"/>
        <v>8.3813585058599704E-3</v>
      </c>
      <c r="S17" s="13">
        <f t="shared" si="2"/>
        <v>1.1759511851994586E-2</v>
      </c>
      <c r="T17" s="13">
        <f t="shared" si="2"/>
        <v>1.3227986658599367E-2</v>
      </c>
      <c r="U17" s="13">
        <f t="shared" si="2"/>
        <v>3.6837177308570723E-3</v>
      </c>
      <c r="V17" s="13">
        <f t="shared" si="2"/>
        <v>0</v>
      </c>
      <c r="W17" s="13">
        <f t="shared" si="2"/>
        <v>0</v>
      </c>
      <c r="X17" s="13">
        <f t="shared" si="2"/>
        <v>0</v>
      </c>
      <c r="Y17" s="13">
        <f t="shared" si="2"/>
        <v>0</v>
      </c>
      <c r="Z17" s="13">
        <f t="shared" si="2"/>
        <v>0</v>
      </c>
      <c r="AA17" s="13">
        <f t="shared" si="2"/>
        <v>0</v>
      </c>
      <c r="AB17" s="13">
        <f t="shared" si="2"/>
        <v>0</v>
      </c>
      <c r="AC17" s="59"/>
      <c r="AD17" s="17">
        <f t="shared" ref="AD17:BC17" si="3">SUM(AD12:AD12)-SUM(AD13:AD16)</f>
        <v>2.2220000000000018E-3</v>
      </c>
      <c r="AE17" s="13">
        <f t="shared" si="3"/>
        <v>3.5240429999999906E-3</v>
      </c>
      <c r="AF17" s="13">
        <f t="shared" si="3"/>
        <v>4.3124279999999932E-3</v>
      </c>
      <c r="AG17" s="13">
        <f t="shared" si="3"/>
        <v>4.8255369999999909E-3</v>
      </c>
      <c r="AH17" s="13">
        <f t="shared" si="3"/>
        <v>1.0113678999999987E-2</v>
      </c>
      <c r="AI17" s="13">
        <f t="shared" si="3"/>
        <v>5.0026970000000004E-3</v>
      </c>
      <c r="AJ17" s="13">
        <f t="shared" si="3"/>
        <v>9.993527000000002E-3</v>
      </c>
      <c r="AK17" s="13">
        <f t="shared" si="3"/>
        <v>1.2692406999999961E-2</v>
      </c>
      <c r="AL17" s="13">
        <f t="shared" si="3"/>
        <v>1.0132013000000051E-2</v>
      </c>
      <c r="AM17" s="13">
        <f t="shared" si="3"/>
        <v>1.276783499999995E-2</v>
      </c>
      <c r="AN17" s="13">
        <f t="shared" si="3"/>
        <v>1.4103926000000155E-2</v>
      </c>
      <c r="AO17" s="13">
        <f t="shared" si="3"/>
        <v>1.7227975999999923E-2</v>
      </c>
      <c r="AP17" s="13">
        <f t="shared" si="3"/>
        <v>1.3121053999999965E-2</v>
      </c>
      <c r="AQ17" s="13">
        <f t="shared" si="3"/>
        <v>2.3172307000000059E-2</v>
      </c>
      <c r="AR17" s="13">
        <f t="shared" si="3"/>
        <v>2.8048480999999903E-2</v>
      </c>
      <c r="AS17" s="13">
        <f t="shared" si="3"/>
        <v>2.1472929999999946E-2</v>
      </c>
      <c r="AT17" s="13">
        <f t="shared" si="3"/>
        <v>3.0453811999999858E-2</v>
      </c>
      <c r="AU17" s="13">
        <f t="shared" si="3"/>
        <v>3.1174032000000018E-2</v>
      </c>
      <c r="AV17" s="13">
        <f t="shared" si="3"/>
        <v>0</v>
      </c>
      <c r="AW17" s="13">
        <f t="shared" si="3"/>
        <v>0</v>
      </c>
      <c r="AX17" s="13">
        <f t="shared" si="3"/>
        <v>0</v>
      </c>
      <c r="AY17" s="13">
        <f t="shared" si="3"/>
        <v>0</v>
      </c>
      <c r="AZ17" s="13">
        <f t="shared" si="3"/>
        <v>0</v>
      </c>
      <c r="BA17" s="13">
        <f t="shared" si="3"/>
        <v>0</v>
      </c>
      <c r="BB17" s="13">
        <f t="shared" si="3"/>
        <v>0</v>
      </c>
      <c r="BC17" s="13">
        <f t="shared" si="3"/>
        <v>0</v>
      </c>
      <c r="BD17" s="108"/>
    </row>
    <row r="18" spans="2:56" ht="17.149999999999999" customHeight="1">
      <c r="B18" s="119" t="s">
        <v>220</v>
      </c>
      <c r="C18" s="20">
        <f>1/$A$1*'[1]94Exp'!B$264</f>
        <v>6.546975921619734E-2</v>
      </c>
      <c r="D18" s="31">
        <f>1/$A$1*'[1]94Exp'!C$264</f>
        <v>6.1564938667551521E-2</v>
      </c>
      <c r="E18" s="31">
        <f>1/$A$1*'[1]94Exp'!D$264</f>
        <v>7.6151643898055385E-2</v>
      </c>
      <c r="F18" s="31">
        <f>1/$A$1*'[1]94Exp'!E$264</f>
        <v>0.12480954150805082</v>
      </c>
      <c r="G18" s="31">
        <f>1/$A$1*'[1]94Exp'!F$264</f>
        <v>0.18798434835100972</v>
      </c>
      <c r="H18" s="31">
        <f>1/$A$1*'[1]94Exp'!G$264</f>
        <v>0.19839890777866012</v>
      </c>
      <c r="I18" s="31">
        <f>1/$A$1*'[1]94Exp'!H$264</f>
        <v>0.218547017305706</v>
      </c>
      <c r="J18" s="31">
        <f>1/$A$1*'[1]94Exp'!I$264</f>
        <v>0.26160016191716368</v>
      </c>
      <c r="K18" s="31">
        <f>1/$A$1*'[1]94Exp'!J$264</f>
        <v>0.2745551802496104</v>
      </c>
      <c r="L18" s="31">
        <f>1/$A$1*'[1]94Exp'!K$264</f>
        <v>0.20240349569166738</v>
      </c>
      <c r="M18" s="31">
        <f>1/$A$1*'[1]94Exp'!L$264</f>
        <v>0.22079749986439587</v>
      </c>
      <c r="N18" s="31">
        <f>1/$A$1*'[1]94Exp'!M$264</f>
        <v>0.21035942203397864</v>
      </c>
      <c r="O18" s="31">
        <f>1/$A$1*'[1]94Exp'!N$264</f>
        <v>0.21406751259056481</v>
      </c>
      <c r="P18" s="31">
        <f>1/$A$1*'[1]94Exp'!O$264</f>
        <v>0.20025357011637468</v>
      </c>
      <c r="Q18" s="31">
        <f>1/$A$1*'[1]94Exp'!P$264</f>
        <v>0.22381570551017738</v>
      </c>
      <c r="R18" s="31">
        <f>1/$A$1*'[1]94Exp'!Q$264</f>
        <v>0.22482506907980862</v>
      </c>
      <c r="S18" s="31">
        <f>1/$A$1*'[1]94Exp'!R$264</f>
        <v>0.21992797305275608</v>
      </c>
      <c r="T18" s="31">
        <f>1/$A$1*'[1]94Exp'!S$264</f>
        <v>0.22166703549296313</v>
      </c>
      <c r="U18" s="31">
        <f>1/$A$1*'[1]94Exp'!T$264</f>
        <v>0</v>
      </c>
      <c r="V18" s="31">
        <f>1/$A$1*'[1]94Exp'!U$264</f>
        <v>0</v>
      </c>
      <c r="W18" s="31">
        <f>1/$A$1*'[1]94Exp'!V$264</f>
        <v>0</v>
      </c>
      <c r="X18" s="31">
        <f>1/$A$1*'[1]94Exp'!W$264</f>
        <v>0</v>
      </c>
      <c r="Y18" s="31">
        <f>1/$A$1*'[1]94Exp'!X$264</f>
        <v>0</v>
      </c>
      <c r="Z18" s="31">
        <f>1/$A$1*'[1]94Exp'!Y$264</f>
        <v>0</v>
      </c>
      <c r="AA18" s="31">
        <f>1/$A$1*'[1]94Exp'!Z$264</f>
        <v>0</v>
      </c>
      <c r="AB18" s="31">
        <f>1/$A$1*'[1]94Exp'!AA$264</f>
        <v>0</v>
      </c>
      <c r="AC18" s="59"/>
      <c r="AD18" s="20">
        <f>1/1000*'[1]94Exp'!AB$264</f>
        <v>6.1564999999999988E-2</v>
      </c>
      <c r="AE18" s="31">
        <f>1/1000*'[1]94Exp'!AC$264</f>
        <v>6.2629299999999985E-2</v>
      </c>
      <c r="AF18" s="31">
        <f>1/1000*'[1]94Exp'!AD$264</f>
        <v>7.7589229999999981E-2</v>
      </c>
      <c r="AG18" s="31">
        <f>1/1000*'[1]94Exp'!AE$264</f>
        <v>0.179935543</v>
      </c>
      <c r="AH18" s="31">
        <f>1/1000*'[1]94Exp'!AF$264</f>
        <v>0.33384694100000001</v>
      </c>
      <c r="AI18" s="31">
        <f>1/1000*'[1]94Exp'!AG$264</f>
        <v>0.38459039500000003</v>
      </c>
      <c r="AJ18" s="31">
        <f>1/1000*'[1]94Exp'!AH$264</f>
        <v>0.44353815099999999</v>
      </c>
      <c r="AK18" s="31">
        <f>1/1000*'[1]94Exp'!AI$264</f>
        <v>0.53213794699999994</v>
      </c>
      <c r="AL18" s="31">
        <f>1/1000*'[1]94Exp'!AJ$264</f>
        <v>0.64085782000000002</v>
      </c>
      <c r="AM18" s="31">
        <f>1/1000*'[1]94Exp'!AK$264</f>
        <v>0.50474967399999993</v>
      </c>
      <c r="AN18" s="31">
        <f>1/1000*'[1]94Exp'!AL$264</f>
        <v>0.56827269000000014</v>
      </c>
      <c r="AO18" s="31">
        <f>1/1000*'[1]94Exp'!AM$264</f>
        <v>0.527608721</v>
      </c>
      <c r="AP18" s="31">
        <f>1/1000*'[1]94Exp'!AN$264</f>
        <v>0.545821479</v>
      </c>
      <c r="AQ18" s="31">
        <f>1/1000*'[1]94Exp'!AO$264</f>
        <v>0.53021928500000004</v>
      </c>
      <c r="AR18" s="31">
        <f>1/1000*'[1]94Exp'!AP$264</f>
        <v>0.63433593799999999</v>
      </c>
      <c r="AS18" s="31">
        <f>1/1000*'[1]94Exp'!AQ$264</f>
        <v>0.65379031899999995</v>
      </c>
      <c r="AT18" s="31">
        <f>1/1000*'[1]94Exp'!AR$264</f>
        <v>0.65576351099999985</v>
      </c>
      <c r="AU18" s="31">
        <f>1/1000*'[1]94Exp'!AS$264</f>
        <v>0.67159571499999993</v>
      </c>
      <c r="AV18" s="31">
        <f>1/1000*'[1]94Exp'!AT$264</f>
        <v>0</v>
      </c>
      <c r="AW18" s="31">
        <f>1/1000*'[1]94Exp'!AU$264</f>
        <v>0</v>
      </c>
      <c r="AX18" s="31">
        <f>1/1000*'[1]94Exp'!AV$264</f>
        <v>0</v>
      </c>
      <c r="AY18" s="31">
        <f>1/1000*'[1]94Exp'!AW$264</f>
        <v>0</v>
      </c>
      <c r="AZ18" s="31">
        <f>1/1000*'[1]94Exp'!AX$264</f>
        <v>0</v>
      </c>
      <c r="BA18" s="31">
        <f>1/1000*'[1]94Exp'!AY$264</f>
        <v>0</v>
      </c>
      <c r="BB18" s="31">
        <f>1/1000*'[1]94Exp'!AZ$264</f>
        <v>0</v>
      </c>
      <c r="BC18" s="31">
        <f>1/1000*'[1]94Exp'!BA$264</f>
        <v>0</v>
      </c>
      <c r="BD18" s="108"/>
    </row>
    <row r="19" spans="2:56">
      <c r="B19" s="115" t="s">
        <v>187</v>
      </c>
      <c r="C19" s="16">
        <f>1/$A$1*'[1]94Exp'!B$85</f>
        <v>8.4130000000000003E-3</v>
      </c>
      <c r="D19" s="12">
        <f>1/$A$1*'[1]94Exp'!C$85</f>
        <v>9.7049000000000007E-3</v>
      </c>
      <c r="E19" s="12">
        <f>1/$A$1*'[1]94Exp'!D$85</f>
        <v>1.1476277754234215E-2</v>
      </c>
      <c r="F19" s="12">
        <f>1/$A$1*'[1]94Exp'!E$85</f>
        <v>1.5282400000000002E-2</v>
      </c>
      <c r="G19" s="12">
        <f>1/$A$1*'[1]94Exp'!F$85</f>
        <v>2.7178261565675578E-2</v>
      </c>
      <c r="H19" s="12">
        <f>1/$A$1*'[1]94Exp'!G$85</f>
        <v>3.1447099999999999E-2</v>
      </c>
      <c r="I19" s="12">
        <f>1/$A$1*'[1]94Exp'!H$85</f>
        <v>3.703689547847893E-2</v>
      </c>
      <c r="J19" s="12">
        <f>1/$A$1*'[1]94Exp'!I$85</f>
        <v>3.7312402688636379E-2</v>
      </c>
      <c r="K19" s="12">
        <f>1/$A$1*'[1]94Exp'!J$85</f>
        <v>3.601925046406803E-2</v>
      </c>
      <c r="L19" s="12">
        <f>1/$A$1*'[1]94Exp'!K$85</f>
        <v>2.3496400000000001E-2</v>
      </c>
      <c r="M19" s="12">
        <f>1/$A$1*'[1]94Exp'!L$85</f>
        <v>2.7808666814534456E-2</v>
      </c>
      <c r="N19" s="12">
        <f>1/$A$1*'[1]94Exp'!M$85</f>
        <v>2.5500200000000001E-2</v>
      </c>
      <c r="O19" s="12">
        <f>1/$A$1*'[1]94Exp'!N$85</f>
        <v>2.9131600864495951E-2</v>
      </c>
      <c r="P19" s="12">
        <f>1/$A$1*'[1]94Exp'!O$85</f>
        <v>2.4554810331690529E-2</v>
      </c>
      <c r="Q19" s="12">
        <f>1/$A$1*'[1]94Exp'!P$85</f>
        <v>2.7703086145850347E-2</v>
      </c>
      <c r="R19" s="12">
        <f>1/$A$1*'[1]94Exp'!Q$85</f>
        <v>3.0304009193102333E-2</v>
      </c>
      <c r="S19" s="12">
        <f>1/$A$1*'[1]94Exp'!R$85</f>
        <v>3.0234800482973029E-2</v>
      </c>
      <c r="T19" s="12">
        <f>1/$A$1*'[1]94Exp'!S$85</f>
        <v>3.1305332465507513E-2</v>
      </c>
      <c r="U19" s="12">
        <f>1/$A$1*'[1]94Exp'!T$85</f>
        <v>0</v>
      </c>
      <c r="V19" s="12">
        <f>1/$A$1*'[1]94Exp'!U$85</f>
        <v>0</v>
      </c>
      <c r="W19" s="12">
        <f>1/$A$1*'[1]94Exp'!V$85</f>
        <v>0</v>
      </c>
      <c r="X19" s="12">
        <f>1/$A$1*'[1]94Exp'!W$85</f>
        <v>0</v>
      </c>
      <c r="Y19" s="12">
        <f>1/$A$1*'[1]94Exp'!X$85</f>
        <v>0</v>
      </c>
      <c r="Z19" s="12">
        <f>1/$A$1*'[1]94Exp'!Y$85</f>
        <v>0</v>
      </c>
      <c r="AA19" s="12">
        <f>1/$A$1*'[1]94Exp'!Z$85</f>
        <v>0</v>
      </c>
      <c r="AB19" s="12">
        <f>1/$A$1*'[1]94Exp'!AA$85</f>
        <v>0</v>
      </c>
      <c r="AC19" s="61"/>
      <c r="AD19" s="16">
        <f>1/1000*'[1]94Exp'!AB$85</f>
        <v>1.0284E-2</v>
      </c>
      <c r="AE19" s="12">
        <f>1/1000*'[1]94Exp'!AC$85</f>
        <v>1.2004332E-2</v>
      </c>
      <c r="AF19" s="12">
        <f>1/1000*'[1]94Exp'!AD$85</f>
        <v>1.2785179999999998E-2</v>
      </c>
      <c r="AG19" s="12">
        <f>1/1000*'[1]94Exp'!AE$85</f>
        <v>2.8258053999999998E-2</v>
      </c>
      <c r="AH19" s="12">
        <f>1/1000*'[1]94Exp'!AF$85</f>
        <v>5.0929623E-2</v>
      </c>
      <c r="AI19" s="12">
        <f>1/1000*'[1]94Exp'!AG$85</f>
        <v>6.6286545000000002E-2</v>
      </c>
      <c r="AJ19" s="12">
        <f>1/1000*'[1]94Exp'!AH$85</f>
        <v>7.6830915999999999E-2</v>
      </c>
      <c r="AK19" s="12">
        <f>1/1000*'[1]94Exp'!AI$85</f>
        <v>6.9374987999999999E-2</v>
      </c>
      <c r="AL19" s="12">
        <f>1/1000*'[1]94Exp'!AJ$85</f>
        <v>9.1204713000000007E-2</v>
      </c>
      <c r="AM19" s="12">
        <f>1/1000*'[1]94Exp'!AK$85</f>
        <v>6.3726600999999994E-2</v>
      </c>
      <c r="AN19" s="12">
        <f>1/1000*'[1]94Exp'!AL$85</f>
        <v>7.5990117999999995E-2</v>
      </c>
      <c r="AO19" s="12">
        <f>1/1000*'[1]94Exp'!AM$85</f>
        <v>7.6569672000000005E-2</v>
      </c>
      <c r="AP19" s="12">
        <f>1/1000*'[1]94Exp'!AN$85</f>
        <v>8.1481763999999998E-2</v>
      </c>
      <c r="AQ19" s="12">
        <f>1/1000*'[1]94Exp'!AO$85</f>
        <v>7.4274985000000002E-2</v>
      </c>
      <c r="AR19" s="12">
        <f>1/1000*'[1]94Exp'!AP$85</f>
        <v>9.4683597999999994E-2</v>
      </c>
      <c r="AS19" s="12">
        <f>1/1000*'[1]94Exp'!AQ$85</f>
        <v>9.4030773999999998E-2</v>
      </c>
      <c r="AT19" s="12">
        <f>1/1000*'[1]94Exp'!AR$85</f>
        <v>9.2751930999999996E-2</v>
      </c>
      <c r="AU19" s="12">
        <f>1/1000*'[1]94Exp'!AS$85</f>
        <v>9.6045325999999986E-2</v>
      </c>
      <c r="AV19" s="12">
        <f>1/1000*'[1]94Exp'!AT$85</f>
        <v>0</v>
      </c>
      <c r="AW19" s="12">
        <f>1/1000*'[1]94Exp'!AU$85</f>
        <v>0</v>
      </c>
      <c r="AX19" s="12">
        <f>1/1000*'[1]94Exp'!AV$85</f>
        <v>0</v>
      </c>
      <c r="AY19" s="12">
        <f>1/1000*'[1]94Exp'!AW$85</f>
        <v>0</v>
      </c>
      <c r="AZ19" s="12">
        <f>1/1000*'[1]94Exp'!AX$85</f>
        <v>0</v>
      </c>
      <c r="BA19" s="12">
        <f>1/1000*'[1]94Exp'!AY$85</f>
        <v>0</v>
      </c>
      <c r="BB19" s="12">
        <f>1/1000*'[1]94Exp'!AZ$85</f>
        <v>0</v>
      </c>
      <c r="BC19" s="12">
        <f>1/1000*'[1]94Exp'!BA$85</f>
        <v>0</v>
      </c>
      <c r="BD19" s="108"/>
    </row>
    <row r="20" spans="2:56">
      <c r="B20" s="115" t="s">
        <v>178</v>
      </c>
      <c r="C20" s="16">
        <f>1/$A$1*'[1]94Exp'!B$91</f>
        <v>7.3747000000000014E-3</v>
      </c>
      <c r="D20" s="12">
        <f>1/$A$1*'[1]94Exp'!C$91</f>
        <v>5.7723316237346788E-3</v>
      </c>
      <c r="E20" s="12">
        <f>1/$A$1*'[1]94Exp'!D$91</f>
        <v>6.655326488206108E-3</v>
      </c>
      <c r="F20" s="12">
        <f>1/$A$1*'[1]94Exp'!E$91</f>
        <v>1.7986499999999999E-2</v>
      </c>
      <c r="G20" s="12">
        <f>1/$A$1*'[1]94Exp'!F$91</f>
        <v>2.6491577974194176E-2</v>
      </c>
      <c r="H20" s="12">
        <f>1/$A$1*'[1]94Exp'!G$91</f>
        <v>3.1282799999999999E-2</v>
      </c>
      <c r="I20" s="12">
        <f>1/$A$1*'[1]94Exp'!H$91</f>
        <v>3.01961E-2</v>
      </c>
      <c r="J20" s="12">
        <f>1/$A$1*'[1]94Exp'!I$91</f>
        <v>3.6761599999999992E-2</v>
      </c>
      <c r="K20" s="12">
        <f>1/$A$1*'[1]94Exp'!J$91</f>
        <v>4.5196915385691774E-2</v>
      </c>
      <c r="L20" s="12">
        <f>1/$A$1*'[1]94Exp'!K$91</f>
        <v>3.1883908470558539E-2</v>
      </c>
      <c r="M20" s="12">
        <f>1/$A$1*'[1]94Exp'!L$91</f>
        <v>3.9692438209190939E-2</v>
      </c>
      <c r="N20" s="12">
        <f>1/$A$1*'[1]94Exp'!M$91</f>
        <v>3.8110401910934961E-2</v>
      </c>
      <c r="O20" s="12">
        <f>1/$A$1*'[1]94Exp'!N$91</f>
        <v>3.7687524457981028E-2</v>
      </c>
      <c r="P20" s="12">
        <f>1/$A$1*'[1]94Exp'!O$91</f>
        <v>3.342208204733433E-2</v>
      </c>
      <c r="Q20" s="12">
        <f>1/$A$1*'[1]94Exp'!P$91</f>
        <v>3.4318032969366488E-2</v>
      </c>
      <c r="R20" s="12">
        <f>1/$A$1*'[1]94Exp'!Q$91</f>
        <v>3.3888504102464585E-2</v>
      </c>
      <c r="S20" s="12">
        <f>1/$A$1*'[1]94Exp'!R$91</f>
        <v>3.0544857872914704E-2</v>
      </c>
      <c r="T20" s="12">
        <f>1/$A$1*'[1]94Exp'!S$91</f>
        <v>3.0836681299771126E-2</v>
      </c>
      <c r="U20" s="12">
        <f>1/$A$1*'[1]94Exp'!T$91</f>
        <v>0</v>
      </c>
      <c r="V20" s="12">
        <f>1/$A$1*'[1]94Exp'!U$91</f>
        <v>0</v>
      </c>
      <c r="W20" s="12">
        <f>1/$A$1*'[1]94Exp'!V$91</f>
        <v>0</v>
      </c>
      <c r="X20" s="12">
        <f>1/$A$1*'[1]94Exp'!W$91</f>
        <v>0</v>
      </c>
      <c r="Y20" s="12">
        <f>1/$A$1*'[1]94Exp'!X$91</f>
        <v>0</v>
      </c>
      <c r="Z20" s="12">
        <f>1/$A$1*'[1]94Exp'!Y$91</f>
        <v>0</v>
      </c>
      <c r="AA20" s="12">
        <f>1/$A$1*'[1]94Exp'!Z$91</f>
        <v>0</v>
      </c>
      <c r="AB20" s="12">
        <f>1/$A$1*'[1]94Exp'!AA$91</f>
        <v>0</v>
      </c>
      <c r="AC20" s="61"/>
      <c r="AD20" s="16">
        <f>1/1000*'[1]94Exp'!AB$91</f>
        <v>5.5750000000000001E-3</v>
      </c>
      <c r="AE20" s="12">
        <f>1/1000*'[1]94Exp'!AC$91</f>
        <v>4.7843629999999998E-3</v>
      </c>
      <c r="AF20" s="12">
        <f>1/1000*'[1]94Exp'!AD$91</f>
        <v>4.8357560000000001E-3</v>
      </c>
      <c r="AG20" s="12">
        <f>1/1000*'[1]94Exp'!AE$91</f>
        <v>2.0747656999999999E-2</v>
      </c>
      <c r="AH20" s="12">
        <f>1/1000*'[1]94Exp'!AF$91</f>
        <v>5.3482887E-2</v>
      </c>
      <c r="AI20" s="12">
        <f>1/1000*'[1]94Exp'!AG$91</f>
        <v>6.0259864999999996E-2</v>
      </c>
      <c r="AJ20" s="12">
        <f>1/1000*'[1]94Exp'!AH$91</f>
        <v>6.0383283000000003E-2</v>
      </c>
      <c r="AK20" s="12">
        <f>1/1000*'[1]94Exp'!AI$91</f>
        <v>5.9366756E-2</v>
      </c>
      <c r="AL20" s="12">
        <f>1/1000*'[1]94Exp'!AJ$91</f>
        <v>0.104378476</v>
      </c>
      <c r="AM20" s="12">
        <f>1/1000*'[1]94Exp'!AK$91</f>
        <v>8.5887442999999994E-2</v>
      </c>
      <c r="AN20" s="12">
        <f>1/1000*'[1]94Exp'!AL$91</f>
        <v>9.7425218000000008E-2</v>
      </c>
      <c r="AO20" s="12">
        <f>1/1000*'[1]94Exp'!AM$91</f>
        <v>0.10319514099999999</v>
      </c>
      <c r="AP20" s="12">
        <f>1/1000*'[1]94Exp'!AN$91</f>
        <v>9.6873831999999993E-2</v>
      </c>
      <c r="AQ20" s="12">
        <f>1/1000*'[1]94Exp'!AO$91</f>
        <v>8.0603906000000003E-2</v>
      </c>
      <c r="AR20" s="12">
        <f>1/1000*'[1]94Exp'!AP$91</f>
        <v>9.3047201999999996E-2</v>
      </c>
      <c r="AS20" s="12">
        <f>1/1000*'[1]94Exp'!AQ$91</f>
        <v>0.100434444</v>
      </c>
      <c r="AT20" s="12">
        <f>1/1000*'[1]94Exp'!AR$91</f>
        <v>8.6409072999999989E-2</v>
      </c>
      <c r="AU20" s="12">
        <f>1/1000*'[1]94Exp'!AS$91</f>
        <v>8.8654038000000004E-2</v>
      </c>
      <c r="AV20" s="12">
        <f>1/1000*'[1]94Exp'!AT$91</f>
        <v>0</v>
      </c>
      <c r="AW20" s="12">
        <f>1/1000*'[1]94Exp'!AU$91</f>
        <v>0</v>
      </c>
      <c r="AX20" s="12">
        <f>1/1000*'[1]94Exp'!AV$91</f>
        <v>0</v>
      </c>
      <c r="AY20" s="12">
        <f>1/1000*'[1]94Exp'!AW$91</f>
        <v>0</v>
      </c>
      <c r="AZ20" s="12">
        <f>1/1000*'[1]94Exp'!AX$91</f>
        <v>0</v>
      </c>
      <c r="BA20" s="12">
        <f>1/1000*'[1]94Exp'!AY$91</f>
        <v>0</v>
      </c>
      <c r="BB20" s="12">
        <f>1/1000*'[1]94Exp'!AZ$91</f>
        <v>0</v>
      </c>
      <c r="BC20" s="12">
        <f>1/1000*'[1]94Exp'!BA$91</f>
        <v>0</v>
      </c>
      <c r="BD20" s="108"/>
    </row>
    <row r="21" spans="2:56">
      <c r="B21" s="115" t="s">
        <v>188</v>
      </c>
      <c r="C21" s="16">
        <f>1/$A$1*'[1]94Exp'!B$114</f>
        <v>3.0978000000000004E-3</v>
      </c>
      <c r="D21" s="12">
        <f>1/$A$1*'[1]94Exp'!C$114</f>
        <v>2.4780000000000002E-3</v>
      </c>
      <c r="E21" s="12">
        <f>1/$A$1*'[1]94Exp'!D$114</f>
        <v>3.9015E-3</v>
      </c>
      <c r="F21" s="12">
        <f>1/$A$1*'[1]94Exp'!E$114</f>
        <v>8.3636000000000005E-3</v>
      </c>
      <c r="G21" s="12">
        <f>1/$A$1*'[1]94Exp'!F$114</f>
        <v>8.9609000000000008E-3</v>
      </c>
      <c r="H21" s="12">
        <f>1/$A$1*'[1]94Exp'!G$114</f>
        <v>1.0023600000000001E-2</v>
      </c>
      <c r="I21" s="12">
        <f>1/$A$1*'[1]94Exp'!H$114</f>
        <v>1.11609E-2</v>
      </c>
      <c r="J21" s="12">
        <f>1/$A$1*'[1]94Exp'!I$114</f>
        <v>1.3529300000000003E-2</v>
      </c>
      <c r="K21" s="12">
        <f>1/$A$1*'[1]94Exp'!J$114</f>
        <v>1.67688E-2</v>
      </c>
      <c r="L21" s="12">
        <f>1/$A$1*'[1]94Exp'!K$114</f>
        <v>1.4401800000000003E-2</v>
      </c>
      <c r="M21" s="12">
        <f>1/$A$1*'[1]94Exp'!L$114</f>
        <v>1.6333000000000004E-2</v>
      </c>
      <c r="N21" s="12">
        <f>1/$A$1*'[1]94Exp'!M$114</f>
        <v>1.4419899999999999E-2</v>
      </c>
      <c r="O21" s="12">
        <f>1/$A$1*'[1]94Exp'!N$114</f>
        <v>1.041784680671365E-2</v>
      </c>
      <c r="P21" s="12">
        <f>1/$A$1*'[1]94Exp'!O$114</f>
        <v>9.1430000000000018E-3</v>
      </c>
      <c r="Q21" s="12">
        <f>1/$A$1*'[1]94Exp'!P$114</f>
        <v>8.9119000000000004E-3</v>
      </c>
      <c r="R21" s="12">
        <f>1/$A$1*'[1]94Exp'!Q$114</f>
        <v>9.3982999999999983E-3</v>
      </c>
      <c r="S21" s="12">
        <f>1/$A$1*'[1]94Exp'!R$114</f>
        <v>9.727000000000003E-3</v>
      </c>
      <c r="T21" s="12">
        <f>1/$A$1*'[1]94Exp'!S$114</f>
        <v>8.2880000000000002E-3</v>
      </c>
      <c r="U21" s="12">
        <f>1/$A$1*'[1]94Exp'!T$114</f>
        <v>0</v>
      </c>
      <c r="V21" s="12">
        <f>1/$A$1*'[1]94Exp'!U$114</f>
        <v>0</v>
      </c>
      <c r="W21" s="12">
        <f>1/$A$1*'[1]94Exp'!V$114</f>
        <v>0</v>
      </c>
      <c r="X21" s="12">
        <f>1/$A$1*'[1]94Exp'!W$114</f>
        <v>0</v>
      </c>
      <c r="Y21" s="12">
        <f>1/$A$1*'[1]94Exp'!X$114</f>
        <v>0</v>
      </c>
      <c r="Z21" s="12">
        <f>1/$A$1*'[1]94Exp'!Y$114</f>
        <v>0</v>
      </c>
      <c r="AA21" s="12">
        <f>1/$A$1*'[1]94Exp'!Z$114</f>
        <v>0</v>
      </c>
      <c r="AB21" s="12">
        <f>1/$A$1*'[1]94Exp'!AA$114</f>
        <v>0</v>
      </c>
      <c r="AC21" s="61"/>
      <c r="AD21" s="16">
        <f>1/1000*'[1]94Exp'!AB$114</f>
        <v>4.1159999999999999E-3</v>
      </c>
      <c r="AE21" s="12">
        <f>1/1000*'[1]94Exp'!AC$114</f>
        <v>3.158765E-3</v>
      </c>
      <c r="AF21" s="12">
        <f>1/1000*'[1]94Exp'!AD$114</f>
        <v>4.1113029999999993E-3</v>
      </c>
      <c r="AG21" s="12">
        <f>1/1000*'[1]94Exp'!AE$114</f>
        <v>1.0202204999999999E-2</v>
      </c>
      <c r="AH21" s="12">
        <f>1/1000*'[1]94Exp'!AF$114</f>
        <v>1.4640787999999998E-2</v>
      </c>
      <c r="AI21" s="12">
        <f>1/1000*'[1]94Exp'!AG$114</f>
        <v>1.9896845E-2</v>
      </c>
      <c r="AJ21" s="12">
        <f>1/1000*'[1]94Exp'!AH$114</f>
        <v>2.0139028E-2</v>
      </c>
      <c r="AK21" s="12">
        <f>1/1000*'[1]94Exp'!AI$114</f>
        <v>2.8848973999999999E-2</v>
      </c>
      <c r="AL21" s="12">
        <f>1/1000*'[1]94Exp'!AJ$114</f>
        <v>3.7426789000000002E-2</v>
      </c>
      <c r="AM21" s="12">
        <f>1/1000*'[1]94Exp'!AK$114</f>
        <v>2.7329943000000002E-2</v>
      </c>
      <c r="AN21" s="12">
        <f>1/1000*'[1]94Exp'!AL$114</f>
        <v>3.5061006999999998E-2</v>
      </c>
      <c r="AO21" s="12">
        <f>1/1000*'[1]94Exp'!AM$114</f>
        <v>3.148546E-2</v>
      </c>
      <c r="AP21" s="12">
        <f>1/1000*'[1]94Exp'!AN$114</f>
        <v>2.4324285000000001E-2</v>
      </c>
      <c r="AQ21" s="12">
        <f>1/1000*'[1]94Exp'!AO$114</f>
        <v>2.3456422999999997E-2</v>
      </c>
      <c r="AR21" s="12">
        <f>1/1000*'[1]94Exp'!AP$114</f>
        <v>2.136002E-2</v>
      </c>
      <c r="AS21" s="12">
        <f>1/1000*'[1]94Exp'!AQ$114</f>
        <v>2.5746906999999999E-2</v>
      </c>
      <c r="AT21" s="12">
        <f>1/1000*'[1]94Exp'!AR$114</f>
        <v>1.9275424999999999E-2</v>
      </c>
      <c r="AU21" s="12">
        <f>1/1000*'[1]94Exp'!AS$114</f>
        <v>2.2452175999999997E-2</v>
      </c>
      <c r="AV21" s="12">
        <f>1/1000*'[1]94Exp'!AT$114</f>
        <v>0</v>
      </c>
      <c r="AW21" s="12">
        <f>1/1000*'[1]94Exp'!AU$114</f>
        <v>0</v>
      </c>
      <c r="AX21" s="12">
        <f>1/1000*'[1]94Exp'!AV$114</f>
        <v>0</v>
      </c>
      <c r="AY21" s="12">
        <f>1/1000*'[1]94Exp'!AW$114</f>
        <v>0</v>
      </c>
      <c r="AZ21" s="12">
        <f>1/1000*'[1]94Exp'!AX$114</f>
        <v>0</v>
      </c>
      <c r="BA21" s="12">
        <f>1/1000*'[1]94Exp'!AY$114</f>
        <v>0</v>
      </c>
      <c r="BB21" s="12">
        <f>1/1000*'[1]94Exp'!AZ$114</f>
        <v>0</v>
      </c>
      <c r="BC21" s="12">
        <f>1/1000*'[1]94Exp'!BA$114</f>
        <v>0</v>
      </c>
      <c r="BD21" s="108"/>
    </row>
    <row r="22" spans="2:56">
      <c r="B22" s="115" t="s">
        <v>186</v>
      </c>
      <c r="C22" s="16">
        <f>1/$A$1*'[1]94Exp'!B$160</f>
        <v>8.8759000000000008E-3</v>
      </c>
      <c r="D22" s="12">
        <f>1/$A$1*'[1]94Exp'!C$160</f>
        <v>5.6422237225594498E-3</v>
      </c>
      <c r="E22" s="12">
        <f>1/$A$1*'[1]94Exp'!D$160</f>
        <v>5.6039389271738023E-3</v>
      </c>
      <c r="F22" s="12">
        <f>1/$A$1*'[1]94Exp'!E$160</f>
        <v>1.0222400000000001E-2</v>
      </c>
      <c r="G22" s="12">
        <f>1/$A$1*'[1]94Exp'!F$160</f>
        <v>1.7545000000000002E-2</v>
      </c>
      <c r="H22" s="12">
        <f>1/$A$1*'[1]94Exp'!G$160</f>
        <v>1.6652212093783848E-2</v>
      </c>
      <c r="I22" s="12">
        <f>1/$A$1*'[1]94Exp'!H$160</f>
        <v>1.6961631267612094E-2</v>
      </c>
      <c r="J22" s="12">
        <f>1/$A$1*'[1]94Exp'!I$160</f>
        <v>2.0070632602469083E-2</v>
      </c>
      <c r="K22" s="12">
        <f>1/$A$1*'[1]94Exp'!J$160</f>
        <v>2.345732586269729E-2</v>
      </c>
      <c r="L22" s="12">
        <f>1/$A$1*'[1]94Exp'!K$160</f>
        <v>1.6691422147813897E-2</v>
      </c>
      <c r="M22" s="12">
        <f>1/$A$1*'[1]94Exp'!L$160</f>
        <v>2.1907663700140245E-2</v>
      </c>
      <c r="N22" s="12">
        <f>1/$A$1*'[1]94Exp'!M$160</f>
        <v>2.0400564755811194E-2</v>
      </c>
      <c r="O22" s="12">
        <f>1/$A$1*'[1]94Exp'!N$160</f>
        <v>1.7654923927422361E-2</v>
      </c>
      <c r="P22" s="12">
        <f>1/$A$1*'[1]94Exp'!O$160</f>
        <v>1.3978444020988292E-2</v>
      </c>
      <c r="Q22" s="12">
        <f>1/$A$1*'[1]94Exp'!P$160</f>
        <v>1.5696504864140932E-2</v>
      </c>
      <c r="R22" s="12">
        <f>1/$A$1*'[1]94Exp'!Q$160</f>
        <v>1.6982200000000003E-2</v>
      </c>
      <c r="S22" s="12">
        <f>1/$A$1*'[1]94Exp'!R$160</f>
        <v>1.5771074459209583E-2</v>
      </c>
      <c r="T22" s="12">
        <f>1/$A$1*'[1]94Exp'!S$160</f>
        <v>1.7768515801967099E-2</v>
      </c>
      <c r="U22" s="12">
        <f>1/$A$1*'[1]94Exp'!T$160</f>
        <v>0</v>
      </c>
      <c r="V22" s="12">
        <f>1/$A$1*'[1]94Exp'!U$160</f>
        <v>0</v>
      </c>
      <c r="W22" s="12">
        <f>1/$A$1*'[1]94Exp'!V$160</f>
        <v>0</v>
      </c>
      <c r="X22" s="12">
        <f>1/$A$1*'[1]94Exp'!W$160</f>
        <v>0</v>
      </c>
      <c r="Y22" s="12">
        <f>1/$A$1*'[1]94Exp'!X$160</f>
        <v>0</v>
      </c>
      <c r="Z22" s="12">
        <f>1/$A$1*'[1]94Exp'!Y$160</f>
        <v>0</v>
      </c>
      <c r="AA22" s="12">
        <f>1/$A$1*'[1]94Exp'!Z$160</f>
        <v>0</v>
      </c>
      <c r="AB22" s="12">
        <f>1/$A$1*'[1]94Exp'!AA$160</f>
        <v>0</v>
      </c>
      <c r="AC22" s="61"/>
      <c r="AD22" s="16">
        <f>1/1000*'[1]94Exp'!AB$160</f>
        <v>6.8979999999999996E-3</v>
      </c>
      <c r="AE22" s="12">
        <f>1/1000*'[1]94Exp'!AC$160</f>
        <v>4.8712149999999999E-3</v>
      </c>
      <c r="AF22" s="12">
        <f>1/1000*'[1]94Exp'!AD$160</f>
        <v>5.0233309999999998E-3</v>
      </c>
      <c r="AG22" s="12">
        <f>1/1000*'[1]94Exp'!AE$160</f>
        <v>1.5882054E-2</v>
      </c>
      <c r="AH22" s="12">
        <f>1/1000*'[1]94Exp'!AF$160</f>
        <v>2.9464209999999998E-2</v>
      </c>
      <c r="AI22" s="12">
        <f>1/1000*'[1]94Exp'!AG$160</f>
        <v>3.8210292999999999E-2</v>
      </c>
      <c r="AJ22" s="12">
        <f>1/1000*'[1]94Exp'!AH$160</f>
        <v>3.8124952999999996E-2</v>
      </c>
      <c r="AK22" s="12">
        <f>1/1000*'[1]94Exp'!AI$160</f>
        <v>4.6734393999999999E-2</v>
      </c>
      <c r="AL22" s="12">
        <f>1/1000*'[1]94Exp'!AJ$160</f>
        <v>7.8421208999999992E-2</v>
      </c>
      <c r="AM22" s="12">
        <f>1/1000*'[1]94Exp'!AK$160</f>
        <v>5.2551625999999997E-2</v>
      </c>
      <c r="AN22" s="12">
        <f>1/1000*'[1]94Exp'!AL$160</f>
        <v>6.3159171E-2</v>
      </c>
      <c r="AO22" s="12">
        <f>1/1000*'[1]94Exp'!AM$160</f>
        <v>5.4400921999999997E-2</v>
      </c>
      <c r="AP22" s="12">
        <f>1/1000*'[1]94Exp'!AN$160</f>
        <v>5.6405221999999998E-2</v>
      </c>
      <c r="AQ22" s="12">
        <f>1/1000*'[1]94Exp'!AO$160</f>
        <v>4.8464488999999999E-2</v>
      </c>
      <c r="AR22" s="12">
        <f>1/1000*'[1]94Exp'!AP$160</f>
        <v>5.3171205999999999E-2</v>
      </c>
      <c r="AS22" s="12">
        <f>1/1000*'[1]94Exp'!AQ$160</f>
        <v>5.2774462000000001E-2</v>
      </c>
      <c r="AT22" s="12">
        <f>1/1000*'[1]94Exp'!AR$160</f>
        <v>5.3579346E-2</v>
      </c>
      <c r="AU22" s="12">
        <f>1/1000*'[1]94Exp'!AS$160</f>
        <v>6.0561608999999995E-2</v>
      </c>
      <c r="AV22" s="12">
        <f>1/1000*'[1]94Exp'!AT$160</f>
        <v>0</v>
      </c>
      <c r="AW22" s="12">
        <f>1/1000*'[1]94Exp'!AU$160</f>
        <v>0</v>
      </c>
      <c r="AX22" s="12">
        <f>1/1000*'[1]94Exp'!AV$160</f>
        <v>0</v>
      </c>
      <c r="AY22" s="12">
        <f>1/1000*'[1]94Exp'!AW$160</f>
        <v>0</v>
      </c>
      <c r="AZ22" s="12">
        <f>1/1000*'[1]94Exp'!AX$160</f>
        <v>0</v>
      </c>
      <c r="BA22" s="12">
        <f>1/1000*'[1]94Exp'!AY$160</f>
        <v>0</v>
      </c>
      <c r="BB22" s="12">
        <f>1/1000*'[1]94Exp'!AZ$160</f>
        <v>0</v>
      </c>
      <c r="BC22" s="12">
        <f>1/1000*'[1]94Exp'!BA$160</f>
        <v>0</v>
      </c>
      <c r="BD22" s="108"/>
    </row>
    <row r="23" spans="2:56">
      <c r="B23" s="115" t="s">
        <v>185</v>
      </c>
      <c r="C23" s="16">
        <f>1/$A$1*'[1]94Exp'!B$246</f>
        <v>1.76369E-2</v>
      </c>
      <c r="D23" s="12">
        <f>1/$A$1*'[1]94Exp'!C$246</f>
        <v>1.8016500000000001E-2</v>
      </c>
      <c r="E23" s="12">
        <f>1/$A$1*'[1]94Exp'!D$246</f>
        <v>2.6696200000000007E-2</v>
      </c>
      <c r="F23" s="12">
        <f>1/$A$1*'[1]94Exp'!E$246</f>
        <v>3.6856100000000003E-2</v>
      </c>
      <c r="G23" s="12">
        <f>1/$A$1*'[1]94Exp'!F$246</f>
        <v>5.6779327586193772E-2</v>
      </c>
      <c r="H23" s="12">
        <f>1/$A$1*'[1]94Exp'!G$246</f>
        <v>5.31837E-2</v>
      </c>
      <c r="I23" s="12">
        <f>1/$A$1*'[1]94Exp'!H$246</f>
        <v>5.7281370178612553E-2</v>
      </c>
      <c r="J23" s="12">
        <f>1/$A$1*'[1]94Exp'!I$246</f>
        <v>7.9930532736658219E-2</v>
      </c>
      <c r="K23" s="12">
        <f>1/$A$1*'[1]94Exp'!J$246</f>
        <v>7.8871242196840149E-2</v>
      </c>
      <c r="L23" s="12">
        <f>1/$A$1*'[1]94Exp'!K$246</f>
        <v>6.2351299999999998E-2</v>
      </c>
      <c r="M23" s="12">
        <f>1/$A$1*'[1]94Exp'!L$246</f>
        <v>6.5273600000000001E-2</v>
      </c>
      <c r="N23" s="12">
        <f>1/$A$1*'[1]94Exp'!M$246</f>
        <v>6.5025799999999995E-2</v>
      </c>
      <c r="O23" s="12">
        <f>1/$A$1*'[1]94Exp'!N$246</f>
        <v>7.70221073071852E-2</v>
      </c>
      <c r="P23" s="12">
        <f>1/$A$1*'[1]94Exp'!O$246</f>
        <v>7.9690400000000022E-2</v>
      </c>
      <c r="Q23" s="12">
        <f>1/$A$1*'[1]94Exp'!P$246</f>
        <v>9.3980099999999983E-2</v>
      </c>
      <c r="R23" s="12">
        <f>1/$A$1*'[1]94Exp'!Q$246</f>
        <v>9.1149620825337146E-2</v>
      </c>
      <c r="S23" s="12">
        <f>1/$A$1*'[1]94Exp'!R$246</f>
        <v>9.274130074628581E-2</v>
      </c>
      <c r="T23" s="12">
        <f>1/$A$1*'[1]94Exp'!S$246</f>
        <v>8.7013300000000002E-2</v>
      </c>
      <c r="U23" s="12">
        <f>1/$A$1*'[1]94Exp'!T$246</f>
        <v>0</v>
      </c>
      <c r="V23" s="12">
        <f>1/$A$1*'[1]94Exp'!U$246</f>
        <v>0</v>
      </c>
      <c r="W23" s="12">
        <f>1/$A$1*'[1]94Exp'!V$246</f>
        <v>0</v>
      </c>
      <c r="X23" s="12">
        <f>1/$A$1*'[1]94Exp'!W$246</f>
        <v>0</v>
      </c>
      <c r="Y23" s="12">
        <f>1/$A$1*'[1]94Exp'!X$246</f>
        <v>0</v>
      </c>
      <c r="Z23" s="12">
        <f>1/$A$1*'[1]94Exp'!Y$246</f>
        <v>0</v>
      </c>
      <c r="AA23" s="12">
        <f>1/$A$1*'[1]94Exp'!Z$246</f>
        <v>0</v>
      </c>
      <c r="AB23" s="12">
        <f>1/$A$1*'[1]94Exp'!AA$246</f>
        <v>0</v>
      </c>
      <c r="AC23" s="61"/>
      <c r="AD23" s="16">
        <f>1/1000*'[1]94Exp'!AB$246</f>
        <v>1.3851999999999998E-2</v>
      </c>
      <c r="AE23" s="12">
        <f>1/1000*'[1]94Exp'!AC$246</f>
        <v>1.7131301999999998E-2</v>
      </c>
      <c r="AF23" s="12">
        <f>1/1000*'[1]94Exp'!AD$246</f>
        <v>2.9251660999999998E-2</v>
      </c>
      <c r="AG23" s="12">
        <f>1/1000*'[1]94Exp'!AE$246</f>
        <v>5.0762966E-2</v>
      </c>
      <c r="AH23" s="12">
        <f>1/1000*'[1]94Exp'!AF$246</f>
        <v>9.7030919999999993E-2</v>
      </c>
      <c r="AI23" s="12">
        <f>1/1000*'[1]94Exp'!AG$246</f>
        <v>9.5630472999999994E-2</v>
      </c>
      <c r="AJ23" s="12">
        <f>1/1000*'[1]94Exp'!AH$246</f>
        <v>0.122339321</v>
      </c>
      <c r="AK23" s="12">
        <f>1/1000*'[1]94Exp'!AI$246</f>
        <v>0.19245741899999999</v>
      </c>
      <c r="AL23" s="12">
        <f>1/1000*'[1]94Exp'!AJ$246</f>
        <v>0.179164187</v>
      </c>
      <c r="AM23" s="12">
        <f>1/1000*'[1]94Exp'!AK$246</f>
        <v>0.14922740199999998</v>
      </c>
      <c r="AN23" s="12">
        <f>1/1000*'[1]94Exp'!AL$246</f>
        <v>0.17258321500000001</v>
      </c>
      <c r="AO23" s="12">
        <f>1/1000*'[1]94Exp'!AM$246</f>
        <v>0.144068478</v>
      </c>
      <c r="AP23" s="12">
        <f>1/1000*'[1]94Exp'!AN$246</f>
        <v>0.171646729</v>
      </c>
      <c r="AQ23" s="12">
        <f>1/1000*'[1]94Exp'!AO$246</f>
        <v>0.20151163699999999</v>
      </c>
      <c r="AR23" s="12">
        <f>1/1000*'[1]94Exp'!AP$246</f>
        <v>0.25369076099999999</v>
      </c>
      <c r="AS23" s="12">
        <f>1/1000*'[1]94Exp'!AQ$246</f>
        <v>0.265941606</v>
      </c>
      <c r="AT23" s="12">
        <f>1/1000*'[1]94Exp'!AR$246</f>
        <v>0.28821110899999997</v>
      </c>
      <c r="AU23" s="12">
        <f>1/1000*'[1]94Exp'!AS$246</f>
        <v>0.27082313199999997</v>
      </c>
      <c r="AV23" s="12">
        <f>1/1000*'[1]94Exp'!AT$246</f>
        <v>0</v>
      </c>
      <c r="AW23" s="12">
        <f>1/1000*'[1]94Exp'!AU$246</f>
        <v>0</v>
      </c>
      <c r="AX23" s="12">
        <f>1/1000*'[1]94Exp'!AV$246</f>
        <v>0</v>
      </c>
      <c r="AY23" s="12">
        <f>1/1000*'[1]94Exp'!AW$246</f>
        <v>0</v>
      </c>
      <c r="AZ23" s="12">
        <f>1/1000*'[1]94Exp'!AX$246</f>
        <v>0</v>
      </c>
      <c r="BA23" s="12">
        <f>1/1000*'[1]94Exp'!AY$246</f>
        <v>0</v>
      </c>
      <c r="BB23" s="12">
        <f>1/1000*'[1]94Exp'!AZ$246</f>
        <v>0</v>
      </c>
      <c r="BC23" s="12">
        <f>1/1000*'[1]94Exp'!BA$246</f>
        <v>0</v>
      </c>
      <c r="BD23" s="108"/>
    </row>
    <row r="24" spans="2:56">
      <c r="B24" s="116" t="s">
        <v>20</v>
      </c>
      <c r="C24" s="117">
        <f t="shared" ref="C24:AB24" si="4">SUM(C18:C18)-SUM(C19:C23)</f>
        <v>2.0071459216197338E-2</v>
      </c>
      <c r="D24" s="45">
        <f t="shared" si="4"/>
        <v>1.9950983321257394E-2</v>
      </c>
      <c r="E24" s="45">
        <f t="shared" si="4"/>
        <v>2.1818400728441253E-2</v>
      </c>
      <c r="F24" s="45">
        <f t="shared" si="4"/>
        <v>3.6098541508050808E-2</v>
      </c>
      <c r="G24" s="45">
        <f t="shared" si="4"/>
        <v>5.1029281224946182E-2</v>
      </c>
      <c r="H24" s="45">
        <f t="shared" si="4"/>
        <v>5.5809495684876281E-2</v>
      </c>
      <c r="I24" s="45">
        <f t="shared" si="4"/>
        <v>6.5910120381002441E-2</v>
      </c>
      <c r="J24" s="45">
        <f t="shared" si="4"/>
        <v>7.3995693889399999E-2</v>
      </c>
      <c r="K24" s="45">
        <f t="shared" si="4"/>
        <v>7.4241646340313161E-2</v>
      </c>
      <c r="L24" s="45">
        <f t="shared" si="4"/>
        <v>5.3578665073294951E-2</v>
      </c>
      <c r="M24" s="45">
        <f t="shared" si="4"/>
        <v>4.9782131140530234E-2</v>
      </c>
      <c r="N24" s="45">
        <f t="shared" si="4"/>
        <v>4.6902555367232507E-2</v>
      </c>
      <c r="O24" s="45">
        <f t="shared" si="4"/>
        <v>4.2153509226766611E-2</v>
      </c>
      <c r="P24" s="45">
        <f t="shared" si="4"/>
        <v>3.9464833716361503E-2</v>
      </c>
      <c r="Q24" s="45">
        <f t="shared" si="4"/>
        <v>4.3206081530819618E-2</v>
      </c>
      <c r="R24" s="45">
        <f t="shared" si="4"/>
        <v>4.3102434958904562E-2</v>
      </c>
      <c r="S24" s="45">
        <f t="shared" si="4"/>
        <v>4.0908939491372948E-2</v>
      </c>
      <c r="T24" s="45">
        <f t="shared" si="4"/>
        <v>4.6455205925717391E-2</v>
      </c>
      <c r="U24" s="45">
        <f t="shared" si="4"/>
        <v>0</v>
      </c>
      <c r="V24" s="45">
        <f t="shared" si="4"/>
        <v>0</v>
      </c>
      <c r="W24" s="45">
        <f t="shared" si="4"/>
        <v>0</v>
      </c>
      <c r="X24" s="45">
        <f t="shared" si="4"/>
        <v>0</v>
      </c>
      <c r="Y24" s="45">
        <f t="shared" si="4"/>
        <v>0</v>
      </c>
      <c r="Z24" s="45">
        <f t="shared" si="4"/>
        <v>0</v>
      </c>
      <c r="AA24" s="45">
        <f t="shared" si="4"/>
        <v>0</v>
      </c>
      <c r="AB24" s="45">
        <f t="shared" si="4"/>
        <v>0</v>
      </c>
      <c r="AC24" s="61"/>
      <c r="AD24" s="17">
        <f t="shared" ref="AD24:BC24" si="5">SUM(AD18:AD18)-SUM(AD19:AD23)</f>
        <v>2.083999999999999E-2</v>
      </c>
      <c r="AE24" s="13">
        <f t="shared" si="5"/>
        <v>2.0679322999999986E-2</v>
      </c>
      <c r="AF24" s="13">
        <f t="shared" si="5"/>
        <v>2.1581998999999991E-2</v>
      </c>
      <c r="AG24" s="13">
        <f t="shared" si="5"/>
        <v>5.4082607000000005E-2</v>
      </c>
      <c r="AH24" s="13">
        <f t="shared" si="5"/>
        <v>8.8298513000000023E-2</v>
      </c>
      <c r="AI24" s="13">
        <f t="shared" si="5"/>
        <v>0.10430637400000004</v>
      </c>
      <c r="AJ24" s="13">
        <f t="shared" si="5"/>
        <v>0.12572064999999999</v>
      </c>
      <c r="AK24" s="13">
        <f t="shared" si="5"/>
        <v>0.13535541600000001</v>
      </c>
      <c r="AL24" s="13">
        <f t="shared" si="5"/>
        <v>0.15026244600000005</v>
      </c>
      <c r="AM24" s="13">
        <f t="shared" si="5"/>
        <v>0.12602665899999999</v>
      </c>
      <c r="AN24" s="13">
        <f t="shared" si="5"/>
        <v>0.1240539610000001</v>
      </c>
      <c r="AO24" s="13">
        <f t="shared" si="5"/>
        <v>0.117889048</v>
      </c>
      <c r="AP24" s="13">
        <f t="shared" si="5"/>
        <v>0.11508964700000002</v>
      </c>
      <c r="AQ24" s="13">
        <f t="shared" si="5"/>
        <v>0.10190784500000005</v>
      </c>
      <c r="AR24" s="13">
        <f t="shared" si="5"/>
        <v>0.11838315099999996</v>
      </c>
      <c r="AS24" s="13">
        <f t="shared" si="5"/>
        <v>0.1148621259999999</v>
      </c>
      <c r="AT24" s="13">
        <f t="shared" si="5"/>
        <v>0.11553662699999989</v>
      </c>
      <c r="AU24" s="13">
        <f t="shared" si="5"/>
        <v>0.13305943399999998</v>
      </c>
      <c r="AV24" s="13">
        <f t="shared" si="5"/>
        <v>0</v>
      </c>
      <c r="AW24" s="13">
        <f t="shared" si="5"/>
        <v>0</v>
      </c>
      <c r="AX24" s="13">
        <f t="shared" si="5"/>
        <v>0</v>
      </c>
      <c r="AY24" s="13">
        <f t="shared" si="5"/>
        <v>0</v>
      </c>
      <c r="AZ24" s="13">
        <f t="shared" si="5"/>
        <v>0</v>
      </c>
      <c r="BA24" s="13">
        <f t="shared" si="5"/>
        <v>0</v>
      </c>
      <c r="BB24" s="13">
        <f t="shared" si="5"/>
        <v>0</v>
      </c>
      <c r="BC24" s="13">
        <f t="shared" si="5"/>
        <v>0</v>
      </c>
      <c r="BD24" s="108"/>
    </row>
    <row r="25" spans="2:56" ht="17.149999999999999" customHeight="1">
      <c r="B25" s="119" t="s">
        <v>85</v>
      </c>
      <c r="C25" s="76">
        <f>C5-SUM(C6,C7,C11,C12,C18)</f>
        <v>1.1872921694573602E-2</v>
      </c>
      <c r="D25" s="31">
        <f>D5-SUM(D6,D7,D11,D12,D18)</f>
        <v>1.287712092114085E-2</v>
      </c>
      <c r="E25" s="31">
        <f t="shared" ref="E25:AB25" si="6">E5-SUM(E6,E7,E11,E12,E18)</f>
        <v>1.7523609991217909E-2</v>
      </c>
      <c r="F25" s="31">
        <f t="shared" si="6"/>
        <v>2.4586930385214423E-2</v>
      </c>
      <c r="G25" s="31">
        <f t="shared" si="6"/>
        <v>2.9223761936783332E-2</v>
      </c>
      <c r="H25" s="31">
        <f t="shared" si="6"/>
        <v>3.5865294609850995E-2</v>
      </c>
      <c r="I25" s="31">
        <f t="shared" si="6"/>
        <v>4.0002420537422312E-2</v>
      </c>
      <c r="J25" s="31">
        <f t="shared" si="6"/>
        <v>4.4320046502460242E-2</v>
      </c>
      <c r="K25" s="31">
        <f t="shared" si="6"/>
        <v>4.7255330104034488E-2</v>
      </c>
      <c r="L25" s="31">
        <f t="shared" si="6"/>
        <v>3.9067707504678473E-2</v>
      </c>
      <c r="M25" s="31">
        <f t="shared" si="6"/>
        <v>4.8336049464379194E-2</v>
      </c>
      <c r="N25" s="31">
        <f t="shared" si="6"/>
        <v>7.0778013860418265E-2</v>
      </c>
      <c r="O25" s="31">
        <f t="shared" si="6"/>
        <v>8.0511087775168022E-2</v>
      </c>
      <c r="P25" s="31">
        <f t="shared" si="6"/>
        <v>8.8536971370207329E-2</v>
      </c>
      <c r="Q25" s="31">
        <f t="shared" si="6"/>
        <v>0.1206686979880196</v>
      </c>
      <c r="R25" s="31">
        <f t="shared" si="6"/>
        <v>9.9852917863375357E-2</v>
      </c>
      <c r="S25" s="31">
        <f t="shared" si="6"/>
        <v>0.11087581095141208</v>
      </c>
      <c r="T25" s="31">
        <f t="shared" si="6"/>
        <v>0.14255728815760471</v>
      </c>
      <c r="U25" s="31">
        <f t="shared" si="6"/>
        <v>1.1367859999999785E-2</v>
      </c>
      <c r="V25" s="31">
        <f t="shared" si="6"/>
        <v>0</v>
      </c>
      <c r="W25" s="31">
        <f t="shared" si="6"/>
        <v>0</v>
      </c>
      <c r="X25" s="31">
        <f t="shared" si="6"/>
        <v>0</v>
      </c>
      <c r="Y25" s="31">
        <f t="shared" si="6"/>
        <v>0</v>
      </c>
      <c r="Z25" s="31">
        <f t="shared" si="6"/>
        <v>0</v>
      </c>
      <c r="AA25" s="31">
        <f t="shared" si="6"/>
        <v>0</v>
      </c>
      <c r="AB25" s="31">
        <f t="shared" si="6"/>
        <v>0</v>
      </c>
      <c r="AC25" s="61"/>
      <c r="AD25" s="76">
        <f>AD5-SUM(AD6,AD7,AD11,AD12,AD18)</f>
        <v>6.530000000000008E-3</v>
      </c>
      <c r="AE25" s="31">
        <f>AE5-SUM(AE6,AE7,AE11,AE12,AE18)</f>
        <v>1.1621473999999993E-2</v>
      </c>
      <c r="AF25" s="31">
        <f t="shared" ref="AF25:BC25" si="7">AF5-SUM(AF6,AF7,AF11,AF12,AF18)</f>
        <v>1.8950366000000107E-2</v>
      </c>
      <c r="AG25" s="31">
        <f t="shared" si="7"/>
        <v>3.4196159999999975E-2</v>
      </c>
      <c r="AH25" s="31">
        <f t="shared" si="7"/>
        <v>5.8615697999999883E-2</v>
      </c>
      <c r="AI25" s="31">
        <f t="shared" si="7"/>
        <v>7.1417092999999987E-2</v>
      </c>
      <c r="AJ25" s="31">
        <f t="shared" si="7"/>
        <v>8.8536617000000373E-2</v>
      </c>
      <c r="AK25" s="31">
        <f t="shared" si="7"/>
        <v>0.11077093900000023</v>
      </c>
      <c r="AL25" s="31">
        <f t="shared" si="7"/>
        <v>0.12022702599999979</v>
      </c>
      <c r="AM25" s="31">
        <f t="shared" si="7"/>
        <v>0.10701690300000033</v>
      </c>
      <c r="AN25" s="31">
        <f t="shared" si="7"/>
        <v>0.13168966299999996</v>
      </c>
      <c r="AO25" s="31">
        <f t="shared" si="7"/>
        <v>0.16283498200000013</v>
      </c>
      <c r="AP25" s="31">
        <f t="shared" si="7"/>
        <v>0.18699781100000035</v>
      </c>
      <c r="AQ25" s="31">
        <f t="shared" si="7"/>
        <v>0.21290100200000017</v>
      </c>
      <c r="AR25" s="31">
        <f t="shared" si="7"/>
        <v>0.28736918199999906</v>
      </c>
      <c r="AS25" s="31">
        <f t="shared" si="7"/>
        <v>0.22460750699999954</v>
      </c>
      <c r="AT25" s="31">
        <f t="shared" si="7"/>
        <v>0.24995355700000044</v>
      </c>
      <c r="AU25" s="31">
        <f t="shared" si="7"/>
        <v>0.29976914000000221</v>
      </c>
      <c r="AV25" s="31">
        <f t="shared" si="7"/>
        <v>0</v>
      </c>
      <c r="AW25" s="31">
        <f t="shared" si="7"/>
        <v>0</v>
      </c>
      <c r="AX25" s="31">
        <f t="shared" si="7"/>
        <v>0</v>
      </c>
      <c r="AY25" s="31">
        <f t="shared" si="7"/>
        <v>0</v>
      </c>
      <c r="AZ25" s="31">
        <f t="shared" si="7"/>
        <v>0</v>
      </c>
      <c r="BA25" s="31">
        <f t="shared" si="7"/>
        <v>0</v>
      </c>
      <c r="BB25" s="31">
        <f t="shared" si="7"/>
        <v>0</v>
      </c>
      <c r="BC25" s="31">
        <f t="shared" si="7"/>
        <v>0</v>
      </c>
      <c r="BD25" s="108"/>
    </row>
    <row r="26" spans="2:56">
      <c r="B26" s="115" t="s">
        <v>25</v>
      </c>
      <c r="C26" s="16">
        <f>1/$A$1*'[1]94Exp'!B$15</f>
        <v>5.8863135756302525E-3</v>
      </c>
      <c r="D26" s="12">
        <f>1/$A$1*'[1]94Exp'!C$15</f>
        <v>4.9128329537815128E-3</v>
      </c>
      <c r="E26" s="12">
        <f>1/$A$1*'[1]94Exp'!D$15</f>
        <v>8.4673286134453792E-3</v>
      </c>
      <c r="F26" s="12">
        <f>1/$A$1*'[1]94Exp'!E$15</f>
        <v>1.3027640915966386E-2</v>
      </c>
      <c r="G26" s="12">
        <f>1/$A$1*'[1]94Exp'!F$15</f>
        <v>1.3104622999999999E-2</v>
      </c>
      <c r="H26" s="12">
        <f>1/$A$1*'[1]94Exp'!G$15</f>
        <v>1.5105705999999998E-2</v>
      </c>
      <c r="I26" s="12">
        <f>1/$A$1*'[1]94Exp'!H$15</f>
        <v>1.7754641999999998E-2</v>
      </c>
      <c r="J26" s="12">
        <f>1/$A$1*'[1]94Exp'!I$15</f>
        <v>1.9763019E-2</v>
      </c>
      <c r="K26" s="12">
        <f>1/$A$1*'[1]94Exp'!J$15</f>
        <v>2.2520226999999997E-2</v>
      </c>
      <c r="L26" s="12">
        <f>1/$A$1*'[1]94Exp'!K$15</f>
        <v>1.7644429E-2</v>
      </c>
      <c r="M26" s="12">
        <f>1/$A$1*'[1]94Exp'!L$15</f>
        <v>2.320784E-2</v>
      </c>
      <c r="N26" s="12">
        <f>1/$A$1*'[1]94Exp'!M$15</f>
        <v>4.3027969999999999E-2</v>
      </c>
      <c r="O26" s="12">
        <f>1/$A$1*'[1]94Exp'!N$15</f>
        <v>4.6677088999999998E-2</v>
      </c>
      <c r="P26" s="12">
        <f>1/$A$1*'[1]94Exp'!O$15</f>
        <v>4.9035329999999995E-2</v>
      </c>
      <c r="Q26" s="12">
        <f>1/$A$1*'[1]94Exp'!P$15</f>
        <v>6.0219549000000004E-2</v>
      </c>
      <c r="R26" s="12">
        <f>1/$A$1*'[1]94Exp'!Q$15</f>
        <v>6.0585429999999996E-2</v>
      </c>
      <c r="S26" s="12">
        <f>1/$A$1*'[1]94Exp'!R$15</f>
        <v>6.6211561000000002E-2</v>
      </c>
      <c r="T26" s="12">
        <f>1/$A$1*'[1]94Exp'!S$15</f>
        <v>7.3340932467181472E-2</v>
      </c>
      <c r="U26" s="12">
        <f>1/$A$1*'[1]94Exp'!T$15</f>
        <v>0</v>
      </c>
      <c r="V26" s="12">
        <f>1/$A$1*'[1]94Exp'!U$15</f>
        <v>0</v>
      </c>
      <c r="W26" s="12">
        <f>1/$A$1*'[1]94Exp'!V$15</f>
        <v>0</v>
      </c>
      <c r="X26" s="12">
        <f>1/$A$1*'[1]94Exp'!W$15</f>
        <v>0</v>
      </c>
      <c r="Y26" s="12">
        <f>1/$A$1*'[1]94Exp'!X$15</f>
        <v>0</v>
      </c>
      <c r="Z26" s="12">
        <f>1/$A$1*'[1]94Exp'!Y$15</f>
        <v>0</v>
      </c>
      <c r="AA26" s="12">
        <f>1/$A$1*'[1]94Exp'!Z$15</f>
        <v>0</v>
      </c>
      <c r="AB26" s="12">
        <f>1/$A$1*'[1]94Exp'!AA$15</f>
        <v>0</v>
      </c>
      <c r="AC26" s="61"/>
      <c r="AD26" s="16">
        <f>1/1000*'[1]94Exp'!AB$15</f>
        <v>3.7569999999999999E-3</v>
      </c>
      <c r="AE26" s="12">
        <f>1/1000*'[1]94Exp'!AC$15</f>
        <v>4.1220179999999999E-3</v>
      </c>
      <c r="AF26" s="12">
        <f>1/1000*'[1]94Exp'!AD$15</f>
        <v>1.0588179999999999E-2</v>
      </c>
      <c r="AG26" s="12">
        <f>1/1000*'[1]94Exp'!AE$15</f>
        <v>2.0645205999999999E-2</v>
      </c>
      <c r="AH26" s="12">
        <f>1/1000*'[1]94Exp'!AF$15</f>
        <v>3.4977686999999993E-2</v>
      </c>
      <c r="AI26" s="12">
        <f>1/1000*'[1]94Exp'!AG$15</f>
        <v>3.7558756999999998E-2</v>
      </c>
      <c r="AJ26" s="12">
        <f>1/1000*'[1]94Exp'!AH$15</f>
        <v>4.7153276999999993E-2</v>
      </c>
      <c r="AK26" s="12">
        <f>1/1000*'[1]94Exp'!AI$15</f>
        <v>6.1581630999999998E-2</v>
      </c>
      <c r="AL26" s="12">
        <f>1/1000*'[1]94Exp'!AJ$15</f>
        <v>6.3746869999999997E-2</v>
      </c>
      <c r="AM26" s="12">
        <f>1/1000*'[1]94Exp'!AK$15</f>
        <v>6.2772608999999993E-2</v>
      </c>
      <c r="AN26" s="12">
        <f>1/1000*'[1]94Exp'!AL$15</f>
        <v>7.5670634000000001E-2</v>
      </c>
      <c r="AO26" s="12">
        <f>1/1000*'[1]94Exp'!AM$15</f>
        <v>9.5288032999999994E-2</v>
      </c>
      <c r="AP26" s="12">
        <f>1/1000*'[1]94Exp'!AN$15</f>
        <v>0.10845835</v>
      </c>
      <c r="AQ26" s="12">
        <f>1/1000*'[1]94Exp'!AO$15</f>
        <v>0.118533477</v>
      </c>
      <c r="AR26" s="12">
        <f>1/1000*'[1]94Exp'!AP$15</f>
        <v>0.14258072799999999</v>
      </c>
      <c r="AS26" s="12">
        <f>1/1000*'[1]94Exp'!AQ$15</f>
        <v>0.14025052800000001</v>
      </c>
      <c r="AT26" s="12">
        <f>1/1000*'[1]94Exp'!AR$15</f>
        <v>0.15206514600000001</v>
      </c>
      <c r="AU26" s="12">
        <f>1/1000*'[1]94Exp'!AS$15</f>
        <v>0.14308357699999999</v>
      </c>
      <c r="AV26" s="12">
        <f>1/1000*'[1]94Exp'!AT$15</f>
        <v>0</v>
      </c>
      <c r="AW26" s="12">
        <f>1/1000*'[1]94Exp'!AU$15</f>
        <v>0</v>
      </c>
      <c r="AX26" s="12">
        <f>1/1000*'[1]94Exp'!AV$15</f>
        <v>0</v>
      </c>
      <c r="AY26" s="12">
        <f>1/1000*'[1]94Exp'!AW$15</f>
        <v>0</v>
      </c>
      <c r="AZ26" s="12">
        <f>1/1000*'[1]94Exp'!AX$15</f>
        <v>0</v>
      </c>
      <c r="BA26" s="12">
        <f>1/1000*'[1]94Exp'!AY$15</f>
        <v>0</v>
      </c>
      <c r="BB26" s="12">
        <f>1/1000*'[1]94Exp'!AZ$15</f>
        <v>0</v>
      </c>
      <c r="BC26" s="12">
        <f>1/1000*'[1]94Exp'!BA$15</f>
        <v>0</v>
      </c>
      <c r="BD26" s="108"/>
    </row>
    <row r="27" spans="2:56">
      <c r="B27" s="115" t="s">
        <v>26</v>
      </c>
      <c r="C27" s="16">
        <f>1/$A$1*'[1]94Exp'!B$163</f>
        <v>2.3911118236842103E-3</v>
      </c>
      <c r="D27" s="12">
        <f>1/$A$1*'[1]94Exp'!C$163</f>
        <v>2.5720215657894737E-3</v>
      </c>
      <c r="E27" s="12">
        <f>1/$A$1*'[1]94Exp'!D$163</f>
        <v>3.5640443578947366E-3</v>
      </c>
      <c r="F27" s="12">
        <f>1/$A$1*'[1]94Exp'!E$163</f>
        <v>4.8300565289473687E-3</v>
      </c>
      <c r="G27" s="12">
        <f>1/$A$1*'[1]94Exp'!F$163</f>
        <v>7.8058809999999998E-3</v>
      </c>
      <c r="H27" s="12">
        <f>1/$A$1*'[1]94Exp'!G$163</f>
        <v>8.6906959999999995E-3</v>
      </c>
      <c r="I27" s="12">
        <f>1/$A$1*'[1]94Exp'!H$163</f>
        <v>9.2059050000000003E-3</v>
      </c>
      <c r="J27" s="12">
        <f>1/$A$1*'[1]94Exp'!I$163</f>
        <v>1.0291365E-2</v>
      </c>
      <c r="K27" s="12">
        <f>1/$A$1*'[1]94Exp'!J$163</f>
        <v>7.434965E-3</v>
      </c>
      <c r="L27" s="12">
        <f>1/$A$1*'[1]94Exp'!K$163</f>
        <v>5.6857130000000002E-3</v>
      </c>
      <c r="M27" s="12">
        <f>1/$A$1*'[1]94Exp'!L$163</f>
        <v>5.0408739999999999E-3</v>
      </c>
      <c r="N27" s="12">
        <f>1/$A$1*'[1]94Exp'!M$163</f>
        <v>3.9340139999999996E-3</v>
      </c>
      <c r="O27" s="12">
        <f>1/$A$1*'[1]94Exp'!N$163</f>
        <v>7.4709859999999998E-3</v>
      </c>
      <c r="P27" s="12">
        <f>1/$A$1*'[1]94Exp'!O$163</f>
        <v>8.5910989999999996E-3</v>
      </c>
      <c r="Q27" s="12">
        <f>1/$A$1*'[1]94Exp'!P$163</f>
        <v>1.1062853999999999E-2</v>
      </c>
      <c r="R27" s="12">
        <f>1/$A$1*'[1]94Exp'!Q$163</f>
        <v>1.0601248000000001E-2</v>
      </c>
      <c r="S27" s="12">
        <f>1/$A$1*'[1]94Exp'!R$163</f>
        <v>1.1022816E-2</v>
      </c>
      <c r="T27" s="12">
        <f>1/$A$1*'[1]94Exp'!S$163</f>
        <v>1.1195713000000001E-2</v>
      </c>
      <c r="U27" s="12">
        <f>1/$A$1*'[1]94Exp'!T$163</f>
        <v>1.0252371E-2</v>
      </c>
      <c r="V27" s="12">
        <f>1/$A$1*'[1]94Exp'!U$163</f>
        <v>0</v>
      </c>
      <c r="W27" s="12">
        <f>1/$A$1*'[1]94Exp'!V$163</f>
        <v>0</v>
      </c>
      <c r="X27" s="12">
        <f>1/$A$1*'[1]94Exp'!W$163</f>
        <v>0</v>
      </c>
      <c r="Y27" s="12">
        <f>1/$A$1*'[1]94Exp'!X$163</f>
        <v>0</v>
      </c>
      <c r="Z27" s="12">
        <f>1/$A$1*'[1]94Exp'!Y$163</f>
        <v>0</v>
      </c>
      <c r="AA27" s="12">
        <f>1/$A$1*'[1]94Exp'!Z$163</f>
        <v>0</v>
      </c>
      <c r="AB27" s="12">
        <f>1/$A$1*'[1]94Exp'!AA$163</f>
        <v>0</v>
      </c>
      <c r="AC27" s="61"/>
      <c r="AD27" s="16">
        <f>1/1000*'[1]94Exp'!AB$163</f>
        <v>1.305E-3</v>
      </c>
      <c r="AE27" s="12">
        <f>1/1000*'[1]94Exp'!AC$163</f>
        <v>3.7417029999999999E-3</v>
      </c>
      <c r="AF27" s="12">
        <f>1/1000*'[1]94Exp'!AD$163</f>
        <v>3.7680729999999998E-3</v>
      </c>
      <c r="AG27" s="12">
        <f>1/1000*'[1]94Exp'!AE$163</f>
        <v>6.3009529999999998E-3</v>
      </c>
      <c r="AH27" s="12">
        <f>1/1000*'[1]94Exp'!AF$163</f>
        <v>1.0679739999999998E-2</v>
      </c>
      <c r="AI27" s="12">
        <f>1/1000*'[1]94Exp'!AG$163</f>
        <v>1.2973432999999999E-2</v>
      </c>
      <c r="AJ27" s="12">
        <f>1/1000*'[1]94Exp'!AH$163</f>
        <v>1.4232384000000001E-2</v>
      </c>
      <c r="AK27" s="12">
        <f>1/1000*'[1]94Exp'!AI$163</f>
        <v>1.7804928000000001E-2</v>
      </c>
      <c r="AL27" s="12">
        <f>1/1000*'[1]94Exp'!AJ$163</f>
        <v>1.2059643E-2</v>
      </c>
      <c r="AM27" s="12">
        <f>1/1000*'[1]94Exp'!AK$163</f>
        <v>9.9659049999999989E-3</v>
      </c>
      <c r="AN27" s="12">
        <f>1/1000*'[1]94Exp'!AL$163</f>
        <v>1.1899206999999998E-2</v>
      </c>
      <c r="AO27" s="12">
        <f>1/1000*'[1]94Exp'!AM$163</f>
        <v>1.2769143E-2</v>
      </c>
      <c r="AP27" s="12">
        <f>1/1000*'[1]94Exp'!AN$163</f>
        <v>1.6565443999999999E-2</v>
      </c>
      <c r="AQ27" s="12">
        <f>1/1000*'[1]94Exp'!AO$163</f>
        <v>2.0849349999999999E-2</v>
      </c>
      <c r="AR27" s="12">
        <f>1/1000*'[1]94Exp'!AP$163</f>
        <v>2.6445764E-2</v>
      </c>
      <c r="AS27" s="12">
        <f>1/1000*'[1]94Exp'!AQ$163</f>
        <v>2.4207379000000001E-2</v>
      </c>
      <c r="AT27" s="12">
        <f>1/1000*'[1]94Exp'!AR$163</f>
        <v>2.7114474999999999E-2</v>
      </c>
      <c r="AU27" s="12">
        <f>1/1000*'[1]94Exp'!AS$163</f>
        <v>2.5428773999999998E-2</v>
      </c>
      <c r="AV27" s="12">
        <f>1/1000*'[1]94Exp'!AT$163</f>
        <v>0</v>
      </c>
      <c r="AW27" s="12">
        <f>1/1000*'[1]94Exp'!AU$163</f>
        <v>0</v>
      </c>
      <c r="AX27" s="12">
        <f>1/1000*'[1]94Exp'!AV$163</f>
        <v>0</v>
      </c>
      <c r="AY27" s="12">
        <f>1/1000*'[1]94Exp'!AW$163</f>
        <v>0</v>
      </c>
      <c r="AZ27" s="12">
        <f>1/1000*'[1]94Exp'!AX$163</f>
        <v>0</v>
      </c>
      <c r="BA27" s="12">
        <f>1/1000*'[1]94Exp'!AY$163</f>
        <v>0</v>
      </c>
      <c r="BB27" s="12">
        <f>1/1000*'[1]94Exp'!AZ$163</f>
        <v>0</v>
      </c>
      <c r="BC27" s="12">
        <f>1/1000*'[1]94Exp'!BA$163</f>
        <v>0</v>
      </c>
      <c r="BD27" s="108"/>
    </row>
    <row r="28" spans="2:56" ht="13" thickBot="1">
      <c r="B28" s="121" t="s">
        <v>20</v>
      </c>
      <c r="C28" s="131">
        <f t="shared" ref="C28:AB28" si="8">SUM(C25:C25)-SUM(C26:C27)</f>
        <v>3.5954962952591384E-3</v>
      </c>
      <c r="D28" s="53">
        <f t="shared" si="8"/>
        <v>5.3922664015698639E-3</v>
      </c>
      <c r="E28" s="53">
        <f t="shared" si="8"/>
        <v>5.4922370198777926E-3</v>
      </c>
      <c r="F28" s="53">
        <f t="shared" si="8"/>
        <v>6.7292329403006688E-3</v>
      </c>
      <c r="G28" s="53">
        <f t="shared" si="8"/>
        <v>8.3132579367833324E-3</v>
      </c>
      <c r="H28" s="53">
        <f t="shared" si="8"/>
        <v>1.2068892609850997E-2</v>
      </c>
      <c r="I28" s="53">
        <f t="shared" si="8"/>
        <v>1.3041873537422314E-2</v>
      </c>
      <c r="J28" s="53">
        <f t="shared" si="8"/>
        <v>1.4265662502460242E-2</v>
      </c>
      <c r="K28" s="53">
        <f t="shared" si="8"/>
        <v>1.7300138104034489E-2</v>
      </c>
      <c r="L28" s="53">
        <f t="shared" si="8"/>
        <v>1.5737565504678475E-2</v>
      </c>
      <c r="M28" s="53">
        <f t="shared" si="8"/>
        <v>2.0087335464379193E-2</v>
      </c>
      <c r="N28" s="53">
        <f t="shared" si="8"/>
        <v>2.3816029860418267E-2</v>
      </c>
      <c r="O28" s="53">
        <f t="shared" si="8"/>
        <v>2.6363012775168025E-2</v>
      </c>
      <c r="P28" s="53">
        <f t="shared" si="8"/>
        <v>3.0910542370207336E-2</v>
      </c>
      <c r="Q28" s="53">
        <f t="shared" si="8"/>
        <v>4.9386294988019594E-2</v>
      </c>
      <c r="R28" s="53">
        <f t="shared" si="8"/>
        <v>2.8666239863375353E-2</v>
      </c>
      <c r="S28" s="53">
        <f t="shared" si="8"/>
        <v>3.3641433951412072E-2</v>
      </c>
      <c r="T28" s="53">
        <f t="shared" si="8"/>
        <v>5.8020642690423244E-2</v>
      </c>
      <c r="U28" s="53">
        <f t="shared" si="8"/>
        <v>1.1154889999997857E-3</v>
      </c>
      <c r="V28" s="53">
        <f t="shared" si="8"/>
        <v>0</v>
      </c>
      <c r="W28" s="53">
        <f t="shared" si="8"/>
        <v>0</v>
      </c>
      <c r="X28" s="53">
        <f t="shared" si="8"/>
        <v>0</v>
      </c>
      <c r="Y28" s="53">
        <f t="shared" si="8"/>
        <v>0</v>
      </c>
      <c r="Z28" s="53">
        <f t="shared" si="8"/>
        <v>0</v>
      </c>
      <c r="AA28" s="53">
        <f t="shared" si="8"/>
        <v>0</v>
      </c>
      <c r="AB28" s="53">
        <f t="shared" si="8"/>
        <v>0</v>
      </c>
      <c r="AC28" s="65"/>
      <c r="AD28" s="18">
        <f t="shared" ref="AD28:BC28" si="9">SUM(AD25:AD25)-SUM(AD26:AD27)</f>
        <v>1.4680000000000084E-3</v>
      </c>
      <c r="AE28" s="15">
        <f t="shared" si="9"/>
        <v>3.7577529999999922E-3</v>
      </c>
      <c r="AF28" s="15">
        <f t="shared" si="9"/>
        <v>4.5941130000001079E-3</v>
      </c>
      <c r="AG28" s="15">
        <f t="shared" si="9"/>
        <v>7.2500009999999782E-3</v>
      </c>
      <c r="AH28" s="15">
        <f t="shared" si="9"/>
        <v>1.2958270999999889E-2</v>
      </c>
      <c r="AI28" s="15">
        <f t="shared" si="9"/>
        <v>2.0884902999999989E-2</v>
      </c>
      <c r="AJ28" s="15">
        <f t="shared" si="9"/>
        <v>2.7150956000000379E-2</v>
      </c>
      <c r="AK28" s="15">
        <f t="shared" si="9"/>
        <v>3.1384380000000239E-2</v>
      </c>
      <c r="AL28" s="15">
        <f t="shared" si="9"/>
        <v>4.4420512999999801E-2</v>
      </c>
      <c r="AM28" s="15">
        <f t="shared" si="9"/>
        <v>3.4278389000000339E-2</v>
      </c>
      <c r="AN28" s="15">
        <f t="shared" si="9"/>
        <v>4.4119821999999961E-2</v>
      </c>
      <c r="AO28" s="15">
        <f t="shared" si="9"/>
        <v>5.4777806000000137E-2</v>
      </c>
      <c r="AP28" s="15">
        <f t="shared" si="9"/>
        <v>6.1974017000000353E-2</v>
      </c>
      <c r="AQ28" s="15">
        <f t="shared" si="9"/>
        <v>7.3518175000000185E-2</v>
      </c>
      <c r="AR28" s="15">
        <f t="shared" si="9"/>
        <v>0.11834268999999906</v>
      </c>
      <c r="AS28" s="15">
        <f t="shared" si="9"/>
        <v>6.0149599999999526E-2</v>
      </c>
      <c r="AT28" s="15">
        <f t="shared" si="9"/>
        <v>7.0773936000000426E-2</v>
      </c>
      <c r="AU28" s="15">
        <f t="shared" si="9"/>
        <v>0.13125678900000223</v>
      </c>
      <c r="AV28" s="15">
        <f t="shared" si="9"/>
        <v>0</v>
      </c>
      <c r="AW28" s="15">
        <f t="shared" si="9"/>
        <v>0</v>
      </c>
      <c r="AX28" s="15">
        <f t="shared" si="9"/>
        <v>0</v>
      </c>
      <c r="AY28" s="15">
        <f t="shared" si="9"/>
        <v>0</v>
      </c>
      <c r="AZ28" s="15">
        <f t="shared" si="9"/>
        <v>0</v>
      </c>
      <c r="BA28" s="15">
        <f t="shared" si="9"/>
        <v>0</v>
      </c>
      <c r="BB28" s="15">
        <f t="shared" si="9"/>
        <v>0</v>
      </c>
      <c r="BC28" s="15">
        <f t="shared" si="9"/>
        <v>0</v>
      </c>
      <c r="BD28" s="108"/>
    </row>
    <row r="29" spans="2:56" ht="13" thickTop="1">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2:56">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2:56">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2:56">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30:55">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row r="63" spans="30:55">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row>
    <row r="64" spans="30:55">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row>
    <row r="65" spans="30:55">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row>
    <row r="66" spans="30:55">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row>
    <row r="67" spans="30:55">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row>
    <row r="68" spans="30:55">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row>
    <row r="69" spans="30:55">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row>
    <row r="70" spans="30:55">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row>
    <row r="71" spans="30:55">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row>
    <row r="72" spans="30:55">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row>
    <row r="73" spans="30:55">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row>
    <row r="74" spans="30:55">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row>
    <row r="75" spans="30:55">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row>
    <row r="76" spans="30:55">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D98"/>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[2]RWE!$A$1*[2]ToM3!$A$2</f>
        <v>1.6099999999999999</v>
      </c>
      <c r="B1" s="104"/>
    </row>
    <row r="2" spans="1:56" s="107" customFormat="1" ht="16" thickTop="1">
      <c r="A2" s="9"/>
      <c r="B2" s="226" t="s">
        <v>175</v>
      </c>
      <c r="C2" s="224" t="s">
        <v>202</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57</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190</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33">
        <f>1/$A$1*'[1]440123Exp'!B$263</f>
        <v>0.41506611834532375</v>
      </c>
      <c r="D5" s="54">
        <f>1/$A$1*'[1]440123Exp'!C$263</f>
        <v>0.5140862365584794</v>
      </c>
      <c r="E5" s="54">
        <f>1/$A$1*'[1]440123Exp'!D$263</f>
        <v>0.49438435434575012</v>
      </c>
      <c r="F5" s="54">
        <f>1/$A$1*'[1]440123Exp'!E$263</f>
        <v>0.7372830260797868</v>
      </c>
      <c r="G5" s="54">
        <f>1/$A$1*'[1]440123Exp'!F$263</f>
        <v>0.86403630234298145</v>
      </c>
      <c r="H5" s="54">
        <f>1/$A$1*'[1]440123Exp'!G$263</f>
        <v>1.2220287613047645</v>
      </c>
      <c r="I5" s="54">
        <f>1/$A$1*'[1]440123Exp'!H$263</f>
        <v>1.66787648362827</v>
      </c>
      <c r="J5" s="54">
        <f>1/$A$1*'[1]440123Exp'!I$263</f>
        <v>2.0632258386285991</v>
      </c>
      <c r="K5" s="54">
        <f>1/$A$1*'[1]440123Exp'!J$263</f>
        <v>2.4449580176681796</v>
      </c>
      <c r="L5" s="54">
        <f>1/$A$1*'[1]440123Exp'!K$263</f>
        <v>2.327035727331543</v>
      </c>
      <c r="M5" s="54">
        <f>1/$A$1*'[1]440123Exp'!L$263</f>
        <v>4.0781409436452378</v>
      </c>
      <c r="N5" s="54">
        <f>1/$A$1*'[1]440123Exp'!M$263</f>
        <v>5.904481395323173</v>
      </c>
      <c r="O5" s="54">
        <f>1/$A$1*'[1]440123Exp'!N$263</f>
        <v>6.2724093184374485</v>
      </c>
      <c r="P5" s="54">
        <f>1/$A$1*'[1]440123Exp'!O$263</f>
        <v>8.0026277653483113</v>
      </c>
      <c r="Q5" s="54">
        <f>1/$A$1*'[1]440123Exp'!P$263</f>
        <v>7.8620857504092303</v>
      </c>
      <c r="R5" s="54">
        <f>1/$A$1*'[1]440123Exp'!Q$263</f>
        <v>7.6757290697399325</v>
      </c>
      <c r="S5" s="54">
        <f>1/$A$1*'[1]440123Exp'!R$263</f>
        <v>8.318793555630636</v>
      </c>
      <c r="T5" s="54">
        <f>1/$A$1*'[1]440123Exp'!S$263</f>
        <v>8.5552165612465974</v>
      </c>
      <c r="U5" s="54">
        <f>1/$A$1*'[1]440123Exp'!T$263</f>
        <v>4.6656910279999995</v>
      </c>
      <c r="V5" s="54">
        <f>1/$A$1*'[1]440123Exp'!U$263</f>
        <v>0</v>
      </c>
      <c r="W5" s="54">
        <f>1/$A$1*'[1]440123Exp'!V$263</f>
        <v>0</v>
      </c>
      <c r="X5" s="54">
        <f>1/$A$1*'[1]440123Exp'!W$263</f>
        <v>0</v>
      </c>
      <c r="Y5" s="54">
        <f>1/$A$1*'[1]440123Exp'!X$263</f>
        <v>0</v>
      </c>
      <c r="Z5" s="54">
        <f>1/$A$1*'[1]440123Exp'!Y$263</f>
        <v>0</v>
      </c>
      <c r="AA5" s="54">
        <f>1/$A$1*'[1]440123Exp'!Z$263</f>
        <v>0</v>
      </c>
      <c r="AB5" s="54">
        <f>1/$A$1*'[1]440123Exp'!AA$263</f>
        <v>0</v>
      </c>
      <c r="AC5" s="95"/>
      <c r="AD5" s="66">
        <f>1/1000*'[1]440123Exp'!AB$263</f>
        <v>1.0286E-2</v>
      </c>
      <c r="AE5" s="67">
        <f>1/1000*'[1]440123Exp'!AC$263</f>
        <v>2.74655E-2</v>
      </c>
      <c r="AF5" s="67">
        <f>1/1000*'[1]440123Exp'!AD$263</f>
        <v>2.8386771000000005E-2</v>
      </c>
      <c r="AG5" s="67">
        <f>1/1000*'[1]440123Exp'!AE$263</f>
        <v>2.8827938000000004E-2</v>
      </c>
      <c r="AH5" s="67">
        <f>1/1000*'[1]440123Exp'!AF$263</f>
        <v>4.3988503000000005E-2</v>
      </c>
      <c r="AI5" s="67">
        <f>1/1000*'[1]440123Exp'!AG$263</f>
        <v>0.10724895300000002</v>
      </c>
      <c r="AJ5" s="67">
        <f>1/1000*'[1]440123Exp'!AH$263</f>
        <v>0.129425083</v>
      </c>
      <c r="AK5" s="67">
        <f>1/1000*'[1]440123Exp'!AI$263</f>
        <v>0.17379007199999999</v>
      </c>
      <c r="AL5" s="67">
        <f>1/1000*'[1]440123Exp'!AJ$263</f>
        <v>0.260076749</v>
      </c>
      <c r="AM5" s="67">
        <f>1/1000*'[1]440123Exp'!AK$263</f>
        <v>0.23826488899999992</v>
      </c>
      <c r="AN5" s="67">
        <f>1/1000*'[1]440123Exp'!AL$263</f>
        <v>0.46648813899999997</v>
      </c>
      <c r="AO5" s="67">
        <f>1/1000*'[1]440123Exp'!AM$263</f>
        <v>0.70884493999999998</v>
      </c>
      <c r="AP5" s="67">
        <f>1/1000*'[1]440123Exp'!AN$263</f>
        <v>0.82960039299999988</v>
      </c>
      <c r="AQ5" s="67">
        <f>1/1000*'[1]440123Exp'!AO$263</f>
        <v>1.124167728</v>
      </c>
      <c r="AR5" s="67">
        <f>1/1000*'[1]440123Exp'!AP$263</f>
        <v>1.1233436089999997</v>
      </c>
      <c r="AS5" s="67">
        <f>1/1000*'[1]440123Exp'!AQ$263</f>
        <v>1.3118071179999997</v>
      </c>
      <c r="AT5" s="67">
        <f>1/1000*'[1]440123Exp'!AR$263</f>
        <v>1.0228230409999999</v>
      </c>
      <c r="AU5" s="67">
        <f>1/1000*'[1]440123Exp'!AS$263</f>
        <v>1.2493633739999996</v>
      </c>
      <c r="AV5" s="67">
        <f>1/1000*'[1]440123Exp'!AT$263</f>
        <v>0</v>
      </c>
      <c r="AW5" s="67">
        <f>1/1000*'[1]440123Exp'!AU$263</f>
        <v>0</v>
      </c>
      <c r="AX5" s="67">
        <f>1/1000*'[1]440123Exp'!AV$263</f>
        <v>0</v>
      </c>
      <c r="AY5" s="67">
        <f>1/1000*'[1]440123Exp'!AW$263</f>
        <v>0</v>
      </c>
      <c r="AZ5" s="67">
        <f>1/1000*'[1]440123Exp'!AX$263</f>
        <v>0</v>
      </c>
      <c r="BA5" s="67">
        <f>1/1000*'[1]440123Exp'!AY$263</f>
        <v>0</v>
      </c>
      <c r="BB5" s="67">
        <f>1/1000*'[1]440123Exp'!AZ$263</f>
        <v>0</v>
      </c>
      <c r="BC5" s="67">
        <f>1/1000*'[1]440123Exp'!BA$263</f>
        <v>0</v>
      </c>
      <c r="BD5" s="108"/>
    </row>
    <row r="6" spans="1:56" ht="17.149999999999999" customHeight="1" thickTop="1">
      <c r="B6" s="112" t="s">
        <v>91</v>
      </c>
      <c r="C6" s="113">
        <f>1/$A$1*'[1]440123Exp'!B$266</f>
        <v>0</v>
      </c>
      <c r="D6" s="30">
        <f>1/$A$1*'[1]440123Exp'!C$266</f>
        <v>0</v>
      </c>
      <c r="E6" s="30">
        <f>1/$A$1*'[1]440123Exp'!D$266</f>
        <v>0</v>
      </c>
      <c r="F6" s="30">
        <f>1/$A$1*'[1]440123Exp'!E$266</f>
        <v>6.3944240375430252E-6</v>
      </c>
      <c r="G6" s="30">
        <f>1/$A$1*'[1]440123Exp'!F$266</f>
        <v>0</v>
      </c>
      <c r="H6" s="30">
        <f>1/$A$1*'[1]440123Exp'!G$266</f>
        <v>1.7883013267181934E-5</v>
      </c>
      <c r="I6" s="30">
        <f>1/$A$1*'[1]440123Exp'!H$266</f>
        <v>0</v>
      </c>
      <c r="J6" s="30">
        <f>1/$A$1*'[1]440123Exp'!I$266</f>
        <v>0</v>
      </c>
      <c r="K6" s="30">
        <f>1/$A$1*'[1]440123Exp'!J$266</f>
        <v>0</v>
      </c>
      <c r="L6" s="30">
        <f>1/$A$1*'[1]440123Exp'!K$266</f>
        <v>0</v>
      </c>
      <c r="M6" s="30">
        <f>1/$A$1*'[1]440123Exp'!L$266</f>
        <v>2.6866656238362538E-4</v>
      </c>
      <c r="N6" s="30">
        <f>1/$A$1*'[1]440123Exp'!M$266</f>
        <v>0</v>
      </c>
      <c r="O6" s="30">
        <f>1/$A$1*'[1]440123Exp'!N$266</f>
        <v>0</v>
      </c>
      <c r="P6" s="30">
        <f>1/$A$1*'[1]440123Exp'!O$266</f>
        <v>3.6550388672190306E-5</v>
      </c>
      <c r="Q6" s="30">
        <f>1/$A$1*'[1]440123Exp'!P$266</f>
        <v>2.1630550913342778E-2</v>
      </c>
      <c r="R6" s="30">
        <f>1/$A$1*'[1]440123Exp'!Q$266</f>
        <v>2.1456666575019143E-2</v>
      </c>
      <c r="S6" s="30">
        <f>1/$A$1*'[1]440123Exp'!R$266</f>
        <v>2.0080005558596263E-6</v>
      </c>
      <c r="T6" s="30">
        <f>1/$A$1*'[1]440123Exp'!S$266</f>
        <v>4.006638993538861E-5</v>
      </c>
      <c r="U6" s="30">
        <f>1/$A$1*'[1]440123Exp'!T$266</f>
        <v>0</v>
      </c>
      <c r="V6" s="30">
        <f>1/$A$1*'[1]440123Exp'!U$266</f>
        <v>0</v>
      </c>
      <c r="W6" s="30">
        <f>1/$A$1*'[1]440123Exp'!V$266</f>
        <v>0</v>
      </c>
      <c r="X6" s="30">
        <f>1/$A$1*'[1]440123Exp'!W$266</f>
        <v>0</v>
      </c>
      <c r="Y6" s="30">
        <f>1/$A$1*'[1]440123Exp'!X$266</f>
        <v>0</v>
      </c>
      <c r="Z6" s="30">
        <f>1/$A$1*'[1]440123Exp'!Y$266</f>
        <v>0</v>
      </c>
      <c r="AA6" s="30">
        <f>1/$A$1*'[1]440123Exp'!Z$266</f>
        <v>0</v>
      </c>
      <c r="AB6" s="30">
        <f>1/$A$1*'[1]440123Exp'!AA$266</f>
        <v>0</v>
      </c>
      <c r="AC6" s="59"/>
      <c r="AD6" s="68">
        <f>1/1000*'[1]440123Exp'!AB$266</f>
        <v>0</v>
      </c>
      <c r="AE6" s="30">
        <f>1/1000*'[1]440123Exp'!AC$266</f>
        <v>0</v>
      </c>
      <c r="AF6" s="30">
        <f>1/1000*'[1]440123Exp'!AD$266</f>
        <v>0</v>
      </c>
      <c r="AG6" s="30">
        <f>1/1000*'[1]440123Exp'!AE$266</f>
        <v>2.9200000000000002E-7</v>
      </c>
      <c r="AH6" s="30">
        <f>1/1000*'[1]440123Exp'!AF$266</f>
        <v>0</v>
      </c>
      <c r="AI6" s="30">
        <f>1/1000*'[1]440123Exp'!AG$266</f>
        <v>1.657E-6</v>
      </c>
      <c r="AJ6" s="30">
        <f>1/1000*'[1]440123Exp'!AH$266</f>
        <v>0</v>
      </c>
      <c r="AK6" s="30">
        <f>1/1000*'[1]440123Exp'!AI$266</f>
        <v>0</v>
      </c>
      <c r="AL6" s="30">
        <f>1/1000*'[1]440123Exp'!AJ$266</f>
        <v>0</v>
      </c>
      <c r="AM6" s="30">
        <f>1/1000*'[1]440123Exp'!AK$266</f>
        <v>0</v>
      </c>
      <c r="AN6" s="30">
        <f>1/1000*'[1]440123Exp'!AL$266</f>
        <v>3.0718999999999995E-5</v>
      </c>
      <c r="AO6" s="30">
        <f>1/1000*'[1]440123Exp'!AM$266</f>
        <v>0</v>
      </c>
      <c r="AP6" s="30">
        <f>1/1000*'[1]440123Exp'!AN$266</f>
        <v>0</v>
      </c>
      <c r="AQ6" s="30">
        <f>1/1000*'[1]440123Exp'!AO$266</f>
        <v>4.8579999999999999E-6</v>
      </c>
      <c r="AR6" s="30">
        <f>1/1000*'[1]440123Exp'!AP$266</f>
        <v>3.0407030000000001E-3</v>
      </c>
      <c r="AS6" s="30">
        <f>1/1000*'[1]440123Exp'!AQ$266</f>
        <v>3.0936010000000001E-3</v>
      </c>
      <c r="AT6" s="30">
        <f>1/1000*'[1]440123Exp'!AR$266</f>
        <v>3.5399999999999997E-7</v>
      </c>
      <c r="AU6" s="30">
        <f>1/1000*'[1]440123Exp'!AS$266</f>
        <v>4.9400000000000001E-6</v>
      </c>
      <c r="AV6" s="30">
        <f>1/1000*'[1]440123Exp'!AT$266</f>
        <v>0</v>
      </c>
      <c r="AW6" s="30">
        <f>1/1000*'[1]440123Exp'!AU$266</f>
        <v>0</v>
      </c>
      <c r="AX6" s="30">
        <f>1/1000*'[1]440123Exp'!AV$266</f>
        <v>0</v>
      </c>
      <c r="AY6" s="30">
        <f>1/1000*'[1]440123Exp'!AW$266</f>
        <v>0</v>
      </c>
      <c r="AZ6" s="30">
        <f>1/1000*'[1]440123Exp'!AX$266</f>
        <v>0</v>
      </c>
      <c r="BA6" s="30">
        <f>1/1000*'[1]440123Exp'!AY$266</f>
        <v>0</v>
      </c>
      <c r="BB6" s="30">
        <f>1/1000*'[1]440123Exp'!AZ$266</f>
        <v>0</v>
      </c>
      <c r="BC6" s="30">
        <f>1/1000*'[1]440123Exp'!BA$266</f>
        <v>0</v>
      </c>
      <c r="BD6" s="108"/>
    </row>
    <row r="7" spans="1:56" ht="17.149999999999999" customHeight="1">
      <c r="B7" s="126" t="s">
        <v>93</v>
      </c>
      <c r="C7" s="22">
        <f>1/$A$1*'[1]440123Exp'!B$268</f>
        <v>0</v>
      </c>
      <c r="D7" s="48">
        <f>1/$A$1*'[1]440123Exp'!C$268</f>
        <v>0</v>
      </c>
      <c r="E7" s="48">
        <f>1/$A$1*'[1]440123Exp'!D$268</f>
        <v>4.895019402171613E-5</v>
      </c>
      <c r="F7" s="48">
        <f>1/$A$1*'[1]440123Exp'!E$268</f>
        <v>4.1250604655889708E-4</v>
      </c>
      <c r="G7" s="48">
        <f>1/$A$1*'[1]440123Exp'!F$268</f>
        <v>2.6321300902714716E-5</v>
      </c>
      <c r="H7" s="48">
        <f>1/$A$1*'[1]440123Exp'!G$268</f>
        <v>9.2814673565337762E-6</v>
      </c>
      <c r="I7" s="48">
        <f>1/$A$1*'[1]440123Exp'!H$268</f>
        <v>1.815037751327898E-5</v>
      </c>
      <c r="J7" s="48">
        <f>1/$A$1*'[1]440123Exp'!I$268</f>
        <v>0</v>
      </c>
      <c r="K7" s="48">
        <f>1/$A$1*'[1]440123Exp'!J$268</f>
        <v>0</v>
      </c>
      <c r="L7" s="48">
        <f>1/$A$1*'[1]440123Exp'!K$268</f>
        <v>3.3263091035912447E-5</v>
      </c>
      <c r="M7" s="48">
        <f>1/$A$1*'[1]440123Exp'!L$268</f>
        <v>9.3240653093647192E-5</v>
      </c>
      <c r="N7" s="48">
        <f>1/$A$1*'[1]440123Exp'!M$268</f>
        <v>0</v>
      </c>
      <c r="O7" s="48">
        <f>1/$A$1*'[1]440123Exp'!N$268</f>
        <v>3.395469412877622E-5</v>
      </c>
      <c r="P7" s="48">
        <f>1/$A$1*'[1]440123Exp'!O$268</f>
        <v>2.1287704756915455E-4</v>
      </c>
      <c r="Q7" s="48">
        <f>1/$A$1*'[1]440123Exp'!P$268</f>
        <v>5.6581402034212836E-4</v>
      </c>
      <c r="R7" s="48">
        <f>1/$A$1*'[1]440123Exp'!Q$268</f>
        <v>6.5360414331502468E-4</v>
      </c>
      <c r="S7" s="48">
        <f>1/$A$1*'[1]440123Exp'!R$268</f>
        <v>3.5273309199471999E-4</v>
      </c>
      <c r="T7" s="48">
        <f>1/$A$1*'[1]440123Exp'!S$268</f>
        <v>3.5933994487379159E-4</v>
      </c>
      <c r="U7" s="48">
        <f>1/$A$1*'[1]440123Exp'!T$268</f>
        <v>0</v>
      </c>
      <c r="V7" s="48">
        <f>1/$A$1*'[1]440123Exp'!U$268</f>
        <v>0</v>
      </c>
      <c r="W7" s="48">
        <f>1/$A$1*'[1]440123Exp'!V$268</f>
        <v>0</v>
      </c>
      <c r="X7" s="48">
        <f>1/$A$1*'[1]440123Exp'!W$268</f>
        <v>0</v>
      </c>
      <c r="Y7" s="48">
        <f>1/$A$1*'[1]440123Exp'!X$268</f>
        <v>0</v>
      </c>
      <c r="Z7" s="48">
        <f>1/$A$1*'[1]440123Exp'!Y$268</f>
        <v>0</v>
      </c>
      <c r="AA7" s="48">
        <f>1/$A$1*'[1]440123Exp'!Z$268</f>
        <v>0</v>
      </c>
      <c r="AB7" s="48">
        <f>1/$A$1*'[1]440123Exp'!AA$268</f>
        <v>0</v>
      </c>
      <c r="AC7" s="59"/>
      <c r="AD7" s="22">
        <f>1/1000*'[1]440123Exp'!AB$268</f>
        <v>0</v>
      </c>
      <c r="AE7" s="48">
        <f>1/1000*'[1]440123Exp'!AC$268</f>
        <v>0</v>
      </c>
      <c r="AF7" s="48">
        <f>1/1000*'[1]440123Exp'!AD$268</f>
        <v>2.8619999999999999E-6</v>
      </c>
      <c r="AG7" s="48">
        <f>1/1000*'[1]440123Exp'!AE$268</f>
        <v>1.8836999999999999E-5</v>
      </c>
      <c r="AH7" s="48">
        <f>1/1000*'[1]440123Exp'!AF$268</f>
        <v>1.5579999999999999E-6</v>
      </c>
      <c r="AI7" s="48">
        <f>1/1000*'[1]440123Exp'!AG$268</f>
        <v>8.6000000000000002E-7</v>
      </c>
      <c r="AJ7" s="48">
        <f>1/1000*'[1]440123Exp'!AH$268</f>
        <v>1.457E-6</v>
      </c>
      <c r="AK7" s="48">
        <f>1/1000*'[1]440123Exp'!AI$268</f>
        <v>0</v>
      </c>
      <c r="AL7" s="48">
        <f>1/1000*'[1]440123Exp'!AJ$268</f>
        <v>0</v>
      </c>
      <c r="AM7" s="48">
        <f>1/1000*'[1]440123Exp'!AK$268</f>
        <v>1.0988000000000001E-5</v>
      </c>
      <c r="AN7" s="48">
        <f>1/1000*'[1]440123Exp'!AL$268</f>
        <v>1.0666000000000001E-5</v>
      </c>
      <c r="AO7" s="48">
        <f>1/1000*'[1]440123Exp'!AM$268</f>
        <v>2.6789000000000001E-5</v>
      </c>
      <c r="AP7" s="48">
        <f>1/1000*'[1]440123Exp'!AN$268</f>
        <v>4.5129999999999998E-6</v>
      </c>
      <c r="AQ7" s="48">
        <f>1/1000*'[1]440123Exp'!AO$268</f>
        <v>2.8294E-5</v>
      </c>
      <c r="AR7" s="48">
        <f>1/1000*'[1]440123Exp'!AP$268</f>
        <v>7.9538999999999999E-5</v>
      </c>
      <c r="AS7" s="48">
        <f>1/1000*'[1]440123Exp'!AQ$268</f>
        <v>9.4235999999999983E-5</v>
      </c>
      <c r="AT7" s="48">
        <f>1/1000*'[1]440123Exp'!AR$268</f>
        <v>6.2185000000000002E-5</v>
      </c>
      <c r="AU7" s="48">
        <f>1/1000*'[1]440123Exp'!AS$268</f>
        <v>4.2243999999999997E-5</v>
      </c>
      <c r="AV7" s="48">
        <f>1/1000*'[1]440123Exp'!AT$268</f>
        <v>0</v>
      </c>
      <c r="AW7" s="48">
        <f>1/1000*'[1]440123Exp'!AU$268</f>
        <v>0</v>
      </c>
      <c r="AX7" s="48">
        <f>1/1000*'[1]440123Exp'!AV$268</f>
        <v>0</v>
      </c>
      <c r="AY7" s="48">
        <f>1/1000*'[1]440123Exp'!AW$268</f>
        <v>0</v>
      </c>
      <c r="AZ7" s="48">
        <f>1/1000*'[1]440123Exp'!AX$268</f>
        <v>0</v>
      </c>
      <c r="BA7" s="48">
        <f>1/1000*'[1]440123Exp'!AY$268</f>
        <v>0</v>
      </c>
      <c r="BB7" s="48">
        <f>1/1000*'[1]440123Exp'!AZ$268</f>
        <v>0</v>
      </c>
      <c r="BC7" s="48">
        <f>1/1000*'[1]440123Exp'!BA$268</f>
        <v>0</v>
      </c>
      <c r="BD7" s="108"/>
    </row>
    <row r="8" spans="1:56" ht="17.149999999999999" customHeight="1">
      <c r="B8" s="126" t="s">
        <v>94</v>
      </c>
      <c r="C8" s="22">
        <f>1/$A$1*'[1]440123Exp'!B$269</f>
        <v>0</v>
      </c>
      <c r="D8" s="48">
        <f>1/$A$1*'[1]440123Exp'!C$269</f>
        <v>0</v>
      </c>
      <c r="E8" s="48">
        <f>1/$A$1*'[1]440123Exp'!D$269</f>
        <v>0</v>
      </c>
      <c r="F8" s="48">
        <f>1/$A$1*'[1]440123Exp'!E$269</f>
        <v>0</v>
      </c>
      <c r="G8" s="48">
        <f>1/$A$1*'[1]440123Exp'!F$269</f>
        <v>4.3962316565496939E-4</v>
      </c>
      <c r="H8" s="48">
        <f>1/$A$1*'[1]440123Exp'!G$269</f>
        <v>0</v>
      </c>
      <c r="I8" s="48">
        <f>1/$A$1*'[1]440123Exp'!H$269</f>
        <v>0</v>
      </c>
      <c r="J8" s="48">
        <f>1/$A$1*'[1]440123Exp'!I$269</f>
        <v>0</v>
      </c>
      <c r="K8" s="48">
        <f>1/$A$1*'[1]440123Exp'!J$269</f>
        <v>0</v>
      </c>
      <c r="L8" s="48">
        <f>1/$A$1*'[1]440123Exp'!K$269</f>
        <v>0</v>
      </c>
      <c r="M8" s="48">
        <f>1/$A$1*'[1]440123Exp'!L$269</f>
        <v>0</v>
      </c>
      <c r="N8" s="48">
        <f>1/$A$1*'[1]440123Exp'!M$269</f>
        <v>0</v>
      </c>
      <c r="O8" s="48">
        <f>1/$A$1*'[1]440123Exp'!N$269</f>
        <v>2.8412698184779642E-4</v>
      </c>
      <c r="P8" s="48">
        <f>1/$A$1*'[1]440123Exp'!O$269</f>
        <v>1.3347136579758258E-5</v>
      </c>
      <c r="Q8" s="48">
        <f>1/$A$1*'[1]440123Exp'!P$269</f>
        <v>6.9235905620964157E-4</v>
      </c>
      <c r="R8" s="48">
        <f>1/$A$1*'[1]440123Exp'!Q$269</f>
        <v>7.3530119331828982E-4</v>
      </c>
      <c r="S8" s="48">
        <f>1/$A$1*'[1]440123Exp'!R$269</f>
        <v>3.9429983796460501E-4</v>
      </c>
      <c r="T8" s="48">
        <f>1/$A$1*'[1]440123Exp'!S$269</f>
        <v>2.1286283478831461E-4</v>
      </c>
      <c r="U8" s="48">
        <f>1/$A$1*'[1]440123Exp'!T$269</f>
        <v>0</v>
      </c>
      <c r="V8" s="48">
        <f>1/$A$1*'[1]440123Exp'!U$269</f>
        <v>0</v>
      </c>
      <c r="W8" s="48">
        <f>1/$A$1*'[1]440123Exp'!V$269</f>
        <v>0</v>
      </c>
      <c r="X8" s="48">
        <f>1/$A$1*'[1]440123Exp'!W$269</f>
        <v>0</v>
      </c>
      <c r="Y8" s="48">
        <f>1/$A$1*'[1]440123Exp'!X$269</f>
        <v>0</v>
      </c>
      <c r="Z8" s="48">
        <f>1/$A$1*'[1]440123Exp'!Y$269</f>
        <v>0</v>
      </c>
      <c r="AA8" s="48">
        <f>1/$A$1*'[1]440123Exp'!Z$269</f>
        <v>0</v>
      </c>
      <c r="AB8" s="48">
        <f>1/$A$1*'[1]440123Exp'!AA$269</f>
        <v>0</v>
      </c>
      <c r="AC8" s="59"/>
      <c r="AD8" s="22">
        <f>1/1000*'[1]440123Exp'!AB$269</f>
        <v>0</v>
      </c>
      <c r="AE8" s="48">
        <f>1/1000*'[1]440123Exp'!AC$269</f>
        <v>0</v>
      </c>
      <c r="AF8" s="48">
        <f>1/1000*'[1]440123Exp'!AD$269</f>
        <v>0</v>
      </c>
      <c r="AG8" s="48">
        <f>1/1000*'[1]440123Exp'!AE$269</f>
        <v>0</v>
      </c>
      <c r="AH8" s="48">
        <f>1/1000*'[1]440123Exp'!AF$269</f>
        <v>2.6021999999999999E-5</v>
      </c>
      <c r="AI8" s="48">
        <f>1/1000*'[1]440123Exp'!AG$269</f>
        <v>0</v>
      </c>
      <c r="AJ8" s="48">
        <f>1/1000*'[1]440123Exp'!AH$269</f>
        <v>0</v>
      </c>
      <c r="AK8" s="48">
        <f>1/1000*'[1]440123Exp'!AI$269</f>
        <v>0</v>
      </c>
      <c r="AL8" s="48">
        <f>1/1000*'[1]440123Exp'!AJ$269</f>
        <v>0</v>
      </c>
      <c r="AM8" s="48">
        <f>1/1000*'[1]440123Exp'!AK$269</f>
        <v>0</v>
      </c>
      <c r="AN8" s="48">
        <f>1/1000*'[1]440123Exp'!AL$269</f>
        <v>0</v>
      </c>
      <c r="AO8" s="48">
        <f>1/1000*'[1]440123Exp'!AM$269</f>
        <v>0</v>
      </c>
      <c r="AP8" s="48">
        <f>1/1000*'[1]440123Exp'!AN$269</f>
        <v>3.7764E-5</v>
      </c>
      <c r="AQ8" s="48">
        <f>1/1000*'[1]440123Exp'!AO$269</f>
        <v>1.7740000000000001E-6</v>
      </c>
      <c r="AR8" s="48">
        <f>1/1000*'[1]440123Exp'!AP$269</f>
        <v>9.7328000000000001E-5</v>
      </c>
      <c r="AS8" s="48">
        <f>1/1000*'[1]440123Exp'!AQ$269</f>
        <v>1.0601499999999999E-4</v>
      </c>
      <c r="AT8" s="48">
        <f>1/1000*'[1]440123Exp'!AR$269</f>
        <v>6.9512999999999997E-5</v>
      </c>
      <c r="AU8" s="48">
        <f>1/1000*'[1]440123Exp'!AS$269</f>
        <v>2.6245E-5</v>
      </c>
      <c r="AV8" s="48">
        <f>1/1000*'[1]440123Exp'!AT$269</f>
        <v>0</v>
      </c>
      <c r="AW8" s="48">
        <f>1/1000*'[1]440123Exp'!AU$269</f>
        <v>0</v>
      </c>
      <c r="AX8" s="48">
        <f>1/1000*'[1]440123Exp'!AV$269</f>
        <v>0</v>
      </c>
      <c r="AY8" s="48">
        <f>1/1000*'[1]440123Exp'!AW$269</f>
        <v>0</v>
      </c>
      <c r="AZ8" s="48">
        <f>1/1000*'[1]440123Exp'!AX$269</f>
        <v>0</v>
      </c>
      <c r="BA8" s="48">
        <f>1/1000*'[1]440123Exp'!AY$269</f>
        <v>0</v>
      </c>
      <c r="BB8" s="48">
        <f>1/1000*'[1]440123Exp'!AZ$269</f>
        <v>0</v>
      </c>
      <c r="BC8" s="48">
        <f>1/1000*'[1]440123Exp'!BA$269</f>
        <v>0</v>
      </c>
      <c r="BD8" s="108"/>
    </row>
    <row r="9" spans="1:56" ht="17.149999999999999" customHeight="1">
      <c r="B9" s="119" t="s">
        <v>84</v>
      </c>
      <c r="C9" s="96">
        <f>1/$A$1*'[1]440123Exp'!B$267</f>
        <v>0.41504581834532378</v>
      </c>
      <c r="D9" s="32">
        <f>1/$A$1*'[1]440123Exp'!C$267</f>
        <v>0.51387198449454785</v>
      </c>
      <c r="E9" s="32">
        <f>1/$A$1*'[1]440123Exp'!D$267</f>
        <v>0.49429948681858876</v>
      </c>
      <c r="F9" s="32">
        <f>1/$A$1*'[1]440123Exp'!E$267</f>
        <v>0.73578237301122273</v>
      </c>
      <c r="G9" s="32">
        <f>1/$A$1*'[1]440123Exp'!F$267</f>
        <v>0.85995876453766984</v>
      </c>
      <c r="H9" s="32">
        <f>1/$A$1*'[1]440123Exp'!G$267</f>
        <v>1.2072460346004894</v>
      </c>
      <c r="I9" s="32">
        <f>1/$A$1*'[1]440123Exp'!H$267</f>
        <v>1.6412726189636599</v>
      </c>
      <c r="J9" s="32">
        <f>1/$A$1*'[1]440123Exp'!I$267</f>
        <v>2.0594788680286897</v>
      </c>
      <c r="K9" s="32">
        <f>1/$A$1*'[1]440123Exp'!J$267</f>
        <v>2.4320374083318503</v>
      </c>
      <c r="L9" s="32">
        <f>1/$A$1*'[1]440123Exp'!K$267</f>
        <v>2.3061436500574377</v>
      </c>
      <c r="M9" s="32">
        <f>1/$A$1*'[1]440123Exp'!L$267</f>
        <v>4.0768189494667872</v>
      </c>
      <c r="N9" s="32">
        <f>1/$A$1*'[1]440123Exp'!M$267</f>
        <v>5.8845334031925471</v>
      </c>
      <c r="O9" s="32">
        <f>1/$A$1*'[1]440123Exp'!N$267</f>
        <v>6.2364957764472049</v>
      </c>
      <c r="P9" s="32">
        <f>1/$A$1*'[1]440123Exp'!O$267</f>
        <v>7.9722292772576724</v>
      </c>
      <c r="Q9" s="32">
        <f>1/$A$1*'[1]440123Exp'!P$267</f>
        <v>7.7523848193920255</v>
      </c>
      <c r="R9" s="32">
        <f>1/$A$1*'[1]440123Exp'!Q$267</f>
        <v>7.4028485265173183</v>
      </c>
      <c r="S9" s="32">
        <f>1/$A$1*'[1]440123Exp'!R$267</f>
        <v>8.2946322435528028</v>
      </c>
      <c r="T9" s="32">
        <f>1/$A$1*'[1]440123Exp'!S$267</f>
        <v>8.4803092146446879</v>
      </c>
      <c r="U9" s="32">
        <f>1/$A$1*'[1]440123Exp'!T$267</f>
        <v>4.6656910279999995</v>
      </c>
      <c r="V9" s="32">
        <f>1/$A$1*'[1]440123Exp'!U$267</f>
        <v>0</v>
      </c>
      <c r="W9" s="32">
        <f>1/$A$1*'[1]440123Exp'!V$267</f>
        <v>0</v>
      </c>
      <c r="X9" s="32">
        <f>1/$A$1*'[1]440123Exp'!W$267</f>
        <v>0</v>
      </c>
      <c r="Y9" s="32">
        <f>1/$A$1*'[1]440123Exp'!X$267</f>
        <v>0</v>
      </c>
      <c r="Z9" s="32">
        <f>1/$A$1*'[1]440123Exp'!Y$267</f>
        <v>0</v>
      </c>
      <c r="AA9" s="32">
        <f>1/$A$1*'[1]440123Exp'!Z$267</f>
        <v>0</v>
      </c>
      <c r="AB9" s="32">
        <f>1/$A$1*'[1]440123Exp'!AA$267</f>
        <v>0</v>
      </c>
      <c r="AC9" s="95"/>
      <c r="AD9" s="20">
        <f>1/1000*'[1]440123Exp'!AB$267</f>
        <v>1.0286E-2</v>
      </c>
      <c r="AE9" s="31">
        <f>1/1000*'[1]440123Exp'!AC$267</f>
        <v>2.7452302000000001E-2</v>
      </c>
      <c r="AF9" s="31">
        <f>1/1000*'[1]440123Exp'!AD$267</f>
        <v>2.8381809000000001E-2</v>
      </c>
      <c r="AG9" s="31">
        <f>1/1000*'[1]440123Exp'!AE$267</f>
        <v>2.8759411000000006E-2</v>
      </c>
      <c r="AH9" s="31">
        <f>1/1000*'[1]440123Exp'!AF$267</f>
        <v>4.3747146999999993E-2</v>
      </c>
      <c r="AI9" s="31">
        <f>1/1000*'[1]440123Exp'!AG$267</f>
        <v>0.105883555</v>
      </c>
      <c r="AJ9" s="31">
        <f>1/1000*'[1]440123Exp'!AH$267</f>
        <v>0.127177858</v>
      </c>
      <c r="AK9" s="31">
        <f>1/1000*'[1]440123Exp'!AI$267</f>
        <v>0.17345028199999998</v>
      </c>
      <c r="AL9" s="31">
        <f>1/1000*'[1]440123Exp'!AJ$267</f>
        <v>0.25876203300000006</v>
      </c>
      <c r="AM9" s="31">
        <f>1/1000*'[1]440123Exp'!AK$267</f>
        <v>0.23590536099999995</v>
      </c>
      <c r="AN9" s="31">
        <f>1/1000*'[1]440123Exp'!AL$267</f>
        <v>0.46627472400000003</v>
      </c>
      <c r="AO9" s="31">
        <f>1/1000*'[1]440123Exp'!AM$267</f>
        <v>0.70562637799999994</v>
      </c>
      <c r="AP9" s="31">
        <f>1/1000*'[1]440123Exp'!AN$267</f>
        <v>0.82382227399999997</v>
      </c>
      <c r="AQ9" s="31">
        <f>1/1000*'[1]440123Exp'!AO$267</f>
        <v>1.1199042829999999</v>
      </c>
      <c r="AR9" s="31">
        <f>1/1000*'[1]440123Exp'!AP$267</f>
        <v>1.1072508029999999</v>
      </c>
      <c r="AS9" s="31">
        <f>1/1000*'[1]440123Exp'!AQ$267</f>
        <v>1.2735371089999998</v>
      </c>
      <c r="AT9" s="31">
        <f>1/1000*'[1]440123Exp'!AR$267</f>
        <v>1.0185587359999999</v>
      </c>
      <c r="AU9" s="31">
        <f>1/1000*'[1]440123Exp'!AS$267</f>
        <v>1.2397073299999999</v>
      </c>
      <c r="AV9" s="31">
        <f>1/1000*'[1]440123Exp'!AT$267</f>
        <v>0</v>
      </c>
      <c r="AW9" s="31">
        <f>1/1000*'[1]440123Exp'!AU$267</f>
        <v>0</v>
      </c>
      <c r="AX9" s="31">
        <f>1/1000*'[1]440123Exp'!AV$267</f>
        <v>0</v>
      </c>
      <c r="AY9" s="31">
        <f>1/1000*'[1]440123Exp'!AW$267</f>
        <v>0</v>
      </c>
      <c r="AZ9" s="31">
        <f>1/1000*'[1]440123Exp'!AX$267</f>
        <v>0</v>
      </c>
      <c r="BA9" s="31">
        <f>1/1000*'[1]440123Exp'!AY$267</f>
        <v>0</v>
      </c>
      <c r="BB9" s="31">
        <f>1/1000*'[1]440123Exp'!AZ$267</f>
        <v>0</v>
      </c>
      <c r="BC9" s="31">
        <f>1/1000*'[1]440123Exp'!BA$267</f>
        <v>0</v>
      </c>
      <c r="BD9" s="108"/>
    </row>
    <row r="10" spans="1:56">
      <c r="B10" s="115" t="s">
        <v>40</v>
      </c>
      <c r="C10" s="127">
        <f>1/$A$1*(SUM('[1]440123Exp'!B$47:B$47)+SUM('[1]440123Exp'!B$105:B$105))</f>
        <v>0</v>
      </c>
      <c r="D10" s="128">
        <f>1/$A$1*(SUM('[1]440123Exp'!C$47:C$47)+SUM('[1]440123Exp'!C$105:C$105))</f>
        <v>1.6998282780925162E-4</v>
      </c>
      <c r="E10" s="128">
        <f>1/$A$1*(SUM('[1]440123Exp'!D$47:D$47)+SUM('[1]440123Exp'!D$105:D$105))</f>
        <v>2.7105000000000002E-5</v>
      </c>
      <c r="F10" s="128">
        <f>1/$A$1*(SUM('[1]440123Exp'!E$47:E$47)+SUM('[1]440123Exp'!E$105:E$105))</f>
        <v>1.4819515681255106E-2</v>
      </c>
      <c r="G10" s="128">
        <f>1/$A$1*(SUM('[1]440123Exp'!F$47:F$47)+SUM('[1]440123Exp'!F$105:F$105))</f>
        <v>5.2660495000000002E-2</v>
      </c>
      <c r="H10" s="128">
        <f>1/$A$1*(SUM('[1]440123Exp'!G$47:G$47)+SUM('[1]440123Exp'!G$105:G$105))</f>
        <v>0.40516046099999997</v>
      </c>
      <c r="I10" s="128">
        <f>1/$A$1*(SUM('[1]440123Exp'!H$47:H$47)+SUM('[1]440123Exp'!H$105:H$105))</f>
        <v>0.468758428</v>
      </c>
      <c r="J10" s="128">
        <f>1/$A$1*(SUM('[1]440123Exp'!I$47:I$47)+SUM('[1]440123Exp'!I$105:I$105))</f>
        <v>0.684197583</v>
      </c>
      <c r="K10" s="128">
        <f>1/$A$1*(SUM('[1]440123Exp'!J$47:J$47)+SUM('[1]440123Exp'!J$105:J$105))</f>
        <v>0.70568175199999994</v>
      </c>
      <c r="L10" s="128">
        <f>1/$A$1*(SUM('[1]440123Exp'!K$47:K$47)+SUM('[1]440123Exp'!K$105:K$105))</f>
        <v>1.2436277860000002</v>
      </c>
      <c r="M10" s="128">
        <f>1/$A$1*(SUM('[1]440123Exp'!L$47:L$47)+SUM('[1]440123Exp'!L$105:L$105))</f>
        <v>2.3427423958021918</v>
      </c>
      <c r="N10" s="128">
        <f>1/$A$1*(SUM('[1]440123Exp'!M$47:M$47)+SUM('[1]440123Exp'!M$105:M$105))</f>
        <v>3.1379948400000002</v>
      </c>
      <c r="O10" s="128">
        <f>1/$A$1*(SUM('[1]440123Exp'!N$47:N$47)+SUM('[1]440123Exp'!N$105:N$105))</f>
        <v>3.4888969629999997</v>
      </c>
      <c r="P10" s="128">
        <f>1/$A$1*(SUM('[1]440123Exp'!O$47:O$47)+SUM('[1]440123Exp'!O$105:O$105))</f>
        <v>4.6322967209999995</v>
      </c>
      <c r="Q10" s="128">
        <f>1/$A$1*(SUM('[1]440123Exp'!P$47:P$47)+SUM('[1]440123Exp'!P$105:P$105))</f>
        <v>3.9280023310000001</v>
      </c>
      <c r="R10" s="128">
        <f>1/$A$1*(SUM('[1]440123Exp'!Q$47:Q$47)+SUM('[1]440123Exp'!Q$105:Q$105))</f>
        <v>3.1785429960000005</v>
      </c>
      <c r="S10" s="128">
        <f>1/$A$1*(SUM('[1]440123Exp'!R$47:R$47)+SUM('[1]440123Exp'!R$105:R$105))</f>
        <v>4.2113750640000003</v>
      </c>
      <c r="T10" s="128">
        <f>1/$A$1*(SUM('[1]440123Exp'!S$47:S$47)+SUM('[1]440123Exp'!S$105:S$105))</f>
        <v>4.703712608</v>
      </c>
      <c r="U10" s="128">
        <f>1/$A$1*(SUM('[1]440123Exp'!T$47:T$47)+SUM('[1]440123Exp'!T$105:T$105))</f>
        <v>0</v>
      </c>
      <c r="V10" s="128">
        <f>1/$A$1*(SUM('[1]440123Exp'!U$47:U$47)+SUM('[1]440123Exp'!U$105:U$105))</f>
        <v>0</v>
      </c>
      <c r="W10" s="128">
        <f>1/$A$1*(SUM('[1]440123Exp'!V$47:V$47)+SUM('[1]440123Exp'!V$105:V$105))</f>
        <v>0</v>
      </c>
      <c r="X10" s="128">
        <f>1/$A$1*(SUM('[1]440123Exp'!W$47:W$47)+SUM('[1]440123Exp'!W$105:W$105))</f>
        <v>0</v>
      </c>
      <c r="Y10" s="128">
        <f>1/$A$1*(SUM('[1]440123Exp'!X$47:X$47)+SUM('[1]440123Exp'!X$105:X$105))</f>
        <v>0</v>
      </c>
      <c r="Z10" s="128">
        <f>1/$A$1*(SUM('[1]440123Exp'!Y$47:Y$47)+SUM('[1]440123Exp'!Y$105:Y$105))</f>
        <v>0</v>
      </c>
      <c r="AA10" s="128">
        <f>1/$A$1*(SUM('[1]440123Exp'!Z$47:Z$47)+SUM('[1]440123Exp'!Z$105:Z$105))</f>
        <v>0</v>
      </c>
      <c r="AB10" s="128">
        <f>1/$A$1*(SUM('[1]440123Exp'!AA$47:AA$47)+SUM('[1]440123Exp'!AA$105:AA$105))</f>
        <v>0</v>
      </c>
      <c r="AC10" s="95"/>
      <c r="AD10" s="70">
        <f>1/1000*(SUM('[1]440123Exp'!AB$47:AB$47)+SUM('[1]440123Exp'!AB$105:AB$105))</f>
        <v>0</v>
      </c>
      <c r="AE10" s="12">
        <f>1/1000*(SUM('[1]440123Exp'!AC$47:AC$47)+SUM('[1]440123Exp'!AC$105:AC$105))</f>
        <v>1.0471E-5</v>
      </c>
      <c r="AF10" s="12">
        <f>1/1000*(SUM('[1]440123Exp'!AD$47:AD$47)+SUM('[1]440123Exp'!AD$105:AD$105))</f>
        <v>2.333608E-3</v>
      </c>
      <c r="AG10" s="12">
        <f>1/1000*(SUM('[1]440123Exp'!AE$47:AE$47)+SUM('[1]440123Exp'!AE$105:AE$105))</f>
        <v>1.3442569999999997E-3</v>
      </c>
      <c r="AH10" s="12">
        <f>1/1000*(SUM('[1]440123Exp'!AF$47:AF$47)+SUM('[1]440123Exp'!AF$105:AF$105))</f>
        <v>3.5078280000000002E-3</v>
      </c>
      <c r="AI10" s="12">
        <f>1/1000*(SUM('[1]440123Exp'!AG$47:AG$47)+SUM('[1]440123Exp'!AG$105:AG$105))</f>
        <v>3.8374413999999996E-2</v>
      </c>
      <c r="AJ10" s="12">
        <f>1/1000*(SUM('[1]440123Exp'!AH$47:AH$47)+SUM('[1]440123Exp'!AH$105:AH$105))</f>
        <v>3.9251154999999996E-2</v>
      </c>
      <c r="AK10" s="12">
        <f>1/1000*(SUM('[1]440123Exp'!AI$47:AI$47)+SUM('[1]440123Exp'!AI$105:AI$105))</f>
        <v>6.7058133999999991E-2</v>
      </c>
      <c r="AL10" s="12">
        <f>1/1000*(SUM('[1]440123Exp'!AJ$47:AJ$47)+SUM('[1]440123Exp'!AJ$105:AJ$105))</f>
        <v>9.1805789999999998E-2</v>
      </c>
      <c r="AM10" s="12">
        <f>1/1000*(SUM('[1]440123Exp'!AK$47:AK$47)+SUM('[1]440123Exp'!AK$105:AK$105))</f>
        <v>0.14185967899999996</v>
      </c>
      <c r="AN10" s="12">
        <f>1/1000*(SUM('[1]440123Exp'!AL$47:AL$47)+SUM('[1]440123Exp'!AL$105:AL$105))</f>
        <v>0.29695816999999997</v>
      </c>
      <c r="AO10" s="12">
        <f>1/1000*(SUM('[1]440123Exp'!AM$47:AM$47)+SUM('[1]440123Exp'!AM$105:AM$105))</f>
        <v>0.43077414799999997</v>
      </c>
      <c r="AP10" s="12">
        <f>1/1000*(SUM('[1]440123Exp'!AN$47:AN$47)+SUM('[1]440123Exp'!AN$105:AN$105))</f>
        <v>0.49797392699999998</v>
      </c>
      <c r="AQ10" s="12">
        <f>1/1000*(SUM('[1]440123Exp'!AO$47:AO$47)+SUM('[1]440123Exp'!AO$105:AO$105))</f>
        <v>0.68121013400000008</v>
      </c>
      <c r="AR10" s="12">
        <f>1/1000*(SUM('[1]440123Exp'!AP$47:AP$47)+SUM('[1]440123Exp'!AP$105:AP$105))</f>
        <v>0.53808679500000012</v>
      </c>
      <c r="AS10" s="12">
        <f>1/1000*(SUM('[1]440123Exp'!AQ$47:AQ$47)+SUM('[1]440123Exp'!AQ$105:AQ$105))</f>
        <v>0.58131017499999993</v>
      </c>
      <c r="AT10" s="12">
        <f>1/1000*(SUM('[1]440123Exp'!AR$47:AR$47)+SUM('[1]440123Exp'!AR$105:AR$105))</f>
        <v>0.55204591600000008</v>
      </c>
      <c r="AU10" s="12">
        <f>1/1000*(SUM('[1]440123Exp'!AS$47:AS$47)+SUM('[1]440123Exp'!AS$105:AS$105))</f>
        <v>0.62623037299999995</v>
      </c>
      <c r="AV10" s="12">
        <f>1/1000*(SUM('[1]440123Exp'!AT$47:AT$47)+SUM('[1]440123Exp'!AT$105:AT$105))</f>
        <v>0</v>
      </c>
      <c r="AW10" s="12">
        <f>1/1000*(SUM('[1]440123Exp'!AU$47:AU$47)+SUM('[1]440123Exp'!AU$105:AU$105))</f>
        <v>0</v>
      </c>
      <c r="AX10" s="12">
        <f>1/1000*(SUM('[1]440123Exp'!AV$47:AV$47)+SUM('[1]440123Exp'!AV$105:AV$105))</f>
        <v>0</v>
      </c>
      <c r="AY10" s="12">
        <f>1/1000*(SUM('[1]440123Exp'!AW$47:AW$47)+SUM('[1]440123Exp'!AW$105:AW$105))</f>
        <v>0</v>
      </c>
      <c r="AZ10" s="12">
        <f>1/1000*(SUM('[1]440123Exp'!AX$47:AX$47)+SUM('[1]440123Exp'!AX$105:AX$105))</f>
        <v>0</v>
      </c>
      <c r="BA10" s="12">
        <f>1/1000*(SUM('[1]440123Exp'!AY$47:AY$47)+SUM('[1]440123Exp'!AY$105:AY$105))</f>
        <v>0</v>
      </c>
      <c r="BB10" s="12">
        <f>1/1000*(SUM('[1]440123Exp'!AZ$47:AZ$47)+SUM('[1]440123Exp'!AZ$105:AZ$105))</f>
        <v>0</v>
      </c>
      <c r="BC10" s="12">
        <f>1/1000*(SUM('[1]440123Exp'!BA$47:BA$47)+SUM('[1]440123Exp'!BA$105:BA$105))</f>
        <v>0</v>
      </c>
      <c r="BD10" s="108"/>
    </row>
    <row r="11" spans="1:56">
      <c r="B11" s="115" t="s">
        <v>65</v>
      </c>
      <c r="C11" s="129">
        <f>1/$A$1*'[1]440123Exp'!B$116</f>
        <v>0.26117299999999999</v>
      </c>
      <c r="D11" s="128">
        <f>1/$A$1*'[1]440123Exp'!C$116</f>
        <v>0.34684300000000001</v>
      </c>
      <c r="E11" s="128">
        <f>1/$A$1*'[1]440123Exp'!D$116</f>
        <v>0.39162600000000003</v>
      </c>
      <c r="F11" s="128">
        <f>1/$A$1*'[1]440123Exp'!E$116</f>
        <v>0.53156300000000001</v>
      </c>
      <c r="G11" s="128">
        <f>1/$A$1*'[1]440123Exp'!F$116</f>
        <v>0.606325</v>
      </c>
      <c r="H11" s="128">
        <f>1/$A$1*'[1]440123Exp'!G$116</f>
        <v>0.64414899999999997</v>
      </c>
      <c r="I11" s="128">
        <f>1/$A$1*'[1]440123Exp'!H$116</f>
        <v>0.72018099999999996</v>
      </c>
      <c r="J11" s="128">
        <f>1/$A$1*'[1]440123Exp'!I$116</f>
        <v>0.90276400000000001</v>
      </c>
      <c r="K11" s="128">
        <f>1/$A$1*'[1]440123Exp'!J$116</f>
        <v>1.070978</v>
      </c>
      <c r="L11" s="128">
        <f>1/$A$1*'[1]440123Exp'!K$116</f>
        <v>0.810284</v>
      </c>
      <c r="M11" s="128">
        <f>1/$A$1*'[1]440123Exp'!L$116</f>
        <v>1.0733900000000001</v>
      </c>
      <c r="N11" s="128">
        <f>1/$A$1*'[1]440123Exp'!M$116</f>
        <v>1.6575689999999998</v>
      </c>
      <c r="O11" s="128">
        <f>1/$A$1*'[1]440123Exp'!N$116</f>
        <v>1.5824230000000001</v>
      </c>
      <c r="P11" s="128">
        <f>1/$A$1*'[1]440123Exp'!O$116</f>
        <v>2.162029</v>
      </c>
      <c r="Q11" s="128">
        <f>1/$A$1*'[1]440123Exp'!P$116</f>
        <v>2.5034999999999998</v>
      </c>
      <c r="R11" s="128">
        <f>1/$A$1*'[1]440123Exp'!Q$116</f>
        <v>3.0466340000000001</v>
      </c>
      <c r="S11" s="128">
        <f>1/$A$1*'[1]440123Exp'!R$116</f>
        <v>2.7614979999999996</v>
      </c>
      <c r="T11" s="128">
        <f>1/$A$1*'[1]440123Exp'!S$116</f>
        <v>2.7487249999999999</v>
      </c>
      <c r="U11" s="128">
        <f>1/$A$1*'[1]440123Exp'!T$116</f>
        <v>3.3357789999999996</v>
      </c>
      <c r="V11" s="128">
        <f>1/$A$1*'[1]440123Exp'!U$116</f>
        <v>0</v>
      </c>
      <c r="W11" s="128">
        <f>1/$A$1*'[1]440123Exp'!V$116</f>
        <v>0</v>
      </c>
      <c r="X11" s="128">
        <f>1/$A$1*'[1]440123Exp'!W$116</f>
        <v>0</v>
      </c>
      <c r="Y11" s="128">
        <f>1/$A$1*'[1]440123Exp'!X$116</f>
        <v>0</v>
      </c>
      <c r="Z11" s="128">
        <f>1/$A$1*'[1]440123Exp'!Y$116</f>
        <v>0</v>
      </c>
      <c r="AA11" s="128">
        <f>1/$A$1*'[1]440123Exp'!Z$116</f>
        <v>0</v>
      </c>
      <c r="AB11" s="128">
        <f>1/$A$1*'[1]440123Exp'!AA$116</f>
        <v>0</v>
      </c>
      <c r="AC11" s="95"/>
      <c r="AD11" s="16">
        <f>1/1000*'[1]440123Exp'!AB$116</f>
        <v>6.0599999999999994E-3</v>
      </c>
      <c r="AE11" s="12">
        <f>1/1000*'[1]440123Exp'!AC$116</f>
        <v>1.7528355999999998E-2</v>
      </c>
      <c r="AF11" s="12">
        <f>1/1000*'[1]440123Exp'!AD$116</f>
        <v>2.1027096000000002E-2</v>
      </c>
      <c r="AG11" s="12">
        <f>1/1000*'[1]440123Exp'!AE$116</f>
        <v>1.9466956000000001E-2</v>
      </c>
      <c r="AH11" s="12">
        <f>1/1000*'[1]440123Exp'!AF$116</f>
        <v>2.8019339000000001E-2</v>
      </c>
      <c r="AI11" s="12">
        <f>1/1000*'[1]440123Exp'!AG$116</f>
        <v>5.7211936999999997E-2</v>
      </c>
      <c r="AJ11" s="12">
        <f>1/1000*'[1]440123Exp'!AH$116</f>
        <v>6.9785380000000008E-2</v>
      </c>
      <c r="AK11" s="12">
        <f>1/1000*'[1]440123Exp'!AI$116</f>
        <v>8.1958931999999998E-2</v>
      </c>
      <c r="AL11" s="12">
        <f>1/1000*'[1]440123Exp'!AJ$116</f>
        <v>0.12681224499999999</v>
      </c>
      <c r="AM11" s="12">
        <f>1/1000*'[1]440123Exp'!AK$116</f>
        <v>8.0115543999999997E-2</v>
      </c>
      <c r="AN11" s="12">
        <f>1/1000*'[1]440123Exp'!AL$116</f>
        <v>0.12845926399999999</v>
      </c>
      <c r="AO11" s="12">
        <f>1/1000*'[1]440123Exp'!AM$116</f>
        <v>0.19753045599999999</v>
      </c>
      <c r="AP11" s="12">
        <f>1/1000*'[1]440123Exp'!AN$116</f>
        <v>0.22155540299999998</v>
      </c>
      <c r="AQ11" s="12">
        <f>1/1000*'[1]440123Exp'!AO$116</f>
        <v>0.299087924</v>
      </c>
      <c r="AR11" s="12">
        <f>1/1000*'[1]440123Exp'!AP$116</f>
        <v>0.34446275700000001</v>
      </c>
      <c r="AS11" s="12">
        <f>1/1000*'[1]440123Exp'!AQ$116</f>
        <v>0.469044666</v>
      </c>
      <c r="AT11" s="12">
        <f>1/1000*'[1]440123Exp'!AR$116</f>
        <v>0.362107279</v>
      </c>
      <c r="AU11" s="12">
        <f>1/1000*'[1]440123Exp'!AS$116</f>
        <v>0.37602802099999999</v>
      </c>
      <c r="AV11" s="12">
        <f>1/1000*'[1]440123Exp'!AT$116</f>
        <v>0</v>
      </c>
      <c r="AW11" s="12">
        <f>1/1000*'[1]440123Exp'!AU$116</f>
        <v>0</v>
      </c>
      <c r="AX11" s="12">
        <f>1/1000*'[1]440123Exp'!AV$116</f>
        <v>0</v>
      </c>
      <c r="AY11" s="12">
        <f>1/1000*'[1]440123Exp'!AW$116</f>
        <v>0</v>
      </c>
      <c r="AZ11" s="12">
        <f>1/1000*'[1]440123Exp'!AX$116</f>
        <v>0</v>
      </c>
      <c r="BA11" s="12">
        <f>1/1000*'[1]440123Exp'!AY$116</f>
        <v>0</v>
      </c>
      <c r="BB11" s="12">
        <f>1/1000*'[1]440123Exp'!AZ$116</f>
        <v>0</v>
      </c>
      <c r="BC11" s="12">
        <f>1/1000*'[1]440123Exp'!BA$116</f>
        <v>0</v>
      </c>
      <c r="BD11" s="108"/>
    </row>
    <row r="12" spans="1:56">
      <c r="B12" s="115" t="s">
        <v>35</v>
      </c>
      <c r="C12" s="16">
        <f>1/$A$1*'[1]440123Exp'!B$206</f>
        <v>4.0592818345323738E-2</v>
      </c>
      <c r="D12" s="12">
        <f>1/$A$1*'[1]440123Exp'!C$206</f>
        <v>6.7821752199702726E-2</v>
      </c>
      <c r="E12" s="12">
        <f>1/$A$1*'[1]440123Exp'!D$206</f>
        <v>8.6925077245481441E-3</v>
      </c>
      <c r="F12" s="12">
        <f>1/$A$1*'[1]440123Exp'!E$206</f>
        <v>8.1043587213194004E-2</v>
      </c>
      <c r="G12" s="12">
        <f>1/$A$1*'[1]440123Exp'!F$206</f>
        <v>0.11670320824185999</v>
      </c>
      <c r="H12" s="12">
        <f>1/$A$1*'[1]440123Exp'!G$206</f>
        <v>4.046827691487756E-2</v>
      </c>
      <c r="I12" s="12">
        <f>1/$A$1*'[1]440123Exp'!H$206</f>
        <v>2.8988905965872232E-2</v>
      </c>
      <c r="J12" s="12">
        <f>1/$A$1*'[1]440123Exp'!I$206</f>
        <v>5.1370814695128789E-2</v>
      </c>
      <c r="K12" s="12">
        <f>1/$A$1*'[1]440123Exp'!J$206</f>
        <v>2.4044495300794409E-2</v>
      </c>
      <c r="L12" s="12">
        <f>1/$A$1*'[1]440123Exp'!K$206</f>
        <v>9.0160000000000004E-5</v>
      </c>
      <c r="M12" s="12">
        <f>1/$A$1*'[1]440123Exp'!L$206</f>
        <v>3.663E-5</v>
      </c>
      <c r="N12" s="12">
        <f>1/$A$1*'[1]440123Exp'!M$206</f>
        <v>8.0000000000000002E-8</v>
      </c>
      <c r="O12" s="12">
        <f>1/$A$1*'[1]440123Exp'!N$206</f>
        <v>4.6619999999999997E-5</v>
      </c>
      <c r="P12" s="12">
        <f>1/$A$1*'[1]440123Exp'!O$206</f>
        <v>1.8870000000000001E-5</v>
      </c>
      <c r="Q12" s="12">
        <f>1/$A$1*'[1]440123Exp'!P$206</f>
        <v>2.4315E-4</v>
      </c>
      <c r="R12" s="12">
        <f>1/$A$1*'[1]440123Exp'!Q$206</f>
        <v>2.3318999999999998E-4</v>
      </c>
      <c r="S12" s="12">
        <f>1/$A$1*'[1]440123Exp'!R$206</f>
        <v>1.8741E-4</v>
      </c>
      <c r="T12" s="12">
        <f>1/$A$1*'[1]440123Exp'!S$206</f>
        <v>6.5574900000000007E-4</v>
      </c>
      <c r="U12" s="12">
        <f>1/$A$1*'[1]440123Exp'!T$206</f>
        <v>0</v>
      </c>
      <c r="V12" s="12">
        <f>1/$A$1*'[1]440123Exp'!U$206</f>
        <v>0</v>
      </c>
      <c r="W12" s="12">
        <f>1/$A$1*'[1]440123Exp'!V$206</f>
        <v>0</v>
      </c>
      <c r="X12" s="12">
        <f>1/$A$1*'[1]440123Exp'!W$206</f>
        <v>0</v>
      </c>
      <c r="Y12" s="12">
        <f>1/$A$1*'[1]440123Exp'!X$206</f>
        <v>0</v>
      </c>
      <c r="Z12" s="12">
        <f>1/$A$1*'[1]440123Exp'!Y$206</f>
        <v>0</v>
      </c>
      <c r="AA12" s="12">
        <f>1/$A$1*'[1]440123Exp'!Z$206</f>
        <v>0</v>
      </c>
      <c r="AB12" s="12">
        <f>1/$A$1*'[1]440123Exp'!AA$206</f>
        <v>0</v>
      </c>
      <c r="AC12" s="59"/>
      <c r="AD12" s="16">
        <f>1/1000*'[1]440123Exp'!AB$206</f>
        <v>1.1150000000000001E-3</v>
      </c>
      <c r="AE12" s="12">
        <f>1/1000*'[1]440123Exp'!AC$206</f>
        <v>4.1778430000000005E-3</v>
      </c>
      <c r="AF12" s="12">
        <f>1/1000*'[1]440123Exp'!AD$206</f>
        <v>5.0822999999999992E-4</v>
      </c>
      <c r="AG12" s="12">
        <f>1/1000*'[1]440123Exp'!AE$206</f>
        <v>3.7008379999999997E-3</v>
      </c>
      <c r="AH12" s="12">
        <f>1/1000*'[1]440123Exp'!AF$206</f>
        <v>6.9078500000000001E-3</v>
      </c>
      <c r="AI12" s="12">
        <f>1/1000*'[1]440123Exp'!AG$206</f>
        <v>3.7496999999999999E-3</v>
      </c>
      <c r="AJ12" s="12">
        <f>1/1000*'[1]440123Exp'!AH$206</f>
        <v>2.3270499999999998E-3</v>
      </c>
      <c r="AK12" s="12">
        <f>1/1000*'[1]440123Exp'!AI$206</f>
        <v>4.4566660000000006E-3</v>
      </c>
      <c r="AL12" s="12">
        <f>1/1000*'[1]440123Exp'!AJ$206</f>
        <v>2.5948029999999997E-3</v>
      </c>
      <c r="AM12" s="12">
        <f>1/1000*'[1]440123Exp'!AK$206</f>
        <v>9.3612799999999994E-4</v>
      </c>
      <c r="AN12" s="12">
        <f>1/1000*'[1]440123Exp'!AL$206</f>
        <v>6.2568199999999997E-3</v>
      </c>
      <c r="AO12" s="12">
        <f>1/1000*'[1]440123Exp'!AM$206</f>
        <v>1.7181082E-2</v>
      </c>
      <c r="AP12" s="12">
        <f>1/1000*'[1]440123Exp'!AN$206</f>
        <v>1.9057203999999998E-2</v>
      </c>
      <c r="AQ12" s="12">
        <f>1/1000*'[1]440123Exp'!AO$206</f>
        <v>1.1101839E-2</v>
      </c>
      <c r="AR12" s="12">
        <f>1/1000*'[1]440123Exp'!AP$206</f>
        <v>1.209103E-3</v>
      </c>
      <c r="AS12" s="12">
        <f>1/1000*'[1]440123Exp'!AQ$206</f>
        <v>1.2869745E-2</v>
      </c>
      <c r="AT12" s="12">
        <f>1/1000*'[1]440123Exp'!AR$206</f>
        <v>2.3366999999999998E-5</v>
      </c>
      <c r="AU12" s="12">
        <f>1/1000*'[1]440123Exp'!AS$206</f>
        <v>9.7875999999999996E-5</v>
      </c>
      <c r="AV12" s="12">
        <f>1/1000*'[1]440123Exp'!AT$206</f>
        <v>0</v>
      </c>
      <c r="AW12" s="12">
        <f>1/1000*'[1]440123Exp'!AU$206</f>
        <v>0</v>
      </c>
      <c r="AX12" s="12">
        <f>1/1000*'[1]440123Exp'!AV$206</f>
        <v>0</v>
      </c>
      <c r="AY12" s="12">
        <f>1/1000*'[1]440123Exp'!AW$206</f>
        <v>0</v>
      </c>
      <c r="AZ12" s="12">
        <f>1/1000*'[1]440123Exp'!AX$206</f>
        <v>0</v>
      </c>
      <c r="BA12" s="12">
        <f>1/1000*'[1]440123Exp'!AY$206</f>
        <v>0</v>
      </c>
      <c r="BB12" s="12">
        <f>1/1000*'[1]440123Exp'!AZ$206</f>
        <v>0</v>
      </c>
      <c r="BC12" s="12">
        <f>1/1000*'[1]440123Exp'!BA$206</f>
        <v>0</v>
      </c>
      <c r="BD12" s="108"/>
    </row>
    <row r="13" spans="1:56">
      <c r="B13" s="115" t="s">
        <v>37</v>
      </c>
      <c r="C13" s="129">
        <f>1/$A$1*'[1]440123Exp'!B$121</f>
        <v>2.2241E-2</v>
      </c>
      <c r="D13" s="128">
        <f>1/$A$1*'[1]440123Exp'!C$121</f>
        <v>3.0756999999999996E-2</v>
      </c>
      <c r="E13" s="128">
        <f>1/$A$1*'[1]440123Exp'!D$121</f>
        <v>3.2749673E-2</v>
      </c>
      <c r="F13" s="128">
        <f>1/$A$1*'[1]440123Exp'!E$121</f>
        <v>5.2945725000000006E-2</v>
      </c>
      <c r="G13" s="128">
        <f>1/$A$1*'[1]440123Exp'!F$121</f>
        <v>4.4698000000000002E-2</v>
      </c>
      <c r="H13" s="128">
        <f>1/$A$1*'[1]440123Exp'!G$121</f>
        <v>6.5414205000000003E-2</v>
      </c>
      <c r="I13" s="128">
        <f>1/$A$1*'[1]440123Exp'!H$121</f>
        <v>0.14292138399999998</v>
      </c>
      <c r="J13" s="128">
        <f>1/$A$1*'[1]440123Exp'!I$121</f>
        <v>0.16493260400000001</v>
      </c>
      <c r="K13" s="128">
        <f>1/$A$1*'[1]440123Exp'!J$121</f>
        <v>0.24465726299999999</v>
      </c>
      <c r="L13" s="128">
        <f>1/$A$1*'[1]440123Exp'!K$121</f>
        <v>0.17369445900000002</v>
      </c>
      <c r="M13" s="128">
        <f>1/$A$1*'[1]440123Exp'!L$121</f>
        <v>0.57187678600000003</v>
      </c>
      <c r="N13" s="128">
        <f>1/$A$1*'[1]440123Exp'!M$121</f>
        <v>0.95158616499999993</v>
      </c>
      <c r="O13" s="128">
        <f>1/$A$1*'[1]440123Exp'!N$121</f>
        <v>0.90668731199999997</v>
      </c>
      <c r="P13" s="128">
        <f>1/$A$1*'[1]440123Exp'!O$121</f>
        <v>1.00206909</v>
      </c>
      <c r="Q13" s="128">
        <f>1/$A$1*'[1]440123Exp'!P$121</f>
        <v>1.170385223</v>
      </c>
      <c r="R13" s="128">
        <f>1/$A$1*'[1]440123Exp'!Q$121</f>
        <v>1.0449622539999999</v>
      </c>
      <c r="S13" s="128">
        <f>1/$A$1*'[1]440123Exp'!R$121</f>
        <v>1.255400716</v>
      </c>
      <c r="T13" s="128">
        <f>1/$A$1*'[1]440123Exp'!S$121</f>
        <v>0.99434036300000006</v>
      </c>
      <c r="U13" s="128">
        <f>1/$A$1*'[1]440123Exp'!T$121</f>
        <v>1.1114705519999999</v>
      </c>
      <c r="V13" s="128">
        <f>1/$A$1*'[1]440123Exp'!U$121</f>
        <v>0</v>
      </c>
      <c r="W13" s="128">
        <f>1/$A$1*'[1]440123Exp'!V$121</f>
        <v>0</v>
      </c>
      <c r="X13" s="128">
        <f>1/$A$1*'[1]440123Exp'!W$121</f>
        <v>0</v>
      </c>
      <c r="Y13" s="128">
        <f>1/$A$1*'[1]440123Exp'!X$121</f>
        <v>0</v>
      </c>
      <c r="Z13" s="128">
        <f>1/$A$1*'[1]440123Exp'!Y$121</f>
        <v>0</v>
      </c>
      <c r="AA13" s="128">
        <f>1/$A$1*'[1]440123Exp'!Z$121</f>
        <v>0</v>
      </c>
      <c r="AB13" s="128">
        <f>1/$A$1*'[1]440123Exp'!AA$121</f>
        <v>0</v>
      </c>
      <c r="AC13" s="95"/>
      <c r="AD13" s="16">
        <f>1/1000*'[1]440123Exp'!AB$121</f>
        <v>0</v>
      </c>
      <c r="AE13" s="12">
        <f>1/1000*'[1]440123Exp'!AC$121</f>
        <v>1.651378E-3</v>
      </c>
      <c r="AF13" s="12">
        <f>1/1000*'[1]440123Exp'!AD$121</f>
        <v>1.36816E-3</v>
      </c>
      <c r="AG13" s="12">
        <f>1/1000*'[1]440123Exp'!AE$121</f>
        <v>1.6041950000000001E-3</v>
      </c>
      <c r="AH13" s="12">
        <f>1/1000*'[1]440123Exp'!AF$121</f>
        <v>0</v>
      </c>
      <c r="AI13" s="12">
        <f>1/1000*'[1]440123Exp'!AG$121</f>
        <v>2.4927999999999999E-3</v>
      </c>
      <c r="AJ13" s="12">
        <f>1/1000*'[1]440123Exp'!AH$121</f>
        <v>2.478938E-3</v>
      </c>
      <c r="AK13" s="12">
        <f>1/1000*'[1]440123Exp'!AI$121</f>
        <v>8.584342E-3</v>
      </c>
      <c r="AL13" s="12">
        <f>1/1000*'[1]440123Exp'!AJ$121</f>
        <v>1.2902126E-2</v>
      </c>
      <c r="AM13" s="12">
        <f>1/1000*'[1]440123Exp'!AK$121</f>
        <v>8.5837229999999997E-3</v>
      </c>
      <c r="AN13" s="12">
        <f>1/1000*'[1]440123Exp'!AL$121</f>
        <v>3.0273293E-2</v>
      </c>
      <c r="AO13" s="12">
        <f>1/1000*'[1]440123Exp'!AM$121</f>
        <v>5.1490575000000004E-2</v>
      </c>
      <c r="AP13" s="12">
        <f>1/1000*'[1]440123Exp'!AN$121</f>
        <v>6.8346503000000003E-2</v>
      </c>
      <c r="AQ13" s="12">
        <f>1/1000*'[1]440123Exp'!AO$121</f>
        <v>0.11578026500000001</v>
      </c>
      <c r="AR13" s="12">
        <f>1/1000*'[1]440123Exp'!AP$121</f>
        <v>0.21130872399999998</v>
      </c>
      <c r="AS13" s="12">
        <f>1/1000*'[1]440123Exp'!AQ$121</f>
        <v>0.20155900099999999</v>
      </c>
      <c r="AT13" s="12">
        <f>1/1000*'[1]440123Exp'!AR$121</f>
        <v>9.8814566000000006E-2</v>
      </c>
      <c r="AU13" s="12">
        <f>1/1000*'[1]440123Exp'!AS$121</f>
        <v>0.23050061299999999</v>
      </c>
      <c r="AV13" s="12">
        <f>1/1000*'[1]440123Exp'!AT$121</f>
        <v>0</v>
      </c>
      <c r="AW13" s="12">
        <f>1/1000*'[1]440123Exp'!AU$121</f>
        <v>0</v>
      </c>
      <c r="AX13" s="12">
        <f>1/1000*'[1]440123Exp'!AV$121</f>
        <v>0</v>
      </c>
      <c r="AY13" s="12">
        <f>1/1000*'[1]440123Exp'!AW$121</f>
        <v>0</v>
      </c>
      <c r="AZ13" s="12">
        <f>1/1000*'[1]440123Exp'!AX$121</f>
        <v>0</v>
      </c>
      <c r="BA13" s="12">
        <f>1/1000*'[1]440123Exp'!AY$121</f>
        <v>0</v>
      </c>
      <c r="BB13" s="12">
        <f>1/1000*'[1]440123Exp'!AZ$121</f>
        <v>0</v>
      </c>
      <c r="BC13" s="12">
        <f>1/1000*'[1]440123Exp'!BA$121</f>
        <v>0</v>
      </c>
      <c r="BD13" s="108"/>
    </row>
    <row r="14" spans="1:56">
      <c r="B14" s="115" t="s">
        <v>30</v>
      </c>
      <c r="C14" s="16">
        <f>1/$A$1*'[1]440123Exp'!B$228</f>
        <v>9.1038999999999995E-2</v>
      </c>
      <c r="D14" s="12">
        <f>1/$A$1*'[1]440123Exp'!C$228</f>
        <v>6.8265999999999993E-2</v>
      </c>
      <c r="E14" s="12">
        <f>1/$A$1*'[1]440123Exp'!D$228</f>
        <v>5.8000194000000005E-2</v>
      </c>
      <c r="F14" s="12">
        <f>1/$A$1*'[1]440123Exp'!E$228</f>
        <v>4.6772000000000001E-2</v>
      </c>
      <c r="G14" s="12">
        <f>1/$A$1*'[1]440123Exp'!F$228</f>
        <v>3.9148625999999999E-2</v>
      </c>
      <c r="H14" s="12">
        <f>1/$A$1*'[1]440123Exp'!G$228</f>
        <v>4.2689879E-2</v>
      </c>
      <c r="I14" s="12">
        <f>1/$A$1*'[1]440123Exp'!H$228</f>
        <v>0.28017560400000002</v>
      </c>
      <c r="J14" s="12">
        <f>1/$A$1*'[1]440123Exp'!I$228</f>
        <v>0.24932937999999999</v>
      </c>
      <c r="K14" s="12">
        <f>1/$A$1*'[1]440123Exp'!J$228</f>
        <v>0.38481079200000001</v>
      </c>
      <c r="L14" s="12">
        <f>1/$A$1*'[1]440123Exp'!K$228</f>
        <v>7.0343404999999998E-2</v>
      </c>
      <c r="M14" s="12">
        <f>1/$A$1*'[1]440123Exp'!L$228</f>
        <v>8.6266919999999997E-2</v>
      </c>
      <c r="N14" s="12">
        <f>1/$A$1*'[1]440123Exp'!M$228</f>
        <v>0.135583131</v>
      </c>
      <c r="O14" s="12">
        <f>1/$A$1*'[1]440123Exp'!N$228</f>
        <v>0.25797544300000003</v>
      </c>
      <c r="P14" s="12">
        <f>1/$A$1*'[1]440123Exp'!O$228</f>
        <v>0.17559938999999999</v>
      </c>
      <c r="Q14" s="12">
        <f>1/$A$1*'[1]440123Exp'!P$228</f>
        <v>0.14750787800000001</v>
      </c>
      <c r="R14" s="12">
        <f>1/$A$1*'[1]440123Exp'!Q$228</f>
        <v>0.13137344500000001</v>
      </c>
      <c r="S14" s="12">
        <f>1/$A$1*'[1]440123Exp'!R$228</f>
        <v>6.3975019999999994E-2</v>
      </c>
      <c r="T14" s="12">
        <f>1/$A$1*'[1]440123Exp'!S$228</f>
        <v>2.9803830236727575E-2</v>
      </c>
      <c r="U14" s="12">
        <f>1/$A$1*'[1]440123Exp'!T$228</f>
        <v>0</v>
      </c>
      <c r="V14" s="12">
        <f>1/$A$1*'[1]440123Exp'!U$228</f>
        <v>0</v>
      </c>
      <c r="W14" s="12">
        <f>1/$A$1*'[1]440123Exp'!V$228</f>
        <v>0</v>
      </c>
      <c r="X14" s="12">
        <f>1/$A$1*'[1]440123Exp'!W$228</f>
        <v>0</v>
      </c>
      <c r="Y14" s="12">
        <f>1/$A$1*'[1]440123Exp'!X$228</f>
        <v>0</v>
      </c>
      <c r="Z14" s="12">
        <f>1/$A$1*'[1]440123Exp'!Y$228</f>
        <v>0</v>
      </c>
      <c r="AA14" s="12">
        <f>1/$A$1*'[1]440123Exp'!Z$228</f>
        <v>0</v>
      </c>
      <c r="AB14" s="12">
        <f>1/$A$1*'[1]440123Exp'!AA$228</f>
        <v>0</v>
      </c>
      <c r="AC14" s="59"/>
      <c r="AD14" s="16">
        <f>1/1000*'[1]440123Exp'!AB$228</f>
        <v>3.1109999999999996E-3</v>
      </c>
      <c r="AE14" s="12">
        <f>1/1000*'[1]440123Exp'!AC$228</f>
        <v>4.0833789999999998E-3</v>
      </c>
      <c r="AF14" s="12">
        <f>1/1000*'[1]440123Exp'!AD$228</f>
        <v>3.0955510000000002E-3</v>
      </c>
      <c r="AG14" s="12">
        <f>1/1000*'[1]440123Exp'!AE$228</f>
        <v>1.367327E-3</v>
      </c>
      <c r="AH14" s="12">
        <f>1/1000*'[1]440123Exp'!AF$228</f>
        <v>2.2590550000000003E-3</v>
      </c>
      <c r="AI14" s="12">
        <f>1/1000*'[1]440123Exp'!AG$228</f>
        <v>3.0838479999999997E-3</v>
      </c>
      <c r="AJ14" s="12">
        <f>1/1000*'[1]440123Exp'!AH$228</f>
        <v>1.3179864999999999E-2</v>
      </c>
      <c r="AK14" s="12">
        <f>1/1000*'[1]440123Exp'!AI$228</f>
        <v>1.0810044999999999E-2</v>
      </c>
      <c r="AL14" s="12">
        <f>1/1000*'[1]440123Exp'!AJ$228</f>
        <v>2.4397464000000001E-2</v>
      </c>
      <c r="AM14" s="12">
        <f>1/1000*'[1]440123Exp'!AK$228</f>
        <v>3.0560069999999999E-3</v>
      </c>
      <c r="AN14" s="12">
        <f>1/1000*'[1]440123Exp'!AL$228</f>
        <v>4.31884E-3</v>
      </c>
      <c r="AO14" s="12">
        <f>1/1000*'[1]440123Exp'!AM$228</f>
        <v>7.9420069999999992E-3</v>
      </c>
      <c r="AP14" s="12">
        <f>1/1000*'[1]440123Exp'!AN$228</f>
        <v>1.6095579999999998E-2</v>
      </c>
      <c r="AQ14" s="12">
        <f>1/1000*'[1]440123Exp'!AO$228</f>
        <v>1.2717477E-2</v>
      </c>
      <c r="AR14" s="12">
        <f>1/1000*'[1]440123Exp'!AP$228</f>
        <v>1.1545547E-2</v>
      </c>
      <c r="AS14" s="12">
        <f>1/1000*'[1]440123Exp'!AQ$228</f>
        <v>7.9897719999999992E-3</v>
      </c>
      <c r="AT14" s="12">
        <f>1/1000*'[1]440123Exp'!AR$228</f>
        <v>4.8684929999999998E-3</v>
      </c>
      <c r="AU14" s="12">
        <f>1/1000*'[1]440123Exp'!AS$228</f>
        <v>3.6746740000000002E-3</v>
      </c>
      <c r="AV14" s="12">
        <f>1/1000*'[1]440123Exp'!AT$228</f>
        <v>0</v>
      </c>
      <c r="AW14" s="12">
        <f>1/1000*'[1]440123Exp'!AU$228</f>
        <v>0</v>
      </c>
      <c r="AX14" s="12">
        <f>1/1000*'[1]440123Exp'!AV$228</f>
        <v>0</v>
      </c>
      <c r="AY14" s="12">
        <f>1/1000*'[1]440123Exp'!AW$228</f>
        <v>0</v>
      </c>
      <c r="AZ14" s="12">
        <f>1/1000*'[1]440123Exp'!AX$228</f>
        <v>0</v>
      </c>
      <c r="BA14" s="12">
        <f>1/1000*'[1]440123Exp'!AY$228</f>
        <v>0</v>
      </c>
      <c r="BB14" s="12">
        <f>1/1000*'[1]440123Exp'!AZ$228</f>
        <v>0</v>
      </c>
      <c r="BC14" s="12">
        <f>1/1000*'[1]440123Exp'!BA$228</f>
        <v>0</v>
      </c>
      <c r="BD14" s="108"/>
    </row>
    <row r="15" spans="1:56">
      <c r="B15" s="116" t="s">
        <v>20</v>
      </c>
      <c r="C15" s="117">
        <f t="shared" ref="C15:AB15" si="2">SUM(C9:C9)-SUM(C10:C14)</f>
        <v>0</v>
      </c>
      <c r="D15" s="45">
        <f t="shared" si="2"/>
        <v>1.4249467035876151E-5</v>
      </c>
      <c r="E15" s="45">
        <f t="shared" si="2"/>
        <v>3.2040070940405618E-3</v>
      </c>
      <c r="F15" s="45">
        <f t="shared" si="2"/>
        <v>8.6385451167735328E-3</v>
      </c>
      <c r="G15" s="45">
        <f t="shared" si="2"/>
        <v>4.2343529580979311E-4</v>
      </c>
      <c r="H15" s="45">
        <f t="shared" si="2"/>
        <v>9.3642126856117169E-3</v>
      </c>
      <c r="I15" s="45">
        <f t="shared" si="2"/>
        <v>2.4729699778780478E-4</v>
      </c>
      <c r="J15" s="45">
        <f t="shared" si="2"/>
        <v>6.8844863335608686E-3</v>
      </c>
      <c r="K15" s="45">
        <f t="shared" si="2"/>
        <v>1.8651060310559409E-3</v>
      </c>
      <c r="L15" s="45">
        <f t="shared" si="2"/>
        <v>8.1038400574371394E-3</v>
      </c>
      <c r="M15" s="45">
        <f t="shared" si="2"/>
        <v>2.506217664595134E-3</v>
      </c>
      <c r="N15" s="45">
        <f t="shared" si="2"/>
        <v>1.8001871925470425E-3</v>
      </c>
      <c r="O15" s="45">
        <f t="shared" si="2"/>
        <v>4.6643844720506422E-4</v>
      </c>
      <c r="P15" s="45">
        <f t="shared" si="2"/>
        <v>2.1620625767226898E-4</v>
      </c>
      <c r="Q15" s="13">
        <f t="shared" si="2"/>
        <v>2.7462373920252858E-3</v>
      </c>
      <c r="R15" s="13">
        <f t="shared" si="2"/>
        <v>1.1026415173178705E-3</v>
      </c>
      <c r="S15" s="13">
        <f t="shared" si="2"/>
        <v>2.1960335528046215E-3</v>
      </c>
      <c r="T15" s="13">
        <f t="shared" si="2"/>
        <v>3.071664407961805E-3</v>
      </c>
      <c r="U15" s="13">
        <f t="shared" si="2"/>
        <v>0.21844147599999975</v>
      </c>
      <c r="V15" s="13">
        <f t="shared" si="2"/>
        <v>0</v>
      </c>
      <c r="W15" s="13">
        <f t="shared" si="2"/>
        <v>0</v>
      </c>
      <c r="X15" s="13">
        <f t="shared" si="2"/>
        <v>0</v>
      </c>
      <c r="Y15" s="13">
        <f t="shared" si="2"/>
        <v>0</v>
      </c>
      <c r="Z15" s="13">
        <f t="shared" si="2"/>
        <v>0</v>
      </c>
      <c r="AA15" s="13">
        <f t="shared" si="2"/>
        <v>0</v>
      </c>
      <c r="AB15" s="13">
        <f t="shared" si="2"/>
        <v>0</v>
      </c>
      <c r="AC15" s="59"/>
      <c r="AD15" s="17">
        <f t="shared" ref="AD15:BC15" si="3">SUM(AD9:AD9)-SUM(AD10:AD14)</f>
        <v>0</v>
      </c>
      <c r="AE15" s="13">
        <f t="shared" si="3"/>
        <v>8.7500000000087508E-7</v>
      </c>
      <c r="AF15" s="13">
        <f t="shared" si="3"/>
        <v>4.9163999999997376E-5</v>
      </c>
      <c r="AG15" s="13">
        <f t="shared" si="3"/>
        <v>1.2758380000000048E-3</v>
      </c>
      <c r="AH15" s="13">
        <f t="shared" si="3"/>
        <v>3.0530749999999884E-3</v>
      </c>
      <c r="AI15" s="13">
        <f t="shared" si="3"/>
        <v>9.7085600000001993E-4</v>
      </c>
      <c r="AJ15" s="13">
        <f t="shared" si="3"/>
        <v>1.5547000000001865E-4</v>
      </c>
      <c r="AK15" s="13">
        <f t="shared" si="3"/>
        <v>5.8216300000002441E-4</v>
      </c>
      <c r="AL15" s="13">
        <f t="shared" si="3"/>
        <v>2.4960500000009711E-4</v>
      </c>
      <c r="AM15" s="13">
        <f t="shared" si="3"/>
        <v>1.3542800000000133E-3</v>
      </c>
      <c r="AN15" s="13">
        <f t="shared" si="3"/>
        <v>8.337000000080419E-6</v>
      </c>
      <c r="AO15" s="13">
        <f t="shared" si="3"/>
        <v>7.0810999999992852E-4</v>
      </c>
      <c r="AP15" s="13">
        <f t="shared" si="3"/>
        <v>7.9365700000000317E-4</v>
      </c>
      <c r="AQ15" s="13">
        <f t="shared" si="3"/>
        <v>6.6439999999445831E-6</v>
      </c>
      <c r="AR15" s="13">
        <f t="shared" si="3"/>
        <v>6.3787699999973135E-4</v>
      </c>
      <c r="AS15" s="13">
        <f t="shared" si="3"/>
        <v>7.6375000000017401E-4</v>
      </c>
      <c r="AT15" s="13">
        <f t="shared" si="3"/>
        <v>6.9911499999975035E-4</v>
      </c>
      <c r="AU15" s="13">
        <f t="shared" si="3"/>
        <v>3.1757729999997153E-3</v>
      </c>
      <c r="AV15" s="13">
        <f t="shared" si="3"/>
        <v>0</v>
      </c>
      <c r="AW15" s="13">
        <f t="shared" si="3"/>
        <v>0</v>
      </c>
      <c r="AX15" s="13">
        <f t="shared" si="3"/>
        <v>0</v>
      </c>
      <c r="AY15" s="13">
        <f t="shared" si="3"/>
        <v>0</v>
      </c>
      <c r="AZ15" s="13">
        <f t="shared" si="3"/>
        <v>0</v>
      </c>
      <c r="BA15" s="13">
        <f t="shared" si="3"/>
        <v>0</v>
      </c>
      <c r="BB15" s="13">
        <f t="shared" si="3"/>
        <v>0</v>
      </c>
      <c r="BC15" s="13">
        <f t="shared" si="3"/>
        <v>0</v>
      </c>
      <c r="BD15" s="108"/>
    </row>
    <row r="16" spans="1:56" ht="17.149999999999999" customHeight="1">
      <c r="B16" s="126" t="s">
        <v>219</v>
      </c>
      <c r="C16" s="22">
        <f>1/$A$1*'[1]440123Exp'!B$264</f>
        <v>2.0300000000000002E-5</v>
      </c>
      <c r="D16" s="48">
        <f>1/$A$1*'[1]440123Exp'!C$264</f>
        <v>1.4316479404543884E-4</v>
      </c>
      <c r="E16" s="48">
        <f>1/$A$1*'[1]440123Exp'!D$264</f>
        <v>3.5917333139623989E-5</v>
      </c>
      <c r="F16" s="48">
        <f>1/$A$1*'[1]440123Exp'!E$264</f>
        <v>1.0272686013737785E-3</v>
      </c>
      <c r="G16" s="48">
        <f>1/$A$1*'[1]440123Exp'!F$264</f>
        <v>3.5886002126124176E-3</v>
      </c>
      <c r="H16" s="48">
        <f>1/$A$1*'[1]440123Exp'!G$264</f>
        <v>2.4121436390767375E-4</v>
      </c>
      <c r="I16" s="48">
        <f>1/$A$1*'[1]440123Exp'!H$264</f>
        <v>8.2188250381597236E-4</v>
      </c>
      <c r="J16" s="48">
        <f>1/$A$1*'[1]440123Exp'!I$264</f>
        <v>1.4780016783324656E-3</v>
      </c>
      <c r="K16" s="48">
        <f>1/$A$1*'[1]440123Exp'!J$264</f>
        <v>1.3485049999999998E-3</v>
      </c>
      <c r="L16" s="48">
        <f>1/$A$1*'[1]440123Exp'!K$264</f>
        <v>1.0759238269511279E-3</v>
      </c>
      <c r="M16" s="48">
        <f>1/$A$1*'[1]440123Exp'!L$264</f>
        <v>6.2892682986237969E-4</v>
      </c>
      <c r="N16" s="48">
        <f>1/$A$1*'[1]440123Exp'!M$264</f>
        <v>8.420078367451388E-3</v>
      </c>
      <c r="O16" s="48">
        <f>1/$A$1*'[1]440123Exp'!N$264</f>
        <v>2.3157000415881578E-3</v>
      </c>
      <c r="P16" s="48">
        <f>1/$A$1*'[1]440123Exp'!O$264</f>
        <v>1.371635784288946E-3</v>
      </c>
      <c r="Q16" s="48">
        <f>1/$A$1*'[1]440123Exp'!P$264</f>
        <v>8.7505109335275916E-3</v>
      </c>
      <c r="R16" s="48">
        <f>1/$A$1*'[1]440123Exp'!Q$264</f>
        <v>5.9800399696018696E-3</v>
      </c>
      <c r="S16" s="48">
        <f>1/$A$1*'[1]440123Exp'!R$264</f>
        <v>1.2794612527005852E-3</v>
      </c>
      <c r="T16" s="48">
        <f>1/$A$1*'[1]440123Exp'!S$264</f>
        <v>8.6148655575201392E-4</v>
      </c>
      <c r="U16" s="48">
        <f>1/$A$1*'[1]440123Exp'!T$264</f>
        <v>0</v>
      </c>
      <c r="V16" s="48">
        <f>1/$A$1*'[1]440123Exp'!U$264</f>
        <v>0</v>
      </c>
      <c r="W16" s="48">
        <f>1/$A$1*'[1]440123Exp'!V$264</f>
        <v>0</v>
      </c>
      <c r="X16" s="48">
        <f>1/$A$1*'[1]440123Exp'!W$264</f>
        <v>0</v>
      </c>
      <c r="Y16" s="48">
        <f>1/$A$1*'[1]440123Exp'!X$264</f>
        <v>0</v>
      </c>
      <c r="Z16" s="48">
        <f>1/$A$1*'[1]440123Exp'!Y$264</f>
        <v>0</v>
      </c>
      <c r="AA16" s="48">
        <f>1/$A$1*'[1]440123Exp'!Z$264</f>
        <v>0</v>
      </c>
      <c r="AB16" s="48">
        <f>1/$A$1*'[1]440123Exp'!AA$264</f>
        <v>0</v>
      </c>
      <c r="AC16" s="63"/>
      <c r="AD16" s="21">
        <f>1/1000*'[1]440123Exp'!AB$264</f>
        <v>0</v>
      </c>
      <c r="AE16" s="33">
        <f>1/1000*'[1]440123Exp'!AC$264</f>
        <v>8.8190000000000015E-6</v>
      </c>
      <c r="AF16" s="33">
        <f>1/1000*'[1]440123Exp'!AD$264</f>
        <v>2.0999999999999998E-6</v>
      </c>
      <c r="AG16" s="33">
        <f>1/1000*'[1]440123Exp'!AE$264</f>
        <v>4.6910000000000003E-5</v>
      </c>
      <c r="AH16" s="33">
        <f>1/1000*'[1]440123Exp'!AF$264</f>
        <v>2.1241499999999998E-4</v>
      </c>
      <c r="AI16" s="33">
        <f>1/1000*'[1]440123Exp'!AG$264</f>
        <v>1.8014000000000001E-5</v>
      </c>
      <c r="AJ16" s="33">
        <f>1/1000*'[1]440123Exp'!AH$264</f>
        <v>1.7760699999999998E-4</v>
      </c>
      <c r="AK16" s="33">
        <f>1/1000*'[1]440123Exp'!AI$264</f>
        <v>1.42946E-4</v>
      </c>
      <c r="AL16" s="33">
        <f>1/1000*'[1]440123Exp'!AJ$264</f>
        <v>1.34425E-4</v>
      </c>
      <c r="AM16" s="33">
        <f>1/1000*'[1]440123Exp'!AK$264</f>
        <v>2.9906399999999998E-4</v>
      </c>
      <c r="AN16" s="33">
        <f>1/1000*'[1]440123Exp'!AL$264</f>
        <v>1.3414299999999998E-4</v>
      </c>
      <c r="AO16" s="33">
        <f>1/1000*'[1]440123Exp'!AM$264</f>
        <v>1.8207009999999999E-3</v>
      </c>
      <c r="AP16" s="33">
        <f>1/1000*'[1]440123Exp'!AN$264</f>
        <v>1.290879E-3</v>
      </c>
      <c r="AQ16" s="33">
        <f>1/1000*'[1]440123Exp'!AO$264</f>
        <v>4.4657000000000003E-4</v>
      </c>
      <c r="AR16" s="33">
        <f>1/1000*'[1]440123Exp'!AP$264</f>
        <v>9.6774600000000001E-4</v>
      </c>
      <c r="AS16" s="33">
        <f>1/1000*'[1]440123Exp'!AQ$264</f>
        <v>9.5046099999999999E-4</v>
      </c>
      <c r="AT16" s="33">
        <f>1/1000*'[1]440123Exp'!AR$264</f>
        <v>8.127799999999999E-5</v>
      </c>
      <c r="AU16" s="33">
        <f>1/1000*'[1]440123Exp'!AS$264</f>
        <v>2.7962399999999996E-4</v>
      </c>
      <c r="AV16" s="33">
        <f>1/1000*'[1]440123Exp'!AT$264</f>
        <v>0</v>
      </c>
      <c r="AW16" s="33">
        <f>1/1000*'[1]440123Exp'!AU$264</f>
        <v>0</v>
      </c>
      <c r="AX16" s="33">
        <f>1/1000*'[1]440123Exp'!AV$264</f>
        <v>0</v>
      </c>
      <c r="AY16" s="33">
        <f>1/1000*'[1]440123Exp'!AW$264</f>
        <v>0</v>
      </c>
      <c r="AZ16" s="33">
        <f>1/1000*'[1]440123Exp'!AX$264</f>
        <v>0</v>
      </c>
      <c r="BA16" s="33">
        <f>1/1000*'[1]440123Exp'!AY$264</f>
        <v>0</v>
      </c>
      <c r="BB16" s="33">
        <f>1/1000*'[1]440123Exp'!AZ$264</f>
        <v>0</v>
      </c>
      <c r="BC16" s="33">
        <f>1/1000*'[1]440123Exp'!BA$264</f>
        <v>0</v>
      </c>
      <c r="BD16" s="108"/>
    </row>
    <row r="17" spans="2:56" ht="17.149999999999999" customHeight="1">
      <c r="B17" s="119" t="s">
        <v>92</v>
      </c>
      <c r="C17" s="76">
        <f t="shared" ref="C17:AB17" si="4">C5-SUM(C6,C7,C8,C9,C16)</f>
        <v>0</v>
      </c>
      <c r="D17" s="31">
        <f t="shared" si="4"/>
        <v>7.1087269886138671E-5</v>
      </c>
      <c r="E17" s="31">
        <f t="shared" si="4"/>
        <v>0</v>
      </c>
      <c r="F17" s="31">
        <f t="shared" si="4"/>
        <v>5.4483996593801542E-5</v>
      </c>
      <c r="G17" s="31">
        <f t="shared" si="4"/>
        <v>2.2993126141512832E-5</v>
      </c>
      <c r="H17" s="31">
        <f t="shared" si="4"/>
        <v>1.4514347859743593E-2</v>
      </c>
      <c r="I17" s="31">
        <f t="shared" si="4"/>
        <v>2.5763831783280899E-2</v>
      </c>
      <c r="J17" s="31">
        <f t="shared" si="4"/>
        <v>2.2689689215766862E-3</v>
      </c>
      <c r="K17" s="31">
        <f t="shared" si="4"/>
        <v>1.1572104336329048E-2</v>
      </c>
      <c r="L17" s="31">
        <f t="shared" si="4"/>
        <v>1.9782890356118354E-2</v>
      </c>
      <c r="M17" s="31">
        <f t="shared" si="4"/>
        <v>3.3116013311040859E-4</v>
      </c>
      <c r="N17" s="31">
        <f t="shared" si="4"/>
        <v>1.1527913763174524E-2</v>
      </c>
      <c r="O17" s="31">
        <f t="shared" si="4"/>
        <v>3.3279760272678871E-2</v>
      </c>
      <c r="P17" s="31">
        <f t="shared" si="4"/>
        <v>2.8764077733528737E-2</v>
      </c>
      <c r="Q17" s="31">
        <f t="shared" si="4"/>
        <v>7.8061696093782551E-2</v>
      </c>
      <c r="R17" s="31">
        <f t="shared" si="4"/>
        <v>0.2440549313413598</v>
      </c>
      <c r="S17" s="31">
        <f t="shared" si="4"/>
        <v>2.2132809894618077E-2</v>
      </c>
      <c r="T17" s="31">
        <f t="shared" si="4"/>
        <v>7.3433590876559762E-2</v>
      </c>
      <c r="U17" s="31">
        <f t="shared" si="4"/>
        <v>0</v>
      </c>
      <c r="V17" s="31">
        <f t="shared" si="4"/>
        <v>0</v>
      </c>
      <c r="W17" s="31">
        <f t="shared" si="4"/>
        <v>0</v>
      </c>
      <c r="X17" s="31">
        <f t="shared" si="4"/>
        <v>0</v>
      </c>
      <c r="Y17" s="31">
        <f t="shared" si="4"/>
        <v>0</v>
      </c>
      <c r="Z17" s="31">
        <f t="shared" si="4"/>
        <v>0</v>
      </c>
      <c r="AA17" s="31">
        <f t="shared" si="4"/>
        <v>0</v>
      </c>
      <c r="AB17" s="31">
        <f t="shared" si="4"/>
        <v>0</v>
      </c>
      <c r="AC17" s="59"/>
      <c r="AD17" s="64">
        <f t="shared" ref="AD17:BC17" si="5">AD5-SUM(AD6,AD7,AD8,AD9,AD16)</f>
        <v>0</v>
      </c>
      <c r="AE17" s="14">
        <f t="shared" si="5"/>
        <v>4.3789999999988005E-6</v>
      </c>
      <c r="AF17" s="14">
        <f t="shared" si="5"/>
        <v>0</v>
      </c>
      <c r="AG17" s="14">
        <f t="shared" si="5"/>
        <v>2.4879999999984082E-6</v>
      </c>
      <c r="AH17" s="14">
        <f t="shared" si="5"/>
        <v>1.3610000000122136E-6</v>
      </c>
      <c r="AI17" s="14">
        <f t="shared" si="5"/>
        <v>1.3448670000000273E-3</v>
      </c>
      <c r="AJ17" s="14">
        <f t="shared" si="5"/>
        <v>2.068160999999985E-3</v>
      </c>
      <c r="AK17" s="14">
        <f t="shared" si="5"/>
        <v>1.9684400000000157E-4</v>
      </c>
      <c r="AL17" s="14">
        <f t="shared" si="5"/>
        <v>1.1802909999999445E-3</v>
      </c>
      <c r="AM17" s="14">
        <f t="shared" si="5"/>
        <v>2.0494759999999945E-3</v>
      </c>
      <c r="AN17" s="14">
        <f t="shared" si="5"/>
        <v>3.7886999999958704E-5</v>
      </c>
      <c r="AO17" s="14">
        <f t="shared" si="5"/>
        <v>1.3710720000000842E-3</v>
      </c>
      <c r="AP17" s="14">
        <f t="shared" si="5"/>
        <v>4.4449629999998574E-3</v>
      </c>
      <c r="AQ17" s="14">
        <f t="shared" si="5"/>
        <v>3.7819489999999512E-3</v>
      </c>
      <c r="AR17" s="14">
        <f t="shared" si="5"/>
        <v>1.1907490000000021E-2</v>
      </c>
      <c r="AS17" s="14">
        <f t="shared" si="5"/>
        <v>3.4025695999999828E-2</v>
      </c>
      <c r="AT17" s="14">
        <f t="shared" si="5"/>
        <v>4.0509749999999567E-3</v>
      </c>
      <c r="AU17" s="14">
        <f t="shared" si="5"/>
        <v>9.3029909999997606E-3</v>
      </c>
      <c r="AV17" s="14">
        <f t="shared" si="5"/>
        <v>0</v>
      </c>
      <c r="AW17" s="14">
        <f t="shared" si="5"/>
        <v>0</v>
      </c>
      <c r="AX17" s="14">
        <f t="shared" si="5"/>
        <v>0</v>
      </c>
      <c r="AY17" s="14">
        <f t="shared" si="5"/>
        <v>0</v>
      </c>
      <c r="AZ17" s="14">
        <f t="shared" si="5"/>
        <v>0</v>
      </c>
      <c r="BA17" s="14">
        <f t="shared" si="5"/>
        <v>0</v>
      </c>
      <c r="BB17" s="14">
        <f t="shared" si="5"/>
        <v>0</v>
      </c>
      <c r="BC17" s="14">
        <f t="shared" si="5"/>
        <v>0</v>
      </c>
      <c r="BD17" s="108"/>
    </row>
    <row r="18" spans="2:56" ht="13">
      <c r="B18" s="130" t="s">
        <v>83</v>
      </c>
      <c r="C18" s="74">
        <f>1/$A$1*SUM(C25:C40)</f>
        <v>0</v>
      </c>
      <c r="D18" s="51">
        <f>1/$A$1*SUM(D25:D40)</f>
        <v>0</v>
      </c>
      <c r="E18" s="51">
        <f t="shared" ref="E18:AB18" si="6">1/$A$1*SUM(E25:E40)</f>
        <v>0</v>
      </c>
      <c r="F18" s="51">
        <f t="shared" si="6"/>
        <v>0</v>
      </c>
      <c r="G18" s="51">
        <f t="shared" si="6"/>
        <v>2.1962574565808171E-5</v>
      </c>
      <c r="H18" s="51">
        <f t="shared" si="6"/>
        <v>1.0188029284381261E-2</v>
      </c>
      <c r="I18" s="51">
        <f t="shared" si="6"/>
        <v>2.519408184096996E-2</v>
      </c>
      <c r="J18" s="51">
        <f t="shared" si="6"/>
        <v>0</v>
      </c>
      <c r="K18" s="51">
        <f t="shared" si="6"/>
        <v>1.084169376323731E-2</v>
      </c>
      <c r="L18" s="51">
        <f t="shared" si="6"/>
        <v>7.4219285294479856E-5</v>
      </c>
      <c r="M18" s="51">
        <f t="shared" si="6"/>
        <v>0</v>
      </c>
      <c r="N18" s="51">
        <f t="shared" si="6"/>
        <v>1.2792158116016797E-4</v>
      </c>
      <c r="O18" s="51">
        <f t="shared" si="6"/>
        <v>2.0152257678598531E-2</v>
      </c>
      <c r="P18" s="51">
        <f t="shared" si="6"/>
        <v>4.490875081455268E-3</v>
      </c>
      <c r="Q18" s="51">
        <f t="shared" si="6"/>
        <v>3.5508342149927416E-2</v>
      </c>
      <c r="R18" s="51">
        <f t="shared" si="6"/>
        <v>1.327370721841824E-3</v>
      </c>
      <c r="S18" s="51">
        <f t="shared" si="6"/>
        <v>1.5387353638095951E-3</v>
      </c>
      <c r="T18" s="51">
        <f t="shared" si="6"/>
        <v>1.4818075791893723E-4</v>
      </c>
      <c r="U18" s="51">
        <f t="shared" si="6"/>
        <v>0</v>
      </c>
      <c r="V18" s="51">
        <f t="shared" si="6"/>
        <v>0</v>
      </c>
      <c r="W18" s="51">
        <f t="shared" si="6"/>
        <v>0</v>
      </c>
      <c r="X18" s="51">
        <f t="shared" si="6"/>
        <v>0</v>
      </c>
      <c r="Y18" s="51">
        <f t="shared" si="6"/>
        <v>0</v>
      </c>
      <c r="Z18" s="51">
        <f t="shared" si="6"/>
        <v>0</v>
      </c>
      <c r="AA18" s="51">
        <f t="shared" si="6"/>
        <v>0</v>
      </c>
      <c r="AB18" s="51">
        <f t="shared" si="6"/>
        <v>0</v>
      </c>
      <c r="AC18" s="176"/>
      <c r="AD18" s="74">
        <f>1/1000*SUM(AD25:AD40)</f>
        <v>0</v>
      </c>
      <c r="AE18" s="51">
        <f>1/1000*SUM(AE25:AE40)</f>
        <v>0</v>
      </c>
      <c r="AF18" s="51">
        <f t="shared" ref="AF18:BC18" si="7">1/1000*SUM(AF25:AF40)</f>
        <v>0</v>
      </c>
      <c r="AG18" s="51">
        <f t="shared" si="7"/>
        <v>0</v>
      </c>
      <c r="AH18" s="51">
        <f t="shared" si="7"/>
        <v>1.3E-6</v>
      </c>
      <c r="AI18" s="51">
        <f t="shared" si="7"/>
        <v>9.4399999999999996E-4</v>
      </c>
      <c r="AJ18" s="51">
        <f t="shared" si="7"/>
        <v>2.0224249999999996E-3</v>
      </c>
      <c r="AK18" s="51">
        <f t="shared" si="7"/>
        <v>0</v>
      </c>
      <c r="AL18" s="51">
        <f t="shared" si="7"/>
        <v>1.17E-3</v>
      </c>
      <c r="AM18" s="51">
        <f t="shared" si="7"/>
        <v>7.6890000000000004E-6</v>
      </c>
      <c r="AN18" s="51">
        <f t="shared" si="7"/>
        <v>0</v>
      </c>
      <c r="AO18" s="51">
        <f t="shared" si="7"/>
        <v>1.5406000000000001E-5</v>
      </c>
      <c r="AP18" s="51">
        <f t="shared" si="7"/>
        <v>2.678485E-3</v>
      </c>
      <c r="AQ18" s="51">
        <f t="shared" si="7"/>
        <v>5.9689300000000003E-4</v>
      </c>
      <c r="AR18" s="51">
        <f t="shared" si="7"/>
        <v>4.9915660000000002E-3</v>
      </c>
      <c r="AS18" s="51">
        <f t="shared" si="7"/>
        <v>1.9137899999999998E-4</v>
      </c>
      <c r="AT18" s="51">
        <f t="shared" si="7"/>
        <v>2.7127100000000001E-4</v>
      </c>
      <c r="AU18" s="51">
        <f t="shared" si="7"/>
        <v>1.827E-5</v>
      </c>
      <c r="AV18" s="51">
        <f t="shared" si="7"/>
        <v>0</v>
      </c>
      <c r="AW18" s="51">
        <f t="shared" si="7"/>
        <v>0</v>
      </c>
      <c r="AX18" s="51">
        <f t="shared" si="7"/>
        <v>0</v>
      </c>
      <c r="AY18" s="51">
        <f t="shared" si="7"/>
        <v>0</v>
      </c>
      <c r="AZ18" s="51">
        <f t="shared" si="7"/>
        <v>0</v>
      </c>
      <c r="BA18" s="51">
        <f t="shared" si="7"/>
        <v>0</v>
      </c>
      <c r="BB18" s="51">
        <f t="shared" si="7"/>
        <v>0</v>
      </c>
      <c r="BC18" s="51">
        <f t="shared" si="7"/>
        <v>0</v>
      </c>
      <c r="BD18" s="108"/>
    </row>
    <row r="19" spans="2:56" ht="13" thickBot="1">
      <c r="B19" s="121" t="s">
        <v>20</v>
      </c>
      <c r="C19" s="131">
        <f t="shared" ref="C19:AB19" si="8">SUM(C17:C17)-SUM(C18:C18)</f>
        <v>0</v>
      </c>
      <c r="D19" s="53">
        <f t="shared" si="8"/>
        <v>7.1087269886138671E-5</v>
      </c>
      <c r="E19" s="53">
        <f t="shared" si="8"/>
        <v>0</v>
      </c>
      <c r="F19" s="53">
        <f t="shared" si="8"/>
        <v>5.4483996593801542E-5</v>
      </c>
      <c r="G19" s="53">
        <f t="shared" si="8"/>
        <v>1.0305515757046612E-6</v>
      </c>
      <c r="H19" s="53">
        <f t="shared" si="8"/>
        <v>4.3263185753623316E-3</v>
      </c>
      <c r="I19" s="53">
        <f t="shared" si="8"/>
        <v>5.6974994231093895E-4</v>
      </c>
      <c r="J19" s="53">
        <f t="shared" si="8"/>
        <v>2.2689689215766862E-3</v>
      </c>
      <c r="K19" s="53">
        <f t="shared" si="8"/>
        <v>7.3041057309173804E-4</v>
      </c>
      <c r="L19" s="53">
        <f t="shared" si="8"/>
        <v>1.9708671070823875E-2</v>
      </c>
      <c r="M19" s="53">
        <f t="shared" si="8"/>
        <v>3.3116013311040859E-4</v>
      </c>
      <c r="N19" s="53">
        <f t="shared" si="8"/>
        <v>1.1399992182014356E-2</v>
      </c>
      <c r="O19" s="53">
        <f t="shared" si="8"/>
        <v>1.312750259408034E-2</v>
      </c>
      <c r="P19" s="53">
        <f t="shared" si="8"/>
        <v>2.4273202652073469E-2</v>
      </c>
      <c r="Q19" s="53">
        <f t="shared" si="8"/>
        <v>4.2553353943855135E-2</v>
      </c>
      <c r="R19" s="53">
        <f t="shared" si="8"/>
        <v>0.24272756061951797</v>
      </c>
      <c r="S19" s="53">
        <f t="shared" si="8"/>
        <v>2.0594074530808481E-2</v>
      </c>
      <c r="T19" s="53">
        <f t="shared" si="8"/>
        <v>7.3285410118640829E-2</v>
      </c>
      <c r="U19" s="53">
        <f t="shared" si="8"/>
        <v>0</v>
      </c>
      <c r="V19" s="53">
        <f t="shared" si="8"/>
        <v>0</v>
      </c>
      <c r="W19" s="53">
        <f t="shared" si="8"/>
        <v>0</v>
      </c>
      <c r="X19" s="53">
        <f t="shared" si="8"/>
        <v>0</v>
      </c>
      <c r="Y19" s="53">
        <f t="shared" si="8"/>
        <v>0</v>
      </c>
      <c r="Z19" s="53">
        <f t="shared" si="8"/>
        <v>0</v>
      </c>
      <c r="AA19" s="53">
        <f t="shared" si="8"/>
        <v>0</v>
      </c>
      <c r="AB19" s="53">
        <f t="shared" si="8"/>
        <v>0</v>
      </c>
      <c r="AC19" s="65"/>
      <c r="AD19" s="18">
        <f t="shared" ref="AD19:BC19" si="9">SUM(AD17:AD17)-SUM(AD18:AD18)</f>
        <v>0</v>
      </c>
      <c r="AE19" s="15">
        <f t="shared" si="9"/>
        <v>4.3789999999988005E-6</v>
      </c>
      <c r="AF19" s="15">
        <f t="shared" si="9"/>
        <v>0</v>
      </c>
      <c r="AG19" s="15">
        <f t="shared" si="9"/>
        <v>2.4879999999984082E-6</v>
      </c>
      <c r="AH19" s="15">
        <f t="shared" si="9"/>
        <v>6.1000000012213504E-8</v>
      </c>
      <c r="AI19" s="15">
        <f t="shared" si="9"/>
        <v>4.0086700000002739E-4</v>
      </c>
      <c r="AJ19" s="15">
        <f t="shared" si="9"/>
        <v>4.5735999999985469E-5</v>
      </c>
      <c r="AK19" s="15">
        <f t="shared" si="9"/>
        <v>1.9684400000000157E-4</v>
      </c>
      <c r="AL19" s="15">
        <f t="shared" si="9"/>
        <v>1.0290999999944435E-5</v>
      </c>
      <c r="AM19" s="15">
        <f t="shared" si="9"/>
        <v>2.0417869999999946E-3</v>
      </c>
      <c r="AN19" s="15">
        <f t="shared" si="9"/>
        <v>3.7886999999958704E-5</v>
      </c>
      <c r="AO19" s="15">
        <f t="shared" si="9"/>
        <v>1.3556660000000843E-3</v>
      </c>
      <c r="AP19" s="15">
        <f t="shared" si="9"/>
        <v>1.7664779999998575E-3</v>
      </c>
      <c r="AQ19" s="15">
        <f t="shared" si="9"/>
        <v>3.1850559999999509E-3</v>
      </c>
      <c r="AR19" s="15">
        <f t="shared" si="9"/>
        <v>6.9159240000000203E-3</v>
      </c>
      <c r="AS19" s="15">
        <f t="shared" si="9"/>
        <v>3.3834316999999829E-2</v>
      </c>
      <c r="AT19" s="15">
        <f t="shared" si="9"/>
        <v>3.7797039999999567E-3</v>
      </c>
      <c r="AU19" s="15">
        <f t="shared" si="9"/>
        <v>9.2847209999997599E-3</v>
      </c>
      <c r="AV19" s="15">
        <f t="shared" si="9"/>
        <v>0</v>
      </c>
      <c r="AW19" s="15">
        <f t="shared" si="9"/>
        <v>0</v>
      </c>
      <c r="AX19" s="15">
        <f t="shared" si="9"/>
        <v>0</v>
      </c>
      <c r="AY19" s="15">
        <f t="shared" si="9"/>
        <v>0</v>
      </c>
      <c r="AZ19" s="15">
        <f t="shared" si="9"/>
        <v>0</v>
      </c>
      <c r="BA19" s="15">
        <f t="shared" si="9"/>
        <v>0</v>
      </c>
      <c r="BB19" s="15">
        <f t="shared" si="9"/>
        <v>0</v>
      </c>
      <c r="BC19" s="15">
        <f t="shared" si="9"/>
        <v>0</v>
      </c>
      <c r="BD19" s="108"/>
    </row>
    <row r="20" spans="2:56" ht="13" thickTop="1">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2:56" hidden="1">
      <c r="B21" s="104" t="s">
        <v>40</v>
      </c>
      <c r="C21" s="132">
        <f>'[1]440123Exp'!B$47</f>
        <v>0</v>
      </c>
      <c r="D21" s="132">
        <f>'[1]440123Exp'!C$47</f>
        <v>2.7367235277289508E-4</v>
      </c>
      <c r="E21" s="132">
        <f>'[1]440123Exp'!D$47</f>
        <v>4.3639049999999997E-5</v>
      </c>
      <c r="F21" s="132">
        <f>'[1]440123Exp'!E$47</f>
        <v>2.3859420246820719E-2</v>
      </c>
      <c r="G21" s="132">
        <f>'[1]440123Exp'!F$47</f>
        <v>8.4783396949999992E-2</v>
      </c>
      <c r="H21" s="132">
        <f>'[1]440123Exp'!G$47</f>
        <v>0.65230834220999989</v>
      </c>
      <c r="I21" s="132">
        <f>'[1]440123Exp'!H$47</f>
        <v>0.7547010690799999</v>
      </c>
      <c r="J21" s="132">
        <f>'[1]440123Exp'!I$47</f>
        <v>1.1015581086299999</v>
      </c>
      <c r="K21" s="132">
        <f>'[1]440123Exp'!J$47</f>
        <v>1.1361476207199999</v>
      </c>
      <c r="L21" s="132">
        <f>'[1]440123Exp'!K$47</f>
        <v>2.00224073546</v>
      </c>
      <c r="M21" s="132">
        <f>'[1]440123Exp'!L$47</f>
        <v>3.7718152572415282</v>
      </c>
      <c r="N21" s="132">
        <f>'[1]440123Exp'!M$47</f>
        <v>5.0521716924</v>
      </c>
      <c r="O21" s="132">
        <f>'[1]440123Exp'!N$47</f>
        <v>5.6171241104299989</v>
      </c>
      <c r="P21" s="132">
        <f>'[1]440123Exp'!O$47</f>
        <v>7.4579977208099981</v>
      </c>
      <c r="Q21" s="132">
        <f>'[1]440123Exp'!P$47</f>
        <v>6.3240837529099991</v>
      </c>
      <c r="R21" s="132">
        <f>'[1]440123Exp'!Q$47</f>
        <v>5.1174542235600002</v>
      </c>
      <c r="S21" s="132">
        <f>'[1]440123Exp'!R$47</f>
        <v>6.7803138530399991</v>
      </c>
      <c r="T21" s="132">
        <f>'[1]440123Exp'!S$47</f>
        <v>7.5729772988799988</v>
      </c>
      <c r="U21" s="132">
        <f>'[1]440123Exp'!T$47</f>
        <v>0</v>
      </c>
      <c r="V21" s="132">
        <f>'[1]440123Exp'!U$47</f>
        <v>0</v>
      </c>
      <c r="W21" s="132">
        <f>'[1]440123Exp'!V$47</f>
        <v>0</v>
      </c>
      <c r="X21" s="132">
        <f>'[1]440123Exp'!W$47</f>
        <v>0</v>
      </c>
      <c r="Y21" s="132">
        <f>'[1]440123Exp'!X$47</f>
        <v>0</v>
      </c>
      <c r="Z21" s="132">
        <f>'[1]440123Exp'!Y$47</f>
        <v>0</v>
      </c>
      <c r="AA21" s="132">
        <f>'[1]440123Exp'!Z$47</f>
        <v>0</v>
      </c>
      <c r="AB21" s="132">
        <f>'[1]440123Exp'!AA$47</f>
        <v>0</v>
      </c>
      <c r="AD21" s="10">
        <f>'[1]440123Exp'!AB$47</f>
        <v>0</v>
      </c>
      <c r="AE21" s="10">
        <f>'[1]440123Exp'!AC$47</f>
        <v>1.0470999999999999E-2</v>
      </c>
      <c r="AF21" s="10">
        <f>'[1]440123Exp'!AD$47</f>
        <v>1.1786080000000001</v>
      </c>
      <c r="AG21" s="10">
        <f>'[1]440123Exp'!AE$47</f>
        <v>0.67672999999999994</v>
      </c>
      <c r="AH21" s="10">
        <f>'[1]440123Exp'!AF$47</f>
        <v>3.5078279999999999</v>
      </c>
      <c r="AI21" s="10">
        <f>'[1]440123Exp'!AG$47</f>
        <v>35.802377999999997</v>
      </c>
      <c r="AJ21" s="10">
        <f>'[1]440123Exp'!AH$47</f>
        <v>37.576355</v>
      </c>
      <c r="AK21" s="10">
        <f>'[1]440123Exp'!AI$47</f>
        <v>65.175134</v>
      </c>
      <c r="AL21" s="10">
        <f>'[1]440123Exp'!AJ$47</f>
        <v>88.900689999999997</v>
      </c>
      <c r="AM21" s="10">
        <f>'[1]440123Exp'!AK$47</f>
        <v>141.35978699999998</v>
      </c>
      <c r="AN21" s="10">
        <f>'[1]440123Exp'!AL$47</f>
        <v>291.28759299999996</v>
      </c>
      <c r="AO21" s="10">
        <f>'[1]440123Exp'!AM$47</f>
        <v>430.27414799999997</v>
      </c>
      <c r="AP21" s="10">
        <f>'[1]440123Exp'!AN$47</f>
        <v>497.95499099999995</v>
      </c>
      <c r="AQ21" s="10">
        <f>'[1]440123Exp'!AO$47</f>
        <v>681.11289399999998</v>
      </c>
      <c r="AR21" s="10">
        <f>'[1]440123Exp'!AP$47</f>
        <v>538.00530700000002</v>
      </c>
      <c r="AS21" s="10">
        <f>'[1]440123Exp'!AQ$47</f>
        <v>581.27661599999999</v>
      </c>
      <c r="AT21" s="10">
        <f>'[1]440123Exp'!AR$47</f>
        <v>552.038723</v>
      </c>
      <c r="AU21" s="10">
        <f>'[1]440123Exp'!AS$47</f>
        <v>626.21715199999994</v>
      </c>
      <c r="AV21" s="10">
        <f>'[1]440123Exp'!AT$47</f>
        <v>0</v>
      </c>
      <c r="AW21" s="10">
        <f>'[1]440123Exp'!AU$47</f>
        <v>0</v>
      </c>
      <c r="AX21" s="10">
        <f>'[1]440123Exp'!AV$47</f>
        <v>0</v>
      </c>
      <c r="AY21" s="10">
        <f>'[1]440123Exp'!AW$47</f>
        <v>0</v>
      </c>
      <c r="AZ21" s="10">
        <f>'[1]440123Exp'!AX$47</f>
        <v>0</v>
      </c>
      <c r="BA21" s="10">
        <f>'[1]440123Exp'!AY$47</f>
        <v>0</v>
      </c>
      <c r="BB21" s="10">
        <f>'[1]440123Exp'!AZ$47</f>
        <v>0</v>
      </c>
      <c r="BC21" s="10">
        <f>'[1]440123Exp'!BA$47</f>
        <v>0</v>
      </c>
    </row>
    <row r="22" spans="2:56" hidden="1">
      <c r="B22" s="104" t="s">
        <v>77</v>
      </c>
      <c r="C22" s="132">
        <f>'[1]440123Exp'!B$105</f>
        <v>0</v>
      </c>
      <c r="D22" s="132">
        <f>'[1]440123Exp'!C$105</f>
        <v>0</v>
      </c>
      <c r="E22" s="132">
        <f>'[1]440123Exp'!D$105</f>
        <v>0</v>
      </c>
      <c r="F22" s="132">
        <f>'[1]440123Exp'!E$105</f>
        <v>0</v>
      </c>
      <c r="G22" s="132">
        <f>'[1]440123Exp'!F$105</f>
        <v>0</v>
      </c>
      <c r="H22" s="132">
        <f>'[1]440123Exp'!G$105</f>
        <v>0</v>
      </c>
      <c r="I22" s="132">
        <f>'[1]440123Exp'!H$105</f>
        <v>0</v>
      </c>
      <c r="J22" s="132">
        <f>'[1]440123Exp'!I$105</f>
        <v>0</v>
      </c>
      <c r="K22" s="132">
        <f>'[1]440123Exp'!J$105</f>
        <v>0</v>
      </c>
      <c r="L22" s="132">
        <f>'[1]440123Exp'!K$105</f>
        <v>0</v>
      </c>
      <c r="M22" s="132">
        <f>'[1]440123Exp'!L$105</f>
        <v>0</v>
      </c>
      <c r="N22" s="132">
        <f>'[1]440123Exp'!M$105</f>
        <v>0</v>
      </c>
      <c r="O22" s="132">
        <f>'[1]440123Exp'!N$105</f>
        <v>0</v>
      </c>
      <c r="P22" s="132">
        <f>'[1]440123Exp'!O$105</f>
        <v>0</v>
      </c>
      <c r="Q22" s="132">
        <f>'[1]440123Exp'!P$105</f>
        <v>0</v>
      </c>
      <c r="R22" s="132">
        <f>'[1]440123Exp'!Q$105</f>
        <v>0</v>
      </c>
      <c r="S22" s="132">
        <f>'[1]440123Exp'!R$105</f>
        <v>0</v>
      </c>
      <c r="T22" s="132">
        <f>'[1]440123Exp'!S$105</f>
        <v>0</v>
      </c>
      <c r="U22" s="132">
        <f>'[1]440123Exp'!T$105</f>
        <v>0</v>
      </c>
      <c r="V22" s="132">
        <f>'[1]440123Exp'!U$105</f>
        <v>0</v>
      </c>
      <c r="W22" s="132">
        <f>'[1]440123Exp'!V$105</f>
        <v>0</v>
      </c>
      <c r="X22" s="132">
        <f>'[1]440123Exp'!W$105</f>
        <v>0</v>
      </c>
      <c r="Y22" s="132">
        <f>'[1]440123Exp'!X$105</f>
        <v>0</v>
      </c>
      <c r="Z22" s="132">
        <f>'[1]440123Exp'!Y$105</f>
        <v>0</v>
      </c>
      <c r="AA22" s="132">
        <f>'[1]440123Exp'!Z$105</f>
        <v>0</v>
      </c>
      <c r="AB22" s="132">
        <f>'[1]440123Exp'!AA$105</f>
        <v>0</v>
      </c>
      <c r="AD22" s="10">
        <f>'[1]440123Exp'!AB$105</f>
        <v>0</v>
      </c>
      <c r="AE22" s="10">
        <f>'[1]440123Exp'!AC$105</f>
        <v>0</v>
      </c>
      <c r="AF22" s="10">
        <f>'[1]440123Exp'!AD$105</f>
        <v>1.155</v>
      </c>
      <c r="AG22" s="10">
        <f>'[1]440123Exp'!AE$105</f>
        <v>0.66752699999999998</v>
      </c>
      <c r="AH22" s="10">
        <f>'[1]440123Exp'!AF$105</f>
        <v>0</v>
      </c>
      <c r="AI22" s="10">
        <f>'[1]440123Exp'!AG$105</f>
        <v>2.5720359999999998</v>
      </c>
      <c r="AJ22" s="10">
        <f>'[1]440123Exp'!AH$105</f>
        <v>1.6747999999999998</v>
      </c>
      <c r="AK22" s="10">
        <f>'[1]440123Exp'!AI$105</f>
        <v>1.883</v>
      </c>
      <c r="AL22" s="10">
        <f>'[1]440123Exp'!AJ$105</f>
        <v>2.9051</v>
      </c>
      <c r="AM22" s="10">
        <f>'[1]440123Exp'!AK$105</f>
        <v>0.499892</v>
      </c>
      <c r="AN22" s="10">
        <f>'[1]440123Exp'!AL$105</f>
        <v>5.6705769999999998</v>
      </c>
      <c r="AO22" s="10">
        <f>'[1]440123Exp'!AM$105</f>
        <v>0.5</v>
      </c>
      <c r="AP22" s="10">
        <f>'[1]440123Exp'!AN$105</f>
        <v>1.8935999999999998E-2</v>
      </c>
      <c r="AQ22" s="10">
        <f>'[1]440123Exp'!AO$105</f>
        <v>9.7239999999999993E-2</v>
      </c>
      <c r="AR22" s="10">
        <f>'[1]440123Exp'!AP$105</f>
        <v>8.1487999999999991E-2</v>
      </c>
      <c r="AS22" s="10">
        <f>'[1]440123Exp'!AQ$105</f>
        <v>3.3558999999999999E-2</v>
      </c>
      <c r="AT22" s="10">
        <f>'[1]440123Exp'!AR$105</f>
        <v>7.1929999999999997E-3</v>
      </c>
      <c r="AU22" s="10">
        <f>'[1]440123Exp'!AS$105</f>
        <v>1.3221E-2</v>
      </c>
      <c r="AV22" s="10">
        <f>'[1]440123Exp'!AT$105</f>
        <v>0</v>
      </c>
      <c r="AW22" s="10">
        <f>'[1]440123Exp'!AU$105</f>
        <v>0</v>
      </c>
      <c r="AX22" s="10">
        <f>'[1]440123Exp'!AV$105</f>
        <v>0</v>
      </c>
      <c r="AY22" s="10">
        <f>'[1]440123Exp'!AW$105</f>
        <v>0</v>
      </c>
      <c r="AZ22" s="10">
        <f>'[1]440123Exp'!AX$105</f>
        <v>0</v>
      </c>
      <c r="BA22" s="10">
        <f>'[1]440123Exp'!AY$105</f>
        <v>0</v>
      </c>
      <c r="BB22" s="10">
        <f>'[1]440123Exp'!AZ$105</f>
        <v>0</v>
      </c>
      <c r="BC22" s="10">
        <f>'[1]440123Exp'!BA$105</f>
        <v>0</v>
      </c>
    </row>
    <row r="23" spans="2:56" hidden="1">
      <c r="B23" s="104" t="s">
        <v>80</v>
      </c>
      <c r="C23" s="132">
        <f>'[1]440123Exp'!B$182</f>
        <v>0</v>
      </c>
      <c r="D23" s="132">
        <f>'[1]440123Exp'!C$182</f>
        <v>0</v>
      </c>
      <c r="E23" s="132">
        <f>'[1]440123Exp'!D$182</f>
        <v>0</v>
      </c>
      <c r="F23" s="132">
        <f>'[1]440123Exp'!E$182</f>
        <v>0</v>
      </c>
      <c r="G23" s="132">
        <f>'[1]440123Exp'!F$182</f>
        <v>0</v>
      </c>
      <c r="H23" s="132">
        <f>'[1]440123Exp'!G$182</f>
        <v>0</v>
      </c>
      <c r="I23" s="132">
        <f>'[1]440123Exp'!H$182</f>
        <v>0</v>
      </c>
      <c r="J23" s="132">
        <f>'[1]440123Exp'!I$182</f>
        <v>0</v>
      </c>
      <c r="K23" s="132">
        <f>'[1]440123Exp'!J$182</f>
        <v>0</v>
      </c>
      <c r="L23" s="132">
        <f>'[1]440123Exp'!K$182</f>
        <v>0</v>
      </c>
      <c r="M23" s="132">
        <f>'[1]440123Exp'!L$182</f>
        <v>0</v>
      </c>
      <c r="N23" s="132">
        <f>'[1]440123Exp'!M$182</f>
        <v>0</v>
      </c>
      <c r="O23" s="132">
        <f>'[1]440123Exp'!N$182</f>
        <v>0</v>
      </c>
      <c r="P23" s="132">
        <f>'[1]440123Exp'!O$182</f>
        <v>0</v>
      </c>
      <c r="Q23" s="132">
        <f>'[1]440123Exp'!P$182</f>
        <v>0</v>
      </c>
      <c r="R23" s="132">
        <f>'[1]440123Exp'!Q$182</f>
        <v>0</v>
      </c>
      <c r="S23" s="132">
        <f>'[1]440123Exp'!R$182</f>
        <v>0</v>
      </c>
      <c r="T23" s="132">
        <f>'[1]440123Exp'!S$182</f>
        <v>0</v>
      </c>
      <c r="U23" s="132">
        <f>'[1]440123Exp'!T$182</f>
        <v>0</v>
      </c>
      <c r="V23" s="132">
        <f>'[1]440123Exp'!U$182</f>
        <v>0</v>
      </c>
      <c r="W23" s="132">
        <f>'[1]440123Exp'!V$182</f>
        <v>0</v>
      </c>
      <c r="X23" s="132">
        <f>'[1]440123Exp'!W$182</f>
        <v>0</v>
      </c>
      <c r="Y23" s="132">
        <f>'[1]440123Exp'!X$182</f>
        <v>0</v>
      </c>
      <c r="Z23" s="132">
        <f>'[1]440123Exp'!Y$182</f>
        <v>0</v>
      </c>
      <c r="AA23" s="132">
        <f>'[1]440123Exp'!Z$182</f>
        <v>0</v>
      </c>
      <c r="AB23" s="132">
        <f>'[1]440123Exp'!AA$182</f>
        <v>0</v>
      </c>
      <c r="AD23" s="10">
        <f>'[1]440123Exp'!AB$182</f>
        <v>0</v>
      </c>
      <c r="AE23" s="10">
        <f>'[1]440123Exp'!AC$182</f>
        <v>0</v>
      </c>
      <c r="AF23" s="10">
        <f>'[1]440123Exp'!AD$182</f>
        <v>0</v>
      </c>
      <c r="AG23" s="10">
        <f>'[1]440123Exp'!AE$182</f>
        <v>0</v>
      </c>
      <c r="AH23" s="10">
        <f>'[1]440123Exp'!AF$182</f>
        <v>0</v>
      </c>
      <c r="AI23" s="10">
        <f>'[1]440123Exp'!AG$182</f>
        <v>0</v>
      </c>
      <c r="AJ23" s="10">
        <f>'[1]440123Exp'!AH$182</f>
        <v>0</v>
      </c>
      <c r="AK23" s="10">
        <f>'[1]440123Exp'!AI$182</f>
        <v>0</v>
      </c>
      <c r="AL23" s="10">
        <f>'[1]440123Exp'!AJ$182</f>
        <v>0</v>
      </c>
      <c r="AM23" s="10">
        <f>'[1]440123Exp'!AK$182</f>
        <v>0</v>
      </c>
      <c r="AN23" s="10">
        <f>'[1]440123Exp'!AL$182</f>
        <v>0</v>
      </c>
      <c r="AO23" s="10">
        <f>'[1]440123Exp'!AM$182</f>
        <v>0</v>
      </c>
      <c r="AP23" s="10">
        <f>'[1]440123Exp'!AN$182</f>
        <v>0</v>
      </c>
      <c r="AQ23" s="10">
        <f>'[1]440123Exp'!AO$182</f>
        <v>0</v>
      </c>
      <c r="AR23" s="10">
        <f>'[1]440123Exp'!AP$182</f>
        <v>0</v>
      </c>
      <c r="AS23" s="10">
        <f>'[1]440123Exp'!AQ$182</f>
        <v>0</v>
      </c>
      <c r="AT23" s="10">
        <f>'[1]440123Exp'!AR$182</f>
        <v>0</v>
      </c>
      <c r="AU23" s="10">
        <f>'[1]440123Exp'!AS$182</f>
        <v>0</v>
      </c>
      <c r="AV23" s="10">
        <f>'[1]440123Exp'!AT$182</f>
        <v>0</v>
      </c>
      <c r="AW23" s="10">
        <f>'[1]440123Exp'!AU$182</f>
        <v>0</v>
      </c>
      <c r="AX23" s="10">
        <f>'[1]440123Exp'!AV$182</f>
        <v>0</v>
      </c>
      <c r="AY23" s="10">
        <f>'[1]440123Exp'!AW$182</f>
        <v>0</v>
      </c>
      <c r="AZ23" s="10">
        <f>'[1]440123Exp'!AX$182</f>
        <v>0</v>
      </c>
      <c r="BA23" s="10">
        <f>'[1]440123Exp'!AY$182</f>
        <v>0</v>
      </c>
      <c r="BB23" s="10">
        <f>'[1]440123Exp'!AZ$182</f>
        <v>0</v>
      </c>
      <c r="BC23" s="10">
        <f>'[1]440123Exp'!BA$182</f>
        <v>0</v>
      </c>
    </row>
    <row r="24" spans="2:56" hidden="1">
      <c r="B24" s="104" t="s">
        <v>80</v>
      </c>
      <c r="C24" s="132">
        <f>'[1]440123Exp'!B$257</f>
        <v>0</v>
      </c>
      <c r="D24" s="132">
        <f>'[1]440123Exp'!C$257</f>
        <v>0</v>
      </c>
      <c r="E24" s="132">
        <f>'[1]440123Exp'!D$257</f>
        <v>0</v>
      </c>
      <c r="F24" s="132">
        <f>'[1]440123Exp'!E$257</f>
        <v>0</v>
      </c>
      <c r="G24" s="132">
        <f>'[1]440123Exp'!F$257</f>
        <v>0</v>
      </c>
      <c r="H24" s="132">
        <f>'[1]440123Exp'!G$257</f>
        <v>0</v>
      </c>
      <c r="I24" s="132">
        <f>'[1]440123Exp'!H$257</f>
        <v>0</v>
      </c>
      <c r="J24" s="132">
        <f>'[1]440123Exp'!I$257</f>
        <v>0</v>
      </c>
      <c r="K24" s="132">
        <f>'[1]440123Exp'!J$257</f>
        <v>0</v>
      </c>
      <c r="L24" s="132">
        <f>'[1]440123Exp'!K$257</f>
        <v>0</v>
      </c>
      <c r="M24" s="132">
        <f>'[1]440123Exp'!L$257</f>
        <v>0</v>
      </c>
      <c r="N24" s="132">
        <f>'[1]440123Exp'!M$257</f>
        <v>0</v>
      </c>
      <c r="O24" s="132">
        <f>'[1]440123Exp'!N$257</f>
        <v>0</v>
      </c>
      <c r="P24" s="132">
        <f>'[1]440123Exp'!O$257</f>
        <v>0</v>
      </c>
      <c r="Q24" s="132">
        <f>'[1]440123Exp'!P$257</f>
        <v>0</v>
      </c>
      <c r="R24" s="132">
        <f>'[1]440123Exp'!Q$257</f>
        <v>0</v>
      </c>
      <c r="S24" s="132">
        <f>'[1]440123Exp'!R$257</f>
        <v>0</v>
      </c>
      <c r="T24" s="132">
        <f>'[1]440123Exp'!S$257</f>
        <v>0</v>
      </c>
      <c r="U24" s="132">
        <f>'[1]440123Exp'!T$257</f>
        <v>0</v>
      </c>
      <c r="V24" s="132">
        <f>'[1]440123Exp'!U$257</f>
        <v>0</v>
      </c>
      <c r="W24" s="132">
        <f>'[1]440123Exp'!V$257</f>
        <v>0</v>
      </c>
      <c r="X24" s="132">
        <f>'[1]440123Exp'!W$257</f>
        <v>0</v>
      </c>
      <c r="Y24" s="132">
        <f>'[1]440123Exp'!X$257</f>
        <v>0</v>
      </c>
      <c r="Z24" s="132">
        <f>'[1]440123Exp'!Y$257</f>
        <v>0</v>
      </c>
      <c r="AA24" s="132">
        <f>'[1]440123Exp'!Z$257</f>
        <v>0</v>
      </c>
      <c r="AB24" s="132">
        <f>'[1]440123Exp'!AA$257</f>
        <v>0</v>
      </c>
      <c r="AD24" s="10">
        <f>'[1]440123Exp'!AB$257</f>
        <v>0</v>
      </c>
      <c r="AE24" s="10">
        <f>'[1]440123Exp'!AC$257</f>
        <v>0</v>
      </c>
      <c r="AF24" s="10">
        <f>'[1]440123Exp'!AD$257</f>
        <v>0</v>
      </c>
      <c r="AG24" s="10">
        <f>'[1]440123Exp'!AE$257</f>
        <v>0</v>
      </c>
      <c r="AH24" s="10">
        <f>'[1]440123Exp'!AF$257</f>
        <v>0</v>
      </c>
      <c r="AI24" s="10">
        <f>'[1]440123Exp'!AG$257</f>
        <v>0</v>
      </c>
      <c r="AJ24" s="10">
        <f>'[1]440123Exp'!AH$257</f>
        <v>0</v>
      </c>
      <c r="AK24" s="10">
        <f>'[1]440123Exp'!AI$257</f>
        <v>0</v>
      </c>
      <c r="AL24" s="10">
        <f>'[1]440123Exp'!AJ$257</f>
        <v>0</v>
      </c>
      <c r="AM24" s="10">
        <f>'[1]440123Exp'!AK$257</f>
        <v>0</v>
      </c>
      <c r="AN24" s="10">
        <f>'[1]440123Exp'!AL$257</f>
        <v>0</v>
      </c>
      <c r="AO24" s="10">
        <f>'[1]440123Exp'!AM$257</f>
        <v>0</v>
      </c>
      <c r="AP24" s="10">
        <f>'[1]440123Exp'!AN$257</f>
        <v>0</v>
      </c>
      <c r="AQ24" s="10">
        <f>'[1]440123Exp'!AO$257</f>
        <v>0</v>
      </c>
      <c r="AR24" s="10">
        <f>'[1]440123Exp'!AP$257</f>
        <v>0</v>
      </c>
      <c r="AS24" s="10">
        <f>'[1]440123Exp'!AQ$257</f>
        <v>0</v>
      </c>
      <c r="AT24" s="10">
        <f>'[1]440123Exp'!AR$257</f>
        <v>0</v>
      </c>
      <c r="AU24" s="10">
        <f>'[1]440123Exp'!AS$257</f>
        <v>0</v>
      </c>
      <c r="AV24" s="10">
        <f>'[1]440123Exp'!AT$257</f>
        <v>0</v>
      </c>
      <c r="AW24" s="10">
        <f>'[1]440123Exp'!AU$257</f>
        <v>0</v>
      </c>
      <c r="AX24" s="10">
        <f>'[1]440123Exp'!AV$257</f>
        <v>0</v>
      </c>
      <c r="AY24" s="10">
        <f>'[1]440123Exp'!AW$257</f>
        <v>0</v>
      </c>
      <c r="AZ24" s="10">
        <f>'[1]440123Exp'!AX$257</f>
        <v>0</v>
      </c>
      <c r="BA24" s="10">
        <f>'[1]440123Exp'!AY$257</f>
        <v>0</v>
      </c>
      <c r="BB24" s="10">
        <f>'[1]440123Exp'!AZ$257</f>
        <v>0</v>
      </c>
      <c r="BC24" s="10">
        <f>'[1]440123Exp'!BA$257</f>
        <v>0</v>
      </c>
    </row>
    <row r="25" spans="2:56" hidden="1">
      <c r="B25" s="104"/>
      <c r="C25" s="132">
        <f>'[1]440123Exp'!B$179</f>
        <v>0</v>
      </c>
      <c r="D25" s="132">
        <f>'[1]440123Exp'!C$179</f>
        <v>0</v>
      </c>
      <c r="E25" s="132">
        <f>'[1]440123Exp'!D$179</f>
        <v>0</v>
      </c>
      <c r="F25" s="132">
        <f>'[1]440123Exp'!E$179</f>
        <v>0</v>
      </c>
      <c r="G25" s="132">
        <f>'[1]440123Exp'!F$179</f>
        <v>3.5359745050951149E-5</v>
      </c>
      <c r="H25" s="132">
        <f>'[1]440123Exp'!G$179</f>
        <v>1.6402727147853829E-2</v>
      </c>
      <c r="I25" s="132">
        <f>'[1]440123Exp'!H$179</f>
        <v>4.0562471763961633E-2</v>
      </c>
      <c r="J25" s="132">
        <f>'[1]440123Exp'!I$179</f>
        <v>0</v>
      </c>
      <c r="K25" s="132">
        <f>'[1]440123Exp'!J$179</f>
        <v>1.7455126958812066E-2</v>
      </c>
      <c r="L25" s="132">
        <f>'[1]440123Exp'!K$179</f>
        <v>1.1949304932411256E-4</v>
      </c>
      <c r="M25" s="132">
        <f>'[1]440123Exp'!L$179</f>
        <v>0</v>
      </c>
      <c r="N25" s="132">
        <f>'[1]440123Exp'!M$179</f>
        <v>2.059537456678704E-4</v>
      </c>
      <c r="O25" s="132">
        <f>'[1]440123Exp'!N$179</f>
        <v>3.2445134862543634E-2</v>
      </c>
      <c r="P25" s="132">
        <f>'[1]440123Exp'!O$179</f>
        <v>7.230308881142981E-3</v>
      </c>
      <c r="Q25" s="132">
        <f>'[1]440123Exp'!P$179</f>
        <v>5.7168430861383131E-2</v>
      </c>
      <c r="R25" s="132">
        <f>'[1]440123Exp'!Q$179</f>
        <v>2.1370668621653365E-3</v>
      </c>
      <c r="S25" s="132">
        <f>'[1]440123Exp'!R$179</f>
        <v>2.477363935733448E-3</v>
      </c>
      <c r="T25" s="132">
        <f>'[1]440123Exp'!S$179</f>
        <v>2.3857102024948891E-4</v>
      </c>
      <c r="U25" s="132">
        <f>'[1]440123Exp'!T$179</f>
        <v>0</v>
      </c>
      <c r="V25" s="132">
        <f>'[1]440123Exp'!U$179</f>
        <v>0</v>
      </c>
      <c r="W25" s="132">
        <f>'[1]440123Exp'!V$179</f>
        <v>0</v>
      </c>
      <c r="X25" s="132">
        <f>'[1]440123Exp'!W$179</f>
        <v>0</v>
      </c>
      <c r="Y25" s="132">
        <f>'[1]440123Exp'!X$179</f>
        <v>0</v>
      </c>
      <c r="Z25" s="132">
        <f>'[1]440123Exp'!Y$179</f>
        <v>0</v>
      </c>
      <c r="AA25" s="132">
        <f>'[1]440123Exp'!Z$179</f>
        <v>0</v>
      </c>
      <c r="AB25" s="132">
        <f>'[1]440123Exp'!AA$179</f>
        <v>0</v>
      </c>
      <c r="AD25" s="10">
        <f>'[1]440123Exp'!AB$179</f>
        <v>0</v>
      </c>
      <c r="AE25" s="10">
        <f>'[1]440123Exp'!AC$179</f>
        <v>0</v>
      </c>
      <c r="AF25" s="10">
        <f>'[1]440123Exp'!AD$179</f>
        <v>0</v>
      </c>
      <c r="AG25" s="10">
        <f>'[1]440123Exp'!AE$179</f>
        <v>0</v>
      </c>
      <c r="AH25" s="10">
        <f>'[1]440123Exp'!AF$179</f>
        <v>1.2999999999999999E-3</v>
      </c>
      <c r="AI25" s="10">
        <f>'[1]440123Exp'!AG$179</f>
        <v>0.94399999999999995</v>
      </c>
      <c r="AJ25" s="10">
        <f>'[1]440123Exp'!AH$179</f>
        <v>2.0224249999999997</v>
      </c>
      <c r="AK25" s="10">
        <f>'[1]440123Exp'!AI$179</f>
        <v>0</v>
      </c>
      <c r="AL25" s="10">
        <f>'[1]440123Exp'!AJ$179</f>
        <v>1.17</v>
      </c>
      <c r="AM25" s="10">
        <f>'[1]440123Exp'!AK$179</f>
        <v>7.6889999999999997E-3</v>
      </c>
      <c r="AN25" s="10">
        <f>'[1]440123Exp'!AL$179</f>
        <v>0</v>
      </c>
      <c r="AO25" s="10">
        <f>'[1]440123Exp'!AM$179</f>
        <v>1.5406E-2</v>
      </c>
      <c r="AP25" s="10">
        <f>'[1]440123Exp'!AN$179</f>
        <v>2.6784849999999998</v>
      </c>
      <c r="AQ25" s="10">
        <f>'[1]440123Exp'!AO$179</f>
        <v>0.59689300000000001</v>
      </c>
      <c r="AR25" s="10">
        <f>'[1]440123Exp'!AP$179</f>
        <v>4.9915659999999997</v>
      </c>
      <c r="AS25" s="10">
        <f>'[1]440123Exp'!AQ$179</f>
        <v>0.19137899999999999</v>
      </c>
      <c r="AT25" s="10">
        <f>'[1]440123Exp'!AR$179</f>
        <v>0.27127099999999998</v>
      </c>
      <c r="AU25" s="10">
        <f>'[1]440123Exp'!AS$179</f>
        <v>1.8269999999999998E-2</v>
      </c>
      <c r="AV25" s="10">
        <f>'[1]440123Exp'!AT$179</f>
        <v>0</v>
      </c>
      <c r="AW25" s="10">
        <f>'[1]440123Exp'!AU$179</f>
        <v>0</v>
      </c>
      <c r="AX25" s="10">
        <f>'[1]440123Exp'!AV$179</f>
        <v>0</v>
      </c>
      <c r="AY25" s="10">
        <f>'[1]440123Exp'!AW$179</f>
        <v>0</v>
      </c>
      <c r="AZ25" s="10">
        <f>'[1]440123Exp'!AX$179</f>
        <v>0</v>
      </c>
      <c r="BA25" s="10">
        <f>'[1]440123Exp'!AY$179</f>
        <v>0</v>
      </c>
      <c r="BB25" s="10">
        <f>'[1]440123Exp'!AZ$179</f>
        <v>0</v>
      </c>
      <c r="BC25" s="10">
        <f>'[1]440123Exp'!BA$179</f>
        <v>0</v>
      </c>
    </row>
    <row r="26" spans="2:56" hidden="1">
      <c r="B26" s="104"/>
      <c r="C26" s="132">
        <f>'[1]440123Exp'!B$57</f>
        <v>0</v>
      </c>
      <c r="D26" s="132">
        <f>'[1]440123Exp'!C$57</f>
        <v>0</v>
      </c>
      <c r="E26" s="132">
        <f>'[1]440123Exp'!D$57</f>
        <v>0</v>
      </c>
      <c r="F26" s="132">
        <f>'[1]440123Exp'!E$57</f>
        <v>0</v>
      </c>
      <c r="G26" s="132">
        <f>'[1]440123Exp'!F$57</f>
        <v>0</v>
      </c>
      <c r="H26" s="132">
        <f>'[1]440123Exp'!G$57</f>
        <v>0</v>
      </c>
      <c r="I26" s="132">
        <f>'[1]440123Exp'!H$57</f>
        <v>0</v>
      </c>
      <c r="J26" s="132">
        <f>'[1]440123Exp'!I$57</f>
        <v>0</v>
      </c>
      <c r="K26" s="132">
        <f>'[1]440123Exp'!J$57</f>
        <v>0</v>
      </c>
      <c r="L26" s="132">
        <f>'[1]440123Exp'!K$57</f>
        <v>0</v>
      </c>
      <c r="M26" s="132">
        <f>'[1]440123Exp'!L$57</f>
        <v>0</v>
      </c>
      <c r="N26" s="132">
        <f>'[1]440123Exp'!M$57</f>
        <v>0</v>
      </c>
      <c r="O26" s="132">
        <f>'[1]440123Exp'!N$57</f>
        <v>0</v>
      </c>
      <c r="P26" s="132">
        <f>'[1]440123Exp'!O$57</f>
        <v>0</v>
      </c>
      <c r="Q26" s="132">
        <f>'[1]440123Exp'!P$57</f>
        <v>0</v>
      </c>
      <c r="R26" s="132">
        <f>'[1]440123Exp'!Q$57</f>
        <v>0</v>
      </c>
      <c r="S26" s="132">
        <f>'[1]440123Exp'!R$57</f>
        <v>0</v>
      </c>
      <c r="T26" s="132">
        <f>'[1]440123Exp'!S$57</f>
        <v>0</v>
      </c>
      <c r="U26" s="132">
        <f>'[1]440123Exp'!T$57</f>
        <v>0</v>
      </c>
      <c r="V26" s="132">
        <f>'[1]440123Exp'!U$57</f>
        <v>0</v>
      </c>
      <c r="W26" s="132">
        <f>'[1]440123Exp'!V$57</f>
        <v>0</v>
      </c>
      <c r="X26" s="132">
        <f>'[1]440123Exp'!W$57</f>
        <v>0</v>
      </c>
      <c r="Y26" s="132">
        <f>'[1]440123Exp'!X$57</f>
        <v>0</v>
      </c>
      <c r="Z26" s="132">
        <f>'[1]440123Exp'!Y$57</f>
        <v>0</v>
      </c>
      <c r="AA26" s="132">
        <f>'[1]440123Exp'!Z$57</f>
        <v>0</v>
      </c>
      <c r="AB26" s="132">
        <f>'[1]440123Exp'!AA$57</f>
        <v>0</v>
      </c>
      <c r="AD26" s="10">
        <f>'[1]440123Exp'!AB$57</f>
        <v>0</v>
      </c>
      <c r="AE26" s="10">
        <f>'[1]440123Exp'!AC$57</f>
        <v>0</v>
      </c>
      <c r="AF26" s="10">
        <f>'[1]440123Exp'!AD$57</f>
        <v>0</v>
      </c>
      <c r="AG26" s="10">
        <f>'[1]440123Exp'!AE$57</f>
        <v>0</v>
      </c>
      <c r="AH26" s="10">
        <f>'[1]440123Exp'!AF$57</f>
        <v>0</v>
      </c>
      <c r="AI26" s="10">
        <f>'[1]440123Exp'!AG$57</f>
        <v>0</v>
      </c>
      <c r="AJ26" s="10">
        <f>'[1]440123Exp'!AH$57</f>
        <v>0</v>
      </c>
      <c r="AK26" s="10">
        <f>'[1]440123Exp'!AI$57</f>
        <v>0</v>
      </c>
      <c r="AL26" s="10">
        <f>'[1]440123Exp'!AJ$57</f>
        <v>0</v>
      </c>
      <c r="AM26" s="10">
        <f>'[1]440123Exp'!AK$57</f>
        <v>0</v>
      </c>
      <c r="AN26" s="10">
        <f>'[1]440123Exp'!AL$57</f>
        <v>0</v>
      </c>
      <c r="AO26" s="10">
        <f>'[1]440123Exp'!AM$57</f>
        <v>0</v>
      </c>
      <c r="AP26" s="10">
        <f>'[1]440123Exp'!AN$57</f>
        <v>0</v>
      </c>
      <c r="AQ26" s="10">
        <f>'[1]440123Exp'!AO$57</f>
        <v>0</v>
      </c>
      <c r="AR26" s="10">
        <f>'[1]440123Exp'!AP$57</f>
        <v>0</v>
      </c>
      <c r="AS26" s="10">
        <f>'[1]440123Exp'!AQ$57</f>
        <v>0</v>
      </c>
      <c r="AT26" s="10">
        <f>'[1]440123Exp'!AR$57</f>
        <v>0</v>
      </c>
      <c r="AU26" s="10">
        <f>'[1]440123Exp'!AS$57</f>
        <v>0</v>
      </c>
      <c r="AV26" s="10">
        <f>'[1]440123Exp'!AT$57</f>
        <v>0</v>
      </c>
      <c r="AW26" s="10">
        <f>'[1]440123Exp'!AU$57</f>
        <v>0</v>
      </c>
      <c r="AX26" s="10">
        <f>'[1]440123Exp'!AV$57</f>
        <v>0</v>
      </c>
      <c r="AY26" s="10">
        <f>'[1]440123Exp'!AW$57</f>
        <v>0</v>
      </c>
      <c r="AZ26" s="10">
        <f>'[1]440123Exp'!AX$57</f>
        <v>0</v>
      </c>
      <c r="BA26" s="10">
        <f>'[1]440123Exp'!AY$57</f>
        <v>0</v>
      </c>
      <c r="BB26" s="10">
        <f>'[1]440123Exp'!AZ$57</f>
        <v>0</v>
      </c>
      <c r="BC26" s="10">
        <f>'[1]440123Exp'!BA$57</f>
        <v>0</v>
      </c>
    </row>
    <row r="27" spans="2:56" hidden="1">
      <c r="B27" s="104"/>
      <c r="C27" s="132">
        <f>'[1]440123Exp'!B$58</f>
        <v>0</v>
      </c>
      <c r="D27" s="132">
        <f>'[1]440123Exp'!C$58</f>
        <v>0</v>
      </c>
      <c r="E27" s="132">
        <f>'[1]440123Exp'!D$58</f>
        <v>0</v>
      </c>
      <c r="F27" s="132">
        <f>'[1]440123Exp'!E$58</f>
        <v>0</v>
      </c>
      <c r="G27" s="132">
        <f>'[1]440123Exp'!F$58</f>
        <v>0</v>
      </c>
      <c r="H27" s="132">
        <f>'[1]440123Exp'!G$58</f>
        <v>0</v>
      </c>
      <c r="I27" s="132">
        <f>'[1]440123Exp'!H$58</f>
        <v>0</v>
      </c>
      <c r="J27" s="132">
        <f>'[1]440123Exp'!I$58</f>
        <v>0</v>
      </c>
      <c r="K27" s="132">
        <f>'[1]440123Exp'!J$58</f>
        <v>0</v>
      </c>
      <c r="L27" s="132">
        <f>'[1]440123Exp'!K$58</f>
        <v>0</v>
      </c>
      <c r="M27" s="132">
        <f>'[1]440123Exp'!L$58</f>
        <v>0</v>
      </c>
      <c r="N27" s="132">
        <f>'[1]440123Exp'!M$58</f>
        <v>0</v>
      </c>
      <c r="O27" s="132">
        <f>'[1]440123Exp'!N$58</f>
        <v>0</v>
      </c>
      <c r="P27" s="132">
        <f>'[1]440123Exp'!O$58</f>
        <v>0</v>
      </c>
      <c r="Q27" s="132">
        <f>'[1]440123Exp'!P$58</f>
        <v>0</v>
      </c>
      <c r="R27" s="132">
        <f>'[1]440123Exp'!Q$58</f>
        <v>0</v>
      </c>
      <c r="S27" s="132">
        <f>'[1]440123Exp'!R$58</f>
        <v>0</v>
      </c>
      <c r="T27" s="132">
        <f>'[1]440123Exp'!S$58</f>
        <v>0</v>
      </c>
      <c r="U27" s="132">
        <f>'[1]440123Exp'!T$58</f>
        <v>0</v>
      </c>
      <c r="V27" s="132">
        <f>'[1]440123Exp'!U$58</f>
        <v>0</v>
      </c>
      <c r="W27" s="132">
        <f>'[1]440123Exp'!V$58</f>
        <v>0</v>
      </c>
      <c r="X27" s="132">
        <f>'[1]440123Exp'!W$58</f>
        <v>0</v>
      </c>
      <c r="Y27" s="132">
        <f>'[1]440123Exp'!X$58</f>
        <v>0</v>
      </c>
      <c r="Z27" s="132">
        <f>'[1]440123Exp'!Y$58</f>
        <v>0</v>
      </c>
      <c r="AA27" s="132">
        <f>'[1]440123Exp'!Z$58</f>
        <v>0</v>
      </c>
      <c r="AB27" s="132">
        <f>'[1]440123Exp'!AA$58</f>
        <v>0</v>
      </c>
      <c r="AD27" s="10">
        <f>'[1]440123Exp'!AB$58</f>
        <v>0</v>
      </c>
      <c r="AE27" s="10">
        <f>'[1]440123Exp'!AC$58</f>
        <v>0</v>
      </c>
      <c r="AF27" s="10">
        <f>'[1]440123Exp'!AD$58</f>
        <v>0</v>
      </c>
      <c r="AG27" s="10">
        <f>'[1]440123Exp'!AE$58</f>
        <v>0</v>
      </c>
      <c r="AH27" s="10">
        <f>'[1]440123Exp'!AF$58</f>
        <v>0</v>
      </c>
      <c r="AI27" s="10">
        <f>'[1]440123Exp'!AG$58</f>
        <v>0</v>
      </c>
      <c r="AJ27" s="10">
        <f>'[1]440123Exp'!AH$58</f>
        <v>0</v>
      </c>
      <c r="AK27" s="10">
        <f>'[1]440123Exp'!AI$58</f>
        <v>0</v>
      </c>
      <c r="AL27" s="10">
        <f>'[1]440123Exp'!AJ$58</f>
        <v>0</v>
      </c>
      <c r="AM27" s="10">
        <f>'[1]440123Exp'!AK$58</f>
        <v>0</v>
      </c>
      <c r="AN27" s="10">
        <f>'[1]440123Exp'!AL$58</f>
        <v>0</v>
      </c>
      <c r="AO27" s="10">
        <f>'[1]440123Exp'!AM$58</f>
        <v>0</v>
      </c>
      <c r="AP27" s="10">
        <f>'[1]440123Exp'!AN$58</f>
        <v>0</v>
      </c>
      <c r="AQ27" s="10">
        <f>'[1]440123Exp'!AO$58</f>
        <v>0</v>
      </c>
      <c r="AR27" s="10">
        <f>'[1]440123Exp'!AP$58</f>
        <v>0</v>
      </c>
      <c r="AS27" s="10">
        <f>'[1]440123Exp'!AQ$58</f>
        <v>0</v>
      </c>
      <c r="AT27" s="10">
        <f>'[1]440123Exp'!AR$58</f>
        <v>0</v>
      </c>
      <c r="AU27" s="10">
        <f>'[1]440123Exp'!AS$58</f>
        <v>0</v>
      </c>
      <c r="AV27" s="10">
        <f>'[1]440123Exp'!AT$58</f>
        <v>0</v>
      </c>
      <c r="AW27" s="10">
        <f>'[1]440123Exp'!AU$58</f>
        <v>0</v>
      </c>
      <c r="AX27" s="10">
        <f>'[1]440123Exp'!AV$58</f>
        <v>0</v>
      </c>
      <c r="AY27" s="10">
        <f>'[1]440123Exp'!AW$58</f>
        <v>0</v>
      </c>
      <c r="AZ27" s="10">
        <f>'[1]440123Exp'!AX$58</f>
        <v>0</v>
      </c>
      <c r="BA27" s="10">
        <f>'[1]440123Exp'!AY$58</f>
        <v>0</v>
      </c>
      <c r="BB27" s="10">
        <f>'[1]440123Exp'!AZ$58</f>
        <v>0</v>
      </c>
      <c r="BC27" s="10">
        <f>'[1]440123Exp'!BA$58</f>
        <v>0</v>
      </c>
    </row>
    <row r="28" spans="2:56" hidden="1">
      <c r="B28" s="104"/>
      <c r="C28" s="132">
        <f>'[1]440123Exp'!B$59</f>
        <v>0</v>
      </c>
      <c r="D28" s="132">
        <f>'[1]440123Exp'!C$59</f>
        <v>0</v>
      </c>
      <c r="E28" s="132">
        <f>'[1]440123Exp'!D$59</f>
        <v>0</v>
      </c>
      <c r="F28" s="132">
        <f>'[1]440123Exp'!E$59</f>
        <v>0</v>
      </c>
      <c r="G28" s="132">
        <f>'[1]440123Exp'!F$59</f>
        <v>0</v>
      </c>
      <c r="H28" s="132">
        <f>'[1]440123Exp'!G$59</f>
        <v>0</v>
      </c>
      <c r="I28" s="132">
        <f>'[1]440123Exp'!H$59</f>
        <v>0</v>
      </c>
      <c r="J28" s="132">
        <f>'[1]440123Exp'!I$59</f>
        <v>0</v>
      </c>
      <c r="K28" s="132">
        <f>'[1]440123Exp'!J$59</f>
        <v>0</v>
      </c>
      <c r="L28" s="132">
        <f>'[1]440123Exp'!K$59</f>
        <v>0</v>
      </c>
      <c r="M28" s="132">
        <f>'[1]440123Exp'!L$59</f>
        <v>0</v>
      </c>
      <c r="N28" s="132">
        <f>'[1]440123Exp'!M$59</f>
        <v>0</v>
      </c>
      <c r="O28" s="132">
        <f>'[1]440123Exp'!N$59</f>
        <v>0</v>
      </c>
      <c r="P28" s="132">
        <f>'[1]440123Exp'!O$59</f>
        <v>0</v>
      </c>
      <c r="Q28" s="132">
        <f>'[1]440123Exp'!P$59</f>
        <v>0</v>
      </c>
      <c r="R28" s="132">
        <f>'[1]440123Exp'!Q$59</f>
        <v>0</v>
      </c>
      <c r="S28" s="132">
        <f>'[1]440123Exp'!R$59</f>
        <v>0</v>
      </c>
      <c r="T28" s="132">
        <f>'[1]440123Exp'!S$59</f>
        <v>0</v>
      </c>
      <c r="U28" s="132">
        <f>'[1]440123Exp'!T$59</f>
        <v>0</v>
      </c>
      <c r="V28" s="132">
        <f>'[1]440123Exp'!U$59</f>
        <v>0</v>
      </c>
      <c r="W28" s="132">
        <f>'[1]440123Exp'!V$59</f>
        <v>0</v>
      </c>
      <c r="X28" s="132">
        <f>'[1]440123Exp'!W$59</f>
        <v>0</v>
      </c>
      <c r="Y28" s="132">
        <f>'[1]440123Exp'!X$59</f>
        <v>0</v>
      </c>
      <c r="Z28" s="132">
        <f>'[1]440123Exp'!Y$59</f>
        <v>0</v>
      </c>
      <c r="AA28" s="132">
        <f>'[1]440123Exp'!Z$59</f>
        <v>0</v>
      </c>
      <c r="AB28" s="132">
        <f>'[1]440123Exp'!AA$59</f>
        <v>0</v>
      </c>
      <c r="AD28" s="10">
        <f>'[1]440123Exp'!AB$59</f>
        <v>0</v>
      </c>
      <c r="AE28" s="10">
        <f>'[1]440123Exp'!AC$59</f>
        <v>0</v>
      </c>
      <c r="AF28" s="10">
        <f>'[1]440123Exp'!AD$59</f>
        <v>0</v>
      </c>
      <c r="AG28" s="10">
        <f>'[1]440123Exp'!AE$59</f>
        <v>0</v>
      </c>
      <c r="AH28" s="10">
        <f>'[1]440123Exp'!AF$59</f>
        <v>0</v>
      </c>
      <c r="AI28" s="10">
        <f>'[1]440123Exp'!AG$59</f>
        <v>0</v>
      </c>
      <c r="AJ28" s="10">
        <f>'[1]440123Exp'!AH$59</f>
        <v>0</v>
      </c>
      <c r="AK28" s="10">
        <f>'[1]440123Exp'!AI$59</f>
        <v>0</v>
      </c>
      <c r="AL28" s="10">
        <f>'[1]440123Exp'!AJ$59</f>
        <v>0</v>
      </c>
      <c r="AM28" s="10">
        <f>'[1]440123Exp'!AK$59</f>
        <v>0</v>
      </c>
      <c r="AN28" s="10">
        <f>'[1]440123Exp'!AL$59</f>
        <v>0</v>
      </c>
      <c r="AO28" s="10">
        <f>'[1]440123Exp'!AM$59</f>
        <v>0</v>
      </c>
      <c r="AP28" s="10">
        <f>'[1]440123Exp'!AN$59</f>
        <v>0</v>
      </c>
      <c r="AQ28" s="10">
        <f>'[1]440123Exp'!AO$59</f>
        <v>0</v>
      </c>
      <c r="AR28" s="10">
        <f>'[1]440123Exp'!AP$59</f>
        <v>0</v>
      </c>
      <c r="AS28" s="10">
        <f>'[1]440123Exp'!AQ$59</f>
        <v>0</v>
      </c>
      <c r="AT28" s="10">
        <f>'[1]440123Exp'!AR$59</f>
        <v>0</v>
      </c>
      <c r="AU28" s="10">
        <f>'[1]440123Exp'!AS$59</f>
        <v>0</v>
      </c>
      <c r="AV28" s="10">
        <f>'[1]440123Exp'!AT$59</f>
        <v>0</v>
      </c>
      <c r="AW28" s="10">
        <f>'[1]440123Exp'!AU$59</f>
        <v>0</v>
      </c>
      <c r="AX28" s="10">
        <f>'[1]440123Exp'!AV$59</f>
        <v>0</v>
      </c>
      <c r="AY28" s="10">
        <f>'[1]440123Exp'!AW$59</f>
        <v>0</v>
      </c>
      <c r="AZ28" s="10">
        <f>'[1]440123Exp'!AX$59</f>
        <v>0</v>
      </c>
      <c r="BA28" s="10">
        <f>'[1]440123Exp'!AY$59</f>
        <v>0</v>
      </c>
      <c r="BB28" s="10">
        <f>'[1]440123Exp'!AZ$59</f>
        <v>0</v>
      </c>
      <c r="BC28" s="10">
        <f>'[1]440123Exp'!BA$59</f>
        <v>0</v>
      </c>
    </row>
    <row r="29" spans="2:56" hidden="1">
      <c r="B29" s="104"/>
      <c r="C29" s="132">
        <f>'[1]440123Exp'!B$60</f>
        <v>0</v>
      </c>
      <c r="D29" s="132">
        <f>'[1]440123Exp'!C$60</f>
        <v>0</v>
      </c>
      <c r="E29" s="132">
        <f>'[1]440123Exp'!D$60</f>
        <v>0</v>
      </c>
      <c r="F29" s="132">
        <f>'[1]440123Exp'!E$60</f>
        <v>0</v>
      </c>
      <c r="G29" s="132">
        <f>'[1]440123Exp'!F$60</f>
        <v>0</v>
      </c>
      <c r="H29" s="132">
        <f>'[1]440123Exp'!G$60</f>
        <v>0</v>
      </c>
      <c r="I29" s="132">
        <f>'[1]440123Exp'!H$60</f>
        <v>0</v>
      </c>
      <c r="J29" s="132">
        <f>'[1]440123Exp'!I$60</f>
        <v>0</v>
      </c>
      <c r="K29" s="132">
        <f>'[1]440123Exp'!J$60</f>
        <v>0</v>
      </c>
      <c r="L29" s="132">
        <f>'[1]440123Exp'!K$60</f>
        <v>0</v>
      </c>
      <c r="M29" s="132">
        <f>'[1]440123Exp'!L$60</f>
        <v>0</v>
      </c>
      <c r="N29" s="132">
        <f>'[1]440123Exp'!M$60</f>
        <v>0</v>
      </c>
      <c r="O29" s="132">
        <f>'[1]440123Exp'!N$60</f>
        <v>0</v>
      </c>
      <c r="P29" s="132">
        <f>'[1]440123Exp'!O$60</f>
        <v>0</v>
      </c>
      <c r="Q29" s="132">
        <f>'[1]440123Exp'!P$60</f>
        <v>0</v>
      </c>
      <c r="R29" s="132">
        <f>'[1]440123Exp'!Q$60</f>
        <v>0</v>
      </c>
      <c r="S29" s="132">
        <f>'[1]440123Exp'!R$60</f>
        <v>0</v>
      </c>
      <c r="T29" s="132">
        <f>'[1]440123Exp'!S$60</f>
        <v>0</v>
      </c>
      <c r="U29" s="132">
        <f>'[1]440123Exp'!T$60</f>
        <v>0</v>
      </c>
      <c r="V29" s="132">
        <f>'[1]440123Exp'!U$60</f>
        <v>0</v>
      </c>
      <c r="W29" s="132">
        <f>'[1]440123Exp'!V$60</f>
        <v>0</v>
      </c>
      <c r="X29" s="132">
        <f>'[1]440123Exp'!W$60</f>
        <v>0</v>
      </c>
      <c r="Y29" s="132">
        <f>'[1]440123Exp'!X$60</f>
        <v>0</v>
      </c>
      <c r="Z29" s="132">
        <f>'[1]440123Exp'!Y$60</f>
        <v>0</v>
      </c>
      <c r="AA29" s="132">
        <f>'[1]440123Exp'!Z$60</f>
        <v>0</v>
      </c>
      <c r="AB29" s="132">
        <f>'[1]440123Exp'!AA$60</f>
        <v>0</v>
      </c>
      <c r="AD29" s="10">
        <f>'[1]440123Exp'!AB$60</f>
        <v>0</v>
      </c>
      <c r="AE29" s="10">
        <f>'[1]440123Exp'!AC$60</f>
        <v>0</v>
      </c>
      <c r="AF29" s="10">
        <f>'[1]440123Exp'!AD$60</f>
        <v>0</v>
      </c>
      <c r="AG29" s="10">
        <f>'[1]440123Exp'!AE$60</f>
        <v>0</v>
      </c>
      <c r="AH29" s="10">
        <f>'[1]440123Exp'!AF$60</f>
        <v>0</v>
      </c>
      <c r="AI29" s="10">
        <f>'[1]440123Exp'!AG$60</f>
        <v>0</v>
      </c>
      <c r="AJ29" s="10">
        <f>'[1]440123Exp'!AH$60</f>
        <v>0</v>
      </c>
      <c r="AK29" s="10">
        <f>'[1]440123Exp'!AI$60</f>
        <v>0</v>
      </c>
      <c r="AL29" s="10">
        <f>'[1]440123Exp'!AJ$60</f>
        <v>0</v>
      </c>
      <c r="AM29" s="10">
        <f>'[1]440123Exp'!AK$60</f>
        <v>0</v>
      </c>
      <c r="AN29" s="10">
        <f>'[1]440123Exp'!AL$60</f>
        <v>0</v>
      </c>
      <c r="AO29" s="10">
        <f>'[1]440123Exp'!AM$60</f>
        <v>0</v>
      </c>
      <c r="AP29" s="10">
        <f>'[1]440123Exp'!AN$60</f>
        <v>0</v>
      </c>
      <c r="AQ29" s="10">
        <f>'[1]440123Exp'!AO$60</f>
        <v>0</v>
      </c>
      <c r="AR29" s="10">
        <f>'[1]440123Exp'!AP$60</f>
        <v>0</v>
      </c>
      <c r="AS29" s="10">
        <f>'[1]440123Exp'!AQ$60</f>
        <v>0</v>
      </c>
      <c r="AT29" s="10">
        <f>'[1]440123Exp'!AR$60</f>
        <v>0</v>
      </c>
      <c r="AU29" s="10">
        <f>'[1]440123Exp'!AS$60</f>
        <v>0</v>
      </c>
      <c r="AV29" s="10">
        <f>'[1]440123Exp'!AT$60</f>
        <v>0</v>
      </c>
      <c r="AW29" s="10">
        <f>'[1]440123Exp'!AU$60</f>
        <v>0</v>
      </c>
      <c r="AX29" s="10">
        <f>'[1]440123Exp'!AV$60</f>
        <v>0</v>
      </c>
      <c r="AY29" s="10">
        <f>'[1]440123Exp'!AW$60</f>
        <v>0</v>
      </c>
      <c r="AZ29" s="10">
        <f>'[1]440123Exp'!AX$60</f>
        <v>0</v>
      </c>
      <c r="BA29" s="10">
        <f>'[1]440123Exp'!AY$60</f>
        <v>0</v>
      </c>
      <c r="BB29" s="10">
        <f>'[1]440123Exp'!AZ$60</f>
        <v>0</v>
      </c>
      <c r="BC29" s="10">
        <f>'[1]440123Exp'!BA$60</f>
        <v>0</v>
      </c>
    </row>
    <row r="30" spans="2:56" hidden="1">
      <c r="B30" s="104"/>
      <c r="C30" s="132">
        <f>'[1]440123Exp'!B$61</f>
        <v>0</v>
      </c>
      <c r="D30" s="132">
        <f>'[1]440123Exp'!C$61</f>
        <v>0</v>
      </c>
      <c r="E30" s="132">
        <f>'[1]440123Exp'!D$61</f>
        <v>0</v>
      </c>
      <c r="F30" s="132">
        <f>'[1]440123Exp'!E$61</f>
        <v>0</v>
      </c>
      <c r="G30" s="132">
        <f>'[1]440123Exp'!F$61</f>
        <v>0</v>
      </c>
      <c r="H30" s="132">
        <f>'[1]440123Exp'!G$61</f>
        <v>0</v>
      </c>
      <c r="I30" s="132">
        <f>'[1]440123Exp'!H$61</f>
        <v>0</v>
      </c>
      <c r="J30" s="132">
        <f>'[1]440123Exp'!I$61</f>
        <v>0</v>
      </c>
      <c r="K30" s="132">
        <f>'[1]440123Exp'!J$61</f>
        <v>0</v>
      </c>
      <c r="L30" s="132">
        <f>'[1]440123Exp'!K$61</f>
        <v>0</v>
      </c>
      <c r="M30" s="132">
        <f>'[1]440123Exp'!L$61</f>
        <v>0</v>
      </c>
      <c r="N30" s="132">
        <f>'[1]440123Exp'!M$61</f>
        <v>0</v>
      </c>
      <c r="O30" s="132">
        <f>'[1]440123Exp'!N$61</f>
        <v>0</v>
      </c>
      <c r="P30" s="132">
        <f>'[1]440123Exp'!O$61</f>
        <v>0</v>
      </c>
      <c r="Q30" s="132">
        <f>'[1]440123Exp'!P$61</f>
        <v>0</v>
      </c>
      <c r="R30" s="132">
        <f>'[1]440123Exp'!Q$61</f>
        <v>0</v>
      </c>
      <c r="S30" s="132">
        <f>'[1]440123Exp'!R$61</f>
        <v>0</v>
      </c>
      <c r="T30" s="132">
        <f>'[1]440123Exp'!S$61</f>
        <v>0</v>
      </c>
      <c r="U30" s="132">
        <f>'[1]440123Exp'!T$61</f>
        <v>0</v>
      </c>
      <c r="V30" s="132">
        <f>'[1]440123Exp'!U$61</f>
        <v>0</v>
      </c>
      <c r="W30" s="132">
        <f>'[1]440123Exp'!V$61</f>
        <v>0</v>
      </c>
      <c r="X30" s="132">
        <f>'[1]440123Exp'!W$61</f>
        <v>0</v>
      </c>
      <c r="Y30" s="132">
        <f>'[1]440123Exp'!X$61</f>
        <v>0</v>
      </c>
      <c r="Z30" s="132">
        <f>'[1]440123Exp'!Y$61</f>
        <v>0</v>
      </c>
      <c r="AA30" s="132">
        <f>'[1]440123Exp'!Z$61</f>
        <v>0</v>
      </c>
      <c r="AB30" s="132">
        <f>'[1]440123Exp'!AA$61</f>
        <v>0</v>
      </c>
      <c r="AD30" s="10">
        <f>'[1]440123Exp'!AB$61</f>
        <v>0</v>
      </c>
      <c r="AE30" s="10">
        <f>'[1]440123Exp'!AC$61</f>
        <v>0</v>
      </c>
      <c r="AF30" s="10">
        <f>'[1]440123Exp'!AD$61</f>
        <v>0</v>
      </c>
      <c r="AG30" s="10">
        <f>'[1]440123Exp'!AE$61</f>
        <v>0</v>
      </c>
      <c r="AH30" s="10">
        <f>'[1]440123Exp'!AF$61</f>
        <v>0</v>
      </c>
      <c r="AI30" s="10">
        <f>'[1]440123Exp'!AG$61</f>
        <v>0</v>
      </c>
      <c r="AJ30" s="10">
        <f>'[1]440123Exp'!AH$61</f>
        <v>0</v>
      </c>
      <c r="AK30" s="10">
        <f>'[1]440123Exp'!AI$61</f>
        <v>0</v>
      </c>
      <c r="AL30" s="10">
        <f>'[1]440123Exp'!AJ$61</f>
        <v>0</v>
      </c>
      <c r="AM30" s="10">
        <f>'[1]440123Exp'!AK$61</f>
        <v>0</v>
      </c>
      <c r="AN30" s="10">
        <f>'[1]440123Exp'!AL$61</f>
        <v>0</v>
      </c>
      <c r="AO30" s="10">
        <f>'[1]440123Exp'!AM$61</f>
        <v>0</v>
      </c>
      <c r="AP30" s="10">
        <f>'[1]440123Exp'!AN$61</f>
        <v>0</v>
      </c>
      <c r="AQ30" s="10">
        <f>'[1]440123Exp'!AO$61</f>
        <v>0</v>
      </c>
      <c r="AR30" s="10">
        <f>'[1]440123Exp'!AP$61</f>
        <v>0</v>
      </c>
      <c r="AS30" s="10">
        <f>'[1]440123Exp'!AQ$61</f>
        <v>0</v>
      </c>
      <c r="AT30" s="10">
        <f>'[1]440123Exp'!AR$61</f>
        <v>0</v>
      </c>
      <c r="AU30" s="10">
        <f>'[1]440123Exp'!AS$61</f>
        <v>0</v>
      </c>
      <c r="AV30" s="10">
        <f>'[1]440123Exp'!AT$61</f>
        <v>0</v>
      </c>
      <c r="AW30" s="10">
        <f>'[1]440123Exp'!AU$61</f>
        <v>0</v>
      </c>
      <c r="AX30" s="10">
        <f>'[1]440123Exp'!AV$61</f>
        <v>0</v>
      </c>
      <c r="AY30" s="10">
        <f>'[1]440123Exp'!AW$61</f>
        <v>0</v>
      </c>
      <c r="AZ30" s="10">
        <f>'[1]440123Exp'!AX$61</f>
        <v>0</v>
      </c>
      <c r="BA30" s="10">
        <f>'[1]440123Exp'!AY$61</f>
        <v>0</v>
      </c>
      <c r="BB30" s="10">
        <f>'[1]440123Exp'!AZ$61</f>
        <v>0</v>
      </c>
      <c r="BC30" s="10">
        <f>'[1]440123Exp'!BA$61</f>
        <v>0</v>
      </c>
    </row>
    <row r="31" spans="2:56" hidden="1">
      <c r="B31" s="104"/>
      <c r="C31" s="132">
        <f>'[1]440123Exp'!B$62</f>
        <v>0</v>
      </c>
      <c r="D31" s="132">
        <f>'[1]440123Exp'!C$62</f>
        <v>0</v>
      </c>
      <c r="E31" s="132">
        <f>'[1]440123Exp'!D$62</f>
        <v>0</v>
      </c>
      <c r="F31" s="132">
        <f>'[1]440123Exp'!E$62</f>
        <v>0</v>
      </c>
      <c r="G31" s="132">
        <f>'[1]440123Exp'!F$62</f>
        <v>0</v>
      </c>
      <c r="H31" s="132">
        <f>'[1]440123Exp'!G$62</f>
        <v>0</v>
      </c>
      <c r="I31" s="132">
        <f>'[1]440123Exp'!H$62</f>
        <v>0</v>
      </c>
      <c r="J31" s="132">
        <f>'[1]440123Exp'!I$62</f>
        <v>0</v>
      </c>
      <c r="K31" s="132">
        <f>'[1]440123Exp'!J$62</f>
        <v>0</v>
      </c>
      <c r="L31" s="132">
        <f>'[1]440123Exp'!K$62</f>
        <v>0</v>
      </c>
      <c r="M31" s="132">
        <f>'[1]440123Exp'!L$62</f>
        <v>0</v>
      </c>
      <c r="N31" s="132">
        <f>'[1]440123Exp'!M$62</f>
        <v>0</v>
      </c>
      <c r="O31" s="132">
        <f>'[1]440123Exp'!N$62</f>
        <v>0</v>
      </c>
      <c r="P31" s="132">
        <f>'[1]440123Exp'!O$62</f>
        <v>0</v>
      </c>
      <c r="Q31" s="132">
        <f>'[1]440123Exp'!P$62</f>
        <v>0</v>
      </c>
      <c r="R31" s="132">
        <f>'[1]440123Exp'!Q$62</f>
        <v>0</v>
      </c>
      <c r="S31" s="132">
        <f>'[1]440123Exp'!R$62</f>
        <v>0</v>
      </c>
      <c r="T31" s="132">
        <f>'[1]440123Exp'!S$62</f>
        <v>0</v>
      </c>
      <c r="U31" s="132">
        <f>'[1]440123Exp'!T$62</f>
        <v>0</v>
      </c>
      <c r="V31" s="132">
        <f>'[1]440123Exp'!U$62</f>
        <v>0</v>
      </c>
      <c r="W31" s="132">
        <f>'[1]440123Exp'!V$62</f>
        <v>0</v>
      </c>
      <c r="X31" s="132">
        <f>'[1]440123Exp'!W$62</f>
        <v>0</v>
      </c>
      <c r="Y31" s="132">
        <f>'[1]440123Exp'!X$62</f>
        <v>0</v>
      </c>
      <c r="Z31" s="132">
        <f>'[1]440123Exp'!Y$62</f>
        <v>0</v>
      </c>
      <c r="AA31" s="132">
        <f>'[1]440123Exp'!Z$62</f>
        <v>0</v>
      </c>
      <c r="AB31" s="132">
        <f>'[1]440123Exp'!AA$62</f>
        <v>0</v>
      </c>
      <c r="AD31" s="10">
        <f>'[1]440123Exp'!AB$62</f>
        <v>0</v>
      </c>
      <c r="AE31" s="10">
        <f>'[1]440123Exp'!AC$62</f>
        <v>0</v>
      </c>
      <c r="AF31" s="10">
        <f>'[1]440123Exp'!AD$62</f>
        <v>0</v>
      </c>
      <c r="AG31" s="10">
        <f>'[1]440123Exp'!AE$62</f>
        <v>0</v>
      </c>
      <c r="AH31" s="10">
        <f>'[1]440123Exp'!AF$62</f>
        <v>0</v>
      </c>
      <c r="AI31" s="10">
        <f>'[1]440123Exp'!AG$62</f>
        <v>0</v>
      </c>
      <c r="AJ31" s="10">
        <f>'[1]440123Exp'!AH$62</f>
        <v>0</v>
      </c>
      <c r="AK31" s="10">
        <f>'[1]440123Exp'!AI$62</f>
        <v>0</v>
      </c>
      <c r="AL31" s="10">
        <f>'[1]440123Exp'!AJ$62</f>
        <v>0</v>
      </c>
      <c r="AM31" s="10">
        <f>'[1]440123Exp'!AK$62</f>
        <v>0</v>
      </c>
      <c r="AN31" s="10">
        <f>'[1]440123Exp'!AL$62</f>
        <v>0</v>
      </c>
      <c r="AO31" s="10">
        <f>'[1]440123Exp'!AM$62</f>
        <v>0</v>
      </c>
      <c r="AP31" s="10">
        <f>'[1]440123Exp'!AN$62</f>
        <v>0</v>
      </c>
      <c r="AQ31" s="10">
        <f>'[1]440123Exp'!AO$62</f>
        <v>0</v>
      </c>
      <c r="AR31" s="10">
        <f>'[1]440123Exp'!AP$62</f>
        <v>0</v>
      </c>
      <c r="AS31" s="10">
        <f>'[1]440123Exp'!AQ$62</f>
        <v>0</v>
      </c>
      <c r="AT31" s="10">
        <f>'[1]440123Exp'!AR$62</f>
        <v>0</v>
      </c>
      <c r="AU31" s="10">
        <f>'[1]440123Exp'!AS$62</f>
        <v>0</v>
      </c>
      <c r="AV31" s="10">
        <f>'[1]440123Exp'!AT$62</f>
        <v>0</v>
      </c>
      <c r="AW31" s="10">
        <f>'[1]440123Exp'!AU$62</f>
        <v>0</v>
      </c>
      <c r="AX31" s="10">
        <f>'[1]440123Exp'!AV$62</f>
        <v>0</v>
      </c>
      <c r="AY31" s="10">
        <f>'[1]440123Exp'!AW$62</f>
        <v>0</v>
      </c>
      <c r="AZ31" s="10">
        <f>'[1]440123Exp'!AX$62</f>
        <v>0</v>
      </c>
      <c r="BA31" s="10">
        <f>'[1]440123Exp'!AY$62</f>
        <v>0</v>
      </c>
      <c r="BB31" s="10">
        <f>'[1]440123Exp'!AZ$62</f>
        <v>0</v>
      </c>
      <c r="BC31" s="10">
        <f>'[1]440123Exp'!BA$62</f>
        <v>0</v>
      </c>
    </row>
    <row r="32" spans="2:56" hidden="1">
      <c r="B32" s="104"/>
      <c r="C32" s="132">
        <f>'[1]440123Exp'!B$178</f>
        <v>0</v>
      </c>
      <c r="D32" s="132">
        <f>'[1]440123Exp'!C$178</f>
        <v>0</v>
      </c>
      <c r="E32" s="132">
        <f>'[1]440123Exp'!D$178</f>
        <v>0</v>
      </c>
      <c r="F32" s="132">
        <f>'[1]440123Exp'!E$178</f>
        <v>0</v>
      </c>
      <c r="G32" s="132">
        <f>'[1]440123Exp'!F$178</f>
        <v>0</v>
      </c>
      <c r="H32" s="132">
        <f>'[1]440123Exp'!G$178</f>
        <v>0</v>
      </c>
      <c r="I32" s="132">
        <f>'[1]440123Exp'!H$178</f>
        <v>0</v>
      </c>
      <c r="J32" s="132">
        <f>'[1]440123Exp'!I$178</f>
        <v>0</v>
      </c>
      <c r="K32" s="132">
        <f>'[1]440123Exp'!J$178</f>
        <v>0</v>
      </c>
      <c r="L32" s="132">
        <f>'[1]440123Exp'!K$178</f>
        <v>0</v>
      </c>
      <c r="M32" s="132">
        <f>'[1]440123Exp'!L$178</f>
        <v>0</v>
      </c>
      <c r="N32" s="132">
        <f>'[1]440123Exp'!M$178</f>
        <v>0</v>
      </c>
      <c r="O32" s="132">
        <f>'[1]440123Exp'!N$178</f>
        <v>0</v>
      </c>
      <c r="P32" s="132">
        <f>'[1]440123Exp'!O$178</f>
        <v>0</v>
      </c>
      <c r="Q32" s="132">
        <f>'[1]440123Exp'!P$178</f>
        <v>0</v>
      </c>
      <c r="R32" s="132">
        <f>'[1]440123Exp'!Q$178</f>
        <v>0</v>
      </c>
      <c r="S32" s="132">
        <f>'[1]440123Exp'!R$178</f>
        <v>0</v>
      </c>
      <c r="T32" s="132">
        <f>'[1]440123Exp'!S$178</f>
        <v>0</v>
      </c>
      <c r="U32" s="132">
        <f>'[1]440123Exp'!T$178</f>
        <v>0</v>
      </c>
      <c r="V32" s="132">
        <f>'[1]440123Exp'!U$178</f>
        <v>0</v>
      </c>
      <c r="W32" s="132">
        <f>'[1]440123Exp'!V$178</f>
        <v>0</v>
      </c>
      <c r="X32" s="132">
        <f>'[1]440123Exp'!W$178</f>
        <v>0</v>
      </c>
      <c r="Y32" s="132">
        <f>'[1]440123Exp'!X$178</f>
        <v>0</v>
      </c>
      <c r="Z32" s="132">
        <f>'[1]440123Exp'!Y$178</f>
        <v>0</v>
      </c>
      <c r="AA32" s="132">
        <f>'[1]440123Exp'!Z$178</f>
        <v>0</v>
      </c>
      <c r="AB32" s="132">
        <f>'[1]440123Exp'!AA$178</f>
        <v>0</v>
      </c>
      <c r="AD32" s="10">
        <f>'[1]440123Exp'!AB$178</f>
        <v>0</v>
      </c>
      <c r="AE32" s="10">
        <f>'[1]440123Exp'!AC$178</f>
        <v>0</v>
      </c>
      <c r="AF32" s="10">
        <f>'[1]440123Exp'!AD$178</f>
        <v>0</v>
      </c>
      <c r="AG32" s="10">
        <f>'[1]440123Exp'!AE$178</f>
        <v>0</v>
      </c>
      <c r="AH32" s="10">
        <f>'[1]440123Exp'!AF$178</f>
        <v>0</v>
      </c>
      <c r="AI32" s="10">
        <f>'[1]440123Exp'!AG$178</f>
        <v>0</v>
      </c>
      <c r="AJ32" s="10">
        <f>'[1]440123Exp'!AH$178</f>
        <v>0</v>
      </c>
      <c r="AK32" s="10">
        <f>'[1]440123Exp'!AI$178</f>
        <v>0</v>
      </c>
      <c r="AL32" s="10">
        <f>'[1]440123Exp'!AJ$178</f>
        <v>0</v>
      </c>
      <c r="AM32" s="10">
        <f>'[1]440123Exp'!AK$178</f>
        <v>0</v>
      </c>
      <c r="AN32" s="10">
        <f>'[1]440123Exp'!AL$178</f>
        <v>0</v>
      </c>
      <c r="AO32" s="10">
        <f>'[1]440123Exp'!AM$178</f>
        <v>0</v>
      </c>
      <c r="AP32" s="10">
        <f>'[1]440123Exp'!AN$178</f>
        <v>0</v>
      </c>
      <c r="AQ32" s="10">
        <f>'[1]440123Exp'!AO$178</f>
        <v>0</v>
      </c>
      <c r="AR32" s="10">
        <f>'[1]440123Exp'!AP$178</f>
        <v>0</v>
      </c>
      <c r="AS32" s="10">
        <f>'[1]440123Exp'!AQ$178</f>
        <v>0</v>
      </c>
      <c r="AT32" s="10">
        <f>'[1]440123Exp'!AR$178</f>
        <v>0</v>
      </c>
      <c r="AU32" s="10">
        <f>'[1]440123Exp'!AS$178</f>
        <v>0</v>
      </c>
      <c r="AV32" s="10">
        <f>'[1]440123Exp'!AT$178</f>
        <v>0</v>
      </c>
      <c r="AW32" s="10">
        <f>'[1]440123Exp'!AU$178</f>
        <v>0</v>
      </c>
      <c r="AX32" s="10">
        <f>'[1]440123Exp'!AV$178</f>
        <v>0</v>
      </c>
      <c r="AY32" s="10">
        <f>'[1]440123Exp'!AW$178</f>
        <v>0</v>
      </c>
      <c r="AZ32" s="10">
        <f>'[1]440123Exp'!AX$178</f>
        <v>0</v>
      </c>
      <c r="BA32" s="10">
        <f>'[1]440123Exp'!AY$178</f>
        <v>0</v>
      </c>
      <c r="BB32" s="10">
        <f>'[1]440123Exp'!AZ$178</f>
        <v>0</v>
      </c>
      <c r="BC32" s="10">
        <f>'[1]440123Exp'!BA$178</f>
        <v>0</v>
      </c>
    </row>
    <row r="33" spans="2:55" hidden="1">
      <c r="B33" s="104"/>
      <c r="C33" s="132">
        <f>'[1]440123Exp'!B$173</f>
        <v>0</v>
      </c>
      <c r="D33" s="132">
        <f>'[1]440123Exp'!C$173</f>
        <v>0</v>
      </c>
      <c r="E33" s="132">
        <f>'[1]440123Exp'!D$173</f>
        <v>0</v>
      </c>
      <c r="F33" s="132">
        <f>'[1]440123Exp'!E$173</f>
        <v>0</v>
      </c>
      <c r="G33" s="132">
        <f>'[1]440123Exp'!F$173</f>
        <v>0</v>
      </c>
      <c r="H33" s="132">
        <f>'[1]440123Exp'!G$173</f>
        <v>0</v>
      </c>
      <c r="I33" s="132">
        <f>'[1]440123Exp'!H$173</f>
        <v>0</v>
      </c>
      <c r="J33" s="132">
        <f>'[1]440123Exp'!I$173</f>
        <v>0</v>
      </c>
      <c r="K33" s="132">
        <f>'[1]440123Exp'!J$173</f>
        <v>0</v>
      </c>
      <c r="L33" s="132">
        <f>'[1]440123Exp'!K$173</f>
        <v>0</v>
      </c>
      <c r="M33" s="132">
        <f>'[1]440123Exp'!L$173</f>
        <v>0</v>
      </c>
      <c r="N33" s="132">
        <f>'[1]440123Exp'!M$173</f>
        <v>0</v>
      </c>
      <c r="O33" s="132">
        <f>'[1]440123Exp'!N$173</f>
        <v>0</v>
      </c>
      <c r="P33" s="132">
        <f>'[1]440123Exp'!O$173</f>
        <v>0</v>
      </c>
      <c r="Q33" s="132">
        <f>'[1]440123Exp'!P$173</f>
        <v>0</v>
      </c>
      <c r="R33" s="132">
        <f>'[1]440123Exp'!Q$173</f>
        <v>0</v>
      </c>
      <c r="S33" s="132">
        <f>'[1]440123Exp'!R$173</f>
        <v>0</v>
      </c>
      <c r="T33" s="132">
        <f>'[1]440123Exp'!S$173</f>
        <v>0</v>
      </c>
      <c r="U33" s="132">
        <f>'[1]440123Exp'!T$173</f>
        <v>0</v>
      </c>
      <c r="V33" s="132">
        <f>'[1]440123Exp'!U$173</f>
        <v>0</v>
      </c>
      <c r="W33" s="132">
        <f>'[1]440123Exp'!V$173</f>
        <v>0</v>
      </c>
      <c r="X33" s="132">
        <f>'[1]440123Exp'!W$173</f>
        <v>0</v>
      </c>
      <c r="Y33" s="132">
        <f>'[1]440123Exp'!X$173</f>
        <v>0</v>
      </c>
      <c r="Z33" s="132">
        <f>'[1]440123Exp'!Y$173</f>
        <v>0</v>
      </c>
      <c r="AA33" s="132">
        <f>'[1]440123Exp'!Z$173</f>
        <v>0</v>
      </c>
      <c r="AB33" s="132">
        <f>'[1]440123Exp'!AA$173</f>
        <v>0</v>
      </c>
      <c r="AD33" s="10">
        <f>'[1]440123Exp'!AB$173</f>
        <v>0</v>
      </c>
      <c r="AE33" s="10">
        <f>'[1]440123Exp'!AC$173</f>
        <v>0</v>
      </c>
      <c r="AF33" s="10">
        <f>'[1]440123Exp'!AD$173</f>
        <v>0</v>
      </c>
      <c r="AG33" s="10">
        <f>'[1]440123Exp'!AE$173</f>
        <v>0</v>
      </c>
      <c r="AH33" s="10">
        <f>'[1]440123Exp'!AF$173</f>
        <v>0</v>
      </c>
      <c r="AI33" s="10">
        <f>'[1]440123Exp'!AG$173</f>
        <v>0</v>
      </c>
      <c r="AJ33" s="10">
        <f>'[1]440123Exp'!AH$173</f>
        <v>0</v>
      </c>
      <c r="AK33" s="10">
        <f>'[1]440123Exp'!AI$173</f>
        <v>0</v>
      </c>
      <c r="AL33" s="10">
        <f>'[1]440123Exp'!AJ$173</f>
        <v>0</v>
      </c>
      <c r="AM33" s="10">
        <f>'[1]440123Exp'!AK$173</f>
        <v>0</v>
      </c>
      <c r="AN33" s="10">
        <f>'[1]440123Exp'!AL$173</f>
        <v>0</v>
      </c>
      <c r="AO33" s="10">
        <f>'[1]440123Exp'!AM$173</f>
        <v>0</v>
      </c>
      <c r="AP33" s="10">
        <f>'[1]440123Exp'!AN$173</f>
        <v>0</v>
      </c>
      <c r="AQ33" s="10">
        <f>'[1]440123Exp'!AO$173</f>
        <v>0</v>
      </c>
      <c r="AR33" s="10">
        <f>'[1]440123Exp'!AP$173</f>
        <v>0</v>
      </c>
      <c r="AS33" s="10">
        <f>'[1]440123Exp'!AQ$173</f>
        <v>0</v>
      </c>
      <c r="AT33" s="10">
        <f>'[1]440123Exp'!AR$173</f>
        <v>0</v>
      </c>
      <c r="AU33" s="10">
        <f>'[1]440123Exp'!AS$173</f>
        <v>0</v>
      </c>
      <c r="AV33" s="10">
        <f>'[1]440123Exp'!AT$173</f>
        <v>0</v>
      </c>
      <c r="AW33" s="10">
        <f>'[1]440123Exp'!AU$173</f>
        <v>0</v>
      </c>
      <c r="AX33" s="10">
        <f>'[1]440123Exp'!AV$173</f>
        <v>0</v>
      </c>
      <c r="AY33" s="10">
        <f>'[1]440123Exp'!AW$173</f>
        <v>0</v>
      </c>
      <c r="AZ33" s="10">
        <f>'[1]440123Exp'!AX$173</f>
        <v>0</v>
      </c>
      <c r="BA33" s="10">
        <f>'[1]440123Exp'!AY$173</f>
        <v>0</v>
      </c>
      <c r="BB33" s="10">
        <f>'[1]440123Exp'!AZ$173</f>
        <v>0</v>
      </c>
      <c r="BC33" s="10">
        <f>'[1]440123Exp'!BA$173</f>
        <v>0</v>
      </c>
    </row>
    <row r="34" spans="2:55" hidden="1">
      <c r="B34" s="104"/>
      <c r="C34" s="132">
        <f>'[1]440123Exp'!B$174</f>
        <v>0</v>
      </c>
      <c r="D34" s="132">
        <f>'[1]440123Exp'!C$174</f>
        <v>0</v>
      </c>
      <c r="E34" s="132">
        <f>'[1]440123Exp'!D$174</f>
        <v>0</v>
      </c>
      <c r="F34" s="132">
        <f>'[1]440123Exp'!E$174</f>
        <v>0</v>
      </c>
      <c r="G34" s="132">
        <f>'[1]440123Exp'!F$174</f>
        <v>0</v>
      </c>
      <c r="H34" s="132">
        <f>'[1]440123Exp'!G$174</f>
        <v>0</v>
      </c>
      <c r="I34" s="132">
        <f>'[1]440123Exp'!H$174</f>
        <v>0</v>
      </c>
      <c r="J34" s="132">
        <f>'[1]440123Exp'!I$174</f>
        <v>0</v>
      </c>
      <c r="K34" s="132">
        <f>'[1]440123Exp'!J$174</f>
        <v>0</v>
      </c>
      <c r="L34" s="132">
        <f>'[1]440123Exp'!K$174</f>
        <v>0</v>
      </c>
      <c r="M34" s="132">
        <f>'[1]440123Exp'!L$174</f>
        <v>0</v>
      </c>
      <c r="N34" s="132">
        <f>'[1]440123Exp'!M$174</f>
        <v>0</v>
      </c>
      <c r="O34" s="132">
        <f>'[1]440123Exp'!N$174</f>
        <v>0</v>
      </c>
      <c r="P34" s="132">
        <f>'[1]440123Exp'!O$174</f>
        <v>0</v>
      </c>
      <c r="Q34" s="132">
        <f>'[1]440123Exp'!P$174</f>
        <v>0</v>
      </c>
      <c r="R34" s="132">
        <f>'[1]440123Exp'!Q$174</f>
        <v>0</v>
      </c>
      <c r="S34" s="132">
        <f>'[1]440123Exp'!R$174</f>
        <v>0</v>
      </c>
      <c r="T34" s="132">
        <f>'[1]440123Exp'!S$174</f>
        <v>0</v>
      </c>
      <c r="U34" s="132">
        <f>'[1]440123Exp'!T$174</f>
        <v>0</v>
      </c>
      <c r="V34" s="132">
        <f>'[1]440123Exp'!U$174</f>
        <v>0</v>
      </c>
      <c r="W34" s="132">
        <f>'[1]440123Exp'!V$174</f>
        <v>0</v>
      </c>
      <c r="X34" s="132">
        <f>'[1]440123Exp'!W$174</f>
        <v>0</v>
      </c>
      <c r="Y34" s="132">
        <f>'[1]440123Exp'!X$174</f>
        <v>0</v>
      </c>
      <c r="Z34" s="132">
        <f>'[1]440123Exp'!Y$174</f>
        <v>0</v>
      </c>
      <c r="AA34" s="132">
        <f>'[1]440123Exp'!Z$174</f>
        <v>0</v>
      </c>
      <c r="AB34" s="132">
        <f>'[1]440123Exp'!AA$174</f>
        <v>0</v>
      </c>
      <c r="AD34" s="10">
        <f>'[1]440123Exp'!AB$174</f>
        <v>0</v>
      </c>
      <c r="AE34" s="10">
        <f>'[1]440123Exp'!AC$174</f>
        <v>0</v>
      </c>
      <c r="AF34" s="10">
        <f>'[1]440123Exp'!AD$174</f>
        <v>0</v>
      </c>
      <c r="AG34" s="10">
        <f>'[1]440123Exp'!AE$174</f>
        <v>0</v>
      </c>
      <c r="AH34" s="10">
        <f>'[1]440123Exp'!AF$174</f>
        <v>0</v>
      </c>
      <c r="AI34" s="10">
        <f>'[1]440123Exp'!AG$174</f>
        <v>0</v>
      </c>
      <c r="AJ34" s="10">
        <f>'[1]440123Exp'!AH$174</f>
        <v>0</v>
      </c>
      <c r="AK34" s="10">
        <f>'[1]440123Exp'!AI$174</f>
        <v>0</v>
      </c>
      <c r="AL34" s="10">
        <f>'[1]440123Exp'!AJ$174</f>
        <v>0</v>
      </c>
      <c r="AM34" s="10">
        <f>'[1]440123Exp'!AK$174</f>
        <v>0</v>
      </c>
      <c r="AN34" s="10">
        <f>'[1]440123Exp'!AL$174</f>
        <v>0</v>
      </c>
      <c r="AO34" s="10">
        <f>'[1]440123Exp'!AM$174</f>
        <v>0</v>
      </c>
      <c r="AP34" s="10">
        <f>'[1]440123Exp'!AN$174</f>
        <v>0</v>
      </c>
      <c r="AQ34" s="10">
        <f>'[1]440123Exp'!AO$174</f>
        <v>0</v>
      </c>
      <c r="AR34" s="10">
        <f>'[1]440123Exp'!AP$174</f>
        <v>0</v>
      </c>
      <c r="AS34" s="10">
        <f>'[1]440123Exp'!AQ$174</f>
        <v>0</v>
      </c>
      <c r="AT34" s="10">
        <f>'[1]440123Exp'!AR$174</f>
        <v>0</v>
      </c>
      <c r="AU34" s="10">
        <f>'[1]440123Exp'!AS$174</f>
        <v>0</v>
      </c>
      <c r="AV34" s="10">
        <f>'[1]440123Exp'!AT$174</f>
        <v>0</v>
      </c>
      <c r="AW34" s="10">
        <f>'[1]440123Exp'!AU$174</f>
        <v>0</v>
      </c>
      <c r="AX34" s="10">
        <f>'[1]440123Exp'!AV$174</f>
        <v>0</v>
      </c>
      <c r="AY34" s="10">
        <f>'[1]440123Exp'!AW$174</f>
        <v>0</v>
      </c>
      <c r="AZ34" s="10">
        <f>'[1]440123Exp'!AX$174</f>
        <v>0</v>
      </c>
      <c r="BA34" s="10">
        <f>'[1]440123Exp'!AY$174</f>
        <v>0</v>
      </c>
      <c r="BB34" s="10">
        <f>'[1]440123Exp'!AZ$174</f>
        <v>0</v>
      </c>
      <c r="BC34" s="10">
        <f>'[1]440123Exp'!BA$174</f>
        <v>0</v>
      </c>
    </row>
    <row r="35" spans="2:55" hidden="1">
      <c r="B35" s="104"/>
      <c r="C35" s="132">
        <f>'[1]440123Exp'!B$175</f>
        <v>0</v>
      </c>
      <c r="D35" s="132">
        <f>'[1]440123Exp'!C$175</f>
        <v>0</v>
      </c>
      <c r="E35" s="132">
        <f>'[1]440123Exp'!D$175</f>
        <v>0</v>
      </c>
      <c r="F35" s="132">
        <f>'[1]440123Exp'!E$175</f>
        <v>0</v>
      </c>
      <c r="G35" s="132">
        <f>'[1]440123Exp'!F$175</f>
        <v>0</v>
      </c>
      <c r="H35" s="132">
        <f>'[1]440123Exp'!G$175</f>
        <v>0</v>
      </c>
      <c r="I35" s="132">
        <f>'[1]440123Exp'!H$175</f>
        <v>0</v>
      </c>
      <c r="J35" s="132">
        <f>'[1]440123Exp'!I$175</f>
        <v>0</v>
      </c>
      <c r="K35" s="132">
        <f>'[1]440123Exp'!J$175</f>
        <v>0</v>
      </c>
      <c r="L35" s="132">
        <f>'[1]440123Exp'!K$175</f>
        <v>0</v>
      </c>
      <c r="M35" s="132">
        <f>'[1]440123Exp'!L$175</f>
        <v>0</v>
      </c>
      <c r="N35" s="132">
        <f>'[1]440123Exp'!M$175</f>
        <v>0</v>
      </c>
      <c r="O35" s="132">
        <f>'[1]440123Exp'!N$175</f>
        <v>0</v>
      </c>
      <c r="P35" s="132">
        <f>'[1]440123Exp'!O$175</f>
        <v>0</v>
      </c>
      <c r="Q35" s="132">
        <f>'[1]440123Exp'!P$175</f>
        <v>0</v>
      </c>
      <c r="R35" s="132">
        <f>'[1]440123Exp'!Q$175</f>
        <v>0</v>
      </c>
      <c r="S35" s="132">
        <f>'[1]440123Exp'!R$175</f>
        <v>0</v>
      </c>
      <c r="T35" s="132">
        <f>'[1]440123Exp'!S$175</f>
        <v>0</v>
      </c>
      <c r="U35" s="132">
        <f>'[1]440123Exp'!T$175</f>
        <v>0</v>
      </c>
      <c r="V35" s="132">
        <f>'[1]440123Exp'!U$175</f>
        <v>0</v>
      </c>
      <c r="W35" s="132">
        <f>'[1]440123Exp'!V$175</f>
        <v>0</v>
      </c>
      <c r="X35" s="132">
        <f>'[1]440123Exp'!W$175</f>
        <v>0</v>
      </c>
      <c r="Y35" s="132">
        <f>'[1]440123Exp'!X$175</f>
        <v>0</v>
      </c>
      <c r="Z35" s="132">
        <f>'[1]440123Exp'!Y$175</f>
        <v>0</v>
      </c>
      <c r="AA35" s="132">
        <f>'[1]440123Exp'!Z$175</f>
        <v>0</v>
      </c>
      <c r="AB35" s="132">
        <f>'[1]440123Exp'!AA$175</f>
        <v>0</v>
      </c>
      <c r="AD35" s="10">
        <f>'[1]440123Exp'!AB$175</f>
        <v>0</v>
      </c>
      <c r="AE35" s="10">
        <f>'[1]440123Exp'!AC$175</f>
        <v>0</v>
      </c>
      <c r="AF35" s="10">
        <f>'[1]440123Exp'!AD$175</f>
        <v>0</v>
      </c>
      <c r="AG35" s="10">
        <f>'[1]440123Exp'!AE$175</f>
        <v>0</v>
      </c>
      <c r="AH35" s="10">
        <f>'[1]440123Exp'!AF$175</f>
        <v>0</v>
      </c>
      <c r="AI35" s="10">
        <f>'[1]440123Exp'!AG$175</f>
        <v>0</v>
      </c>
      <c r="AJ35" s="10">
        <f>'[1]440123Exp'!AH$175</f>
        <v>0</v>
      </c>
      <c r="AK35" s="10">
        <f>'[1]440123Exp'!AI$175</f>
        <v>0</v>
      </c>
      <c r="AL35" s="10">
        <f>'[1]440123Exp'!AJ$175</f>
        <v>0</v>
      </c>
      <c r="AM35" s="10">
        <f>'[1]440123Exp'!AK$175</f>
        <v>0</v>
      </c>
      <c r="AN35" s="10">
        <f>'[1]440123Exp'!AL$175</f>
        <v>0</v>
      </c>
      <c r="AO35" s="10">
        <f>'[1]440123Exp'!AM$175</f>
        <v>0</v>
      </c>
      <c r="AP35" s="10">
        <f>'[1]440123Exp'!AN$175</f>
        <v>0</v>
      </c>
      <c r="AQ35" s="10">
        <f>'[1]440123Exp'!AO$175</f>
        <v>0</v>
      </c>
      <c r="AR35" s="10">
        <f>'[1]440123Exp'!AP$175</f>
        <v>0</v>
      </c>
      <c r="AS35" s="10">
        <f>'[1]440123Exp'!AQ$175</f>
        <v>0</v>
      </c>
      <c r="AT35" s="10">
        <f>'[1]440123Exp'!AR$175</f>
        <v>0</v>
      </c>
      <c r="AU35" s="10">
        <f>'[1]440123Exp'!AS$175</f>
        <v>0</v>
      </c>
      <c r="AV35" s="10">
        <f>'[1]440123Exp'!AT$175</f>
        <v>0</v>
      </c>
      <c r="AW35" s="10">
        <f>'[1]440123Exp'!AU$175</f>
        <v>0</v>
      </c>
      <c r="AX35" s="10">
        <f>'[1]440123Exp'!AV$175</f>
        <v>0</v>
      </c>
      <c r="AY35" s="10">
        <f>'[1]440123Exp'!AW$175</f>
        <v>0</v>
      </c>
      <c r="AZ35" s="10">
        <f>'[1]440123Exp'!AX$175</f>
        <v>0</v>
      </c>
      <c r="BA35" s="10">
        <f>'[1]440123Exp'!AY$175</f>
        <v>0</v>
      </c>
      <c r="BB35" s="10">
        <f>'[1]440123Exp'!AZ$175</f>
        <v>0</v>
      </c>
      <c r="BC35" s="10">
        <f>'[1]440123Exp'!BA$175</f>
        <v>0</v>
      </c>
    </row>
    <row r="36" spans="2:55" hidden="1">
      <c r="B36" s="104"/>
      <c r="C36" s="132">
        <f>'[1]440123Exp'!B$176</f>
        <v>0</v>
      </c>
      <c r="D36" s="132">
        <f>'[1]440123Exp'!C$176</f>
        <v>0</v>
      </c>
      <c r="E36" s="132">
        <f>'[1]440123Exp'!D$176</f>
        <v>0</v>
      </c>
      <c r="F36" s="132">
        <f>'[1]440123Exp'!E$176</f>
        <v>0</v>
      </c>
      <c r="G36" s="132">
        <f>'[1]440123Exp'!F$176</f>
        <v>0</v>
      </c>
      <c r="H36" s="132">
        <f>'[1]440123Exp'!G$176</f>
        <v>0</v>
      </c>
      <c r="I36" s="132">
        <f>'[1]440123Exp'!H$176</f>
        <v>0</v>
      </c>
      <c r="J36" s="132">
        <f>'[1]440123Exp'!I$176</f>
        <v>0</v>
      </c>
      <c r="K36" s="132">
        <f>'[1]440123Exp'!J$176</f>
        <v>0</v>
      </c>
      <c r="L36" s="132">
        <f>'[1]440123Exp'!K$176</f>
        <v>0</v>
      </c>
      <c r="M36" s="132">
        <f>'[1]440123Exp'!L$176</f>
        <v>0</v>
      </c>
      <c r="N36" s="132">
        <f>'[1]440123Exp'!M$176</f>
        <v>0</v>
      </c>
      <c r="O36" s="132">
        <f>'[1]440123Exp'!N$176</f>
        <v>0</v>
      </c>
      <c r="P36" s="132">
        <f>'[1]440123Exp'!O$176</f>
        <v>0</v>
      </c>
      <c r="Q36" s="132">
        <f>'[1]440123Exp'!P$176</f>
        <v>0</v>
      </c>
      <c r="R36" s="132">
        <f>'[1]440123Exp'!Q$176</f>
        <v>0</v>
      </c>
      <c r="S36" s="132">
        <f>'[1]440123Exp'!R$176</f>
        <v>0</v>
      </c>
      <c r="T36" s="132">
        <f>'[1]440123Exp'!S$176</f>
        <v>0</v>
      </c>
      <c r="U36" s="132">
        <f>'[1]440123Exp'!T$176</f>
        <v>0</v>
      </c>
      <c r="V36" s="132">
        <f>'[1]440123Exp'!U$176</f>
        <v>0</v>
      </c>
      <c r="W36" s="132">
        <f>'[1]440123Exp'!V$176</f>
        <v>0</v>
      </c>
      <c r="X36" s="132">
        <f>'[1]440123Exp'!W$176</f>
        <v>0</v>
      </c>
      <c r="Y36" s="132">
        <f>'[1]440123Exp'!X$176</f>
        <v>0</v>
      </c>
      <c r="Z36" s="132">
        <f>'[1]440123Exp'!Y$176</f>
        <v>0</v>
      </c>
      <c r="AA36" s="132">
        <f>'[1]440123Exp'!Z$176</f>
        <v>0</v>
      </c>
      <c r="AB36" s="132">
        <f>'[1]440123Exp'!AA$176</f>
        <v>0</v>
      </c>
      <c r="AD36" s="10">
        <f>'[1]440123Exp'!AB$176</f>
        <v>0</v>
      </c>
      <c r="AE36" s="10">
        <f>'[1]440123Exp'!AC$176</f>
        <v>0</v>
      </c>
      <c r="AF36" s="10">
        <f>'[1]440123Exp'!AD$176</f>
        <v>0</v>
      </c>
      <c r="AG36" s="10">
        <f>'[1]440123Exp'!AE$176</f>
        <v>0</v>
      </c>
      <c r="AH36" s="10">
        <f>'[1]440123Exp'!AF$176</f>
        <v>0</v>
      </c>
      <c r="AI36" s="10">
        <f>'[1]440123Exp'!AG$176</f>
        <v>0</v>
      </c>
      <c r="AJ36" s="10">
        <f>'[1]440123Exp'!AH$176</f>
        <v>0</v>
      </c>
      <c r="AK36" s="10">
        <f>'[1]440123Exp'!AI$176</f>
        <v>0</v>
      </c>
      <c r="AL36" s="10">
        <f>'[1]440123Exp'!AJ$176</f>
        <v>0</v>
      </c>
      <c r="AM36" s="10">
        <f>'[1]440123Exp'!AK$176</f>
        <v>0</v>
      </c>
      <c r="AN36" s="10">
        <f>'[1]440123Exp'!AL$176</f>
        <v>0</v>
      </c>
      <c r="AO36" s="10">
        <f>'[1]440123Exp'!AM$176</f>
        <v>0</v>
      </c>
      <c r="AP36" s="10">
        <f>'[1]440123Exp'!AN$176</f>
        <v>0</v>
      </c>
      <c r="AQ36" s="10">
        <f>'[1]440123Exp'!AO$176</f>
        <v>0</v>
      </c>
      <c r="AR36" s="10">
        <f>'[1]440123Exp'!AP$176</f>
        <v>0</v>
      </c>
      <c r="AS36" s="10">
        <f>'[1]440123Exp'!AQ$176</f>
        <v>0</v>
      </c>
      <c r="AT36" s="10">
        <f>'[1]440123Exp'!AR$176</f>
        <v>0</v>
      </c>
      <c r="AU36" s="10">
        <f>'[1]440123Exp'!AS$176</f>
        <v>0</v>
      </c>
      <c r="AV36" s="10">
        <f>'[1]440123Exp'!AT$176</f>
        <v>0</v>
      </c>
      <c r="AW36" s="10">
        <f>'[1]440123Exp'!AU$176</f>
        <v>0</v>
      </c>
      <c r="AX36" s="10">
        <f>'[1]440123Exp'!AV$176</f>
        <v>0</v>
      </c>
      <c r="AY36" s="10">
        <f>'[1]440123Exp'!AW$176</f>
        <v>0</v>
      </c>
      <c r="AZ36" s="10">
        <f>'[1]440123Exp'!AX$176</f>
        <v>0</v>
      </c>
      <c r="BA36" s="10">
        <f>'[1]440123Exp'!AY$176</f>
        <v>0</v>
      </c>
      <c r="BB36" s="10">
        <f>'[1]440123Exp'!AZ$176</f>
        <v>0</v>
      </c>
      <c r="BC36" s="10">
        <f>'[1]440123Exp'!BA$176</f>
        <v>0</v>
      </c>
    </row>
    <row r="37" spans="2:55" hidden="1">
      <c r="B37" s="104"/>
      <c r="C37" s="132">
        <f>'[1]440123Exp'!B$177</f>
        <v>0</v>
      </c>
      <c r="D37" s="132">
        <f>'[1]440123Exp'!C$177</f>
        <v>0</v>
      </c>
      <c r="E37" s="132">
        <f>'[1]440123Exp'!D$177</f>
        <v>0</v>
      </c>
      <c r="F37" s="132">
        <f>'[1]440123Exp'!E$177</f>
        <v>0</v>
      </c>
      <c r="G37" s="132">
        <f>'[1]440123Exp'!F$177</f>
        <v>0</v>
      </c>
      <c r="H37" s="132">
        <f>'[1]440123Exp'!G$177</f>
        <v>0</v>
      </c>
      <c r="I37" s="132">
        <f>'[1]440123Exp'!H$177</f>
        <v>0</v>
      </c>
      <c r="J37" s="132">
        <f>'[1]440123Exp'!I$177</f>
        <v>0</v>
      </c>
      <c r="K37" s="132">
        <f>'[1]440123Exp'!J$177</f>
        <v>0</v>
      </c>
      <c r="L37" s="132">
        <f>'[1]440123Exp'!K$177</f>
        <v>0</v>
      </c>
      <c r="M37" s="132">
        <f>'[1]440123Exp'!L$177</f>
        <v>0</v>
      </c>
      <c r="N37" s="132">
        <f>'[1]440123Exp'!M$177</f>
        <v>0</v>
      </c>
      <c r="O37" s="132">
        <f>'[1]440123Exp'!N$177</f>
        <v>0</v>
      </c>
      <c r="P37" s="132">
        <f>'[1]440123Exp'!O$177</f>
        <v>0</v>
      </c>
      <c r="Q37" s="132">
        <f>'[1]440123Exp'!P$177</f>
        <v>0</v>
      </c>
      <c r="R37" s="132">
        <f>'[1]440123Exp'!Q$177</f>
        <v>0</v>
      </c>
      <c r="S37" s="132">
        <f>'[1]440123Exp'!R$177</f>
        <v>0</v>
      </c>
      <c r="T37" s="132">
        <f>'[1]440123Exp'!S$177</f>
        <v>0</v>
      </c>
      <c r="U37" s="132">
        <f>'[1]440123Exp'!T$177</f>
        <v>0</v>
      </c>
      <c r="V37" s="132">
        <f>'[1]440123Exp'!U$177</f>
        <v>0</v>
      </c>
      <c r="W37" s="132">
        <f>'[1]440123Exp'!V$177</f>
        <v>0</v>
      </c>
      <c r="X37" s="132">
        <f>'[1]440123Exp'!W$177</f>
        <v>0</v>
      </c>
      <c r="Y37" s="132">
        <f>'[1]440123Exp'!X$177</f>
        <v>0</v>
      </c>
      <c r="Z37" s="132">
        <f>'[1]440123Exp'!Y$177</f>
        <v>0</v>
      </c>
      <c r="AA37" s="132">
        <f>'[1]440123Exp'!Z$177</f>
        <v>0</v>
      </c>
      <c r="AB37" s="132">
        <f>'[1]440123Exp'!AA$177</f>
        <v>0</v>
      </c>
      <c r="AD37" s="10">
        <f>'[1]440123Exp'!AB$177</f>
        <v>0</v>
      </c>
      <c r="AE37" s="10">
        <f>'[1]440123Exp'!AC$177</f>
        <v>0</v>
      </c>
      <c r="AF37" s="10">
        <f>'[1]440123Exp'!AD$177</f>
        <v>0</v>
      </c>
      <c r="AG37" s="10">
        <f>'[1]440123Exp'!AE$177</f>
        <v>0</v>
      </c>
      <c r="AH37" s="10">
        <f>'[1]440123Exp'!AF$177</f>
        <v>0</v>
      </c>
      <c r="AI37" s="10">
        <f>'[1]440123Exp'!AG$177</f>
        <v>0</v>
      </c>
      <c r="AJ37" s="10">
        <f>'[1]440123Exp'!AH$177</f>
        <v>0</v>
      </c>
      <c r="AK37" s="10">
        <f>'[1]440123Exp'!AI$177</f>
        <v>0</v>
      </c>
      <c r="AL37" s="10">
        <f>'[1]440123Exp'!AJ$177</f>
        <v>0</v>
      </c>
      <c r="AM37" s="10">
        <f>'[1]440123Exp'!AK$177</f>
        <v>0</v>
      </c>
      <c r="AN37" s="10">
        <f>'[1]440123Exp'!AL$177</f>
        <v>0</v>
      </c>
      <c r="AO37" s="10">
        <f>'[1]440123Exp'!AM$177</f>
        <v>0</v>
      </c>
      <c r="AP37" s="10">
        <f>'[1]440123Exp'!AN$177</f>
        <v>0</v>
      </c>
      <c r="AQ37" s="10">
        <f>'[1]440123Exp'!AO$177</f>
        <v>0</v>
      </c>
      <c r="AR37" s="10">
        <f>'[1]440123Exp'!AP$177</f>
        <v>0</v>
      </c>
      <c r="AS37" s="10">
        <f>'[1]440123Exp'!AQ$177</f>
        <v>0</v>
      </c>
      <c r="AT37" s="10">
        <f>'[1]440123Exp'!AR$177</f>
        <v>0</v>
      </c>
      <c r="AU37" s="10">
        <f>'[1]440123Exp'!AS$177</f>
        <v>0</v>
      </c>
      <c r="AV37" s="10">
        <f>'[1]440123Exp'!AT$177</f>
        <v>0</v>
      </c>
      <c r="AW37" s="10">
        <f>'[1]440123Exp'!AU$177</f>
        <v>0</v>
      </c>
      <c r="AX37" s="10">
        <f>'[1]440123Exp'!AV$177</f>
        <v>0</v>
      </c>
      <c r="AY37" s="10">
        <f>'[1]440123Exp'!AW$177</f>
        <v>0</v>
      </c>
      <c r="AZ37" s="10">
        <f>'[1]440123Exp'!AX$177</f>
        <v>0</v>
      </c>
      <c r="BA37" s="10">
        <f>'[1]440123Exp'!AY$177</f>
        <v>0</v>
      </c>
      <c r="BB37" s="10">
        <f>'[1]440123Exp'!AZ$177</f>
        <v>0</v>
      </c>
      <c r="BC37" s="10">
        <f>'[1]440123Exp'!BA$177</f>
        <v>0</v>
      </c>
    </row>
    <row r="38" spans="2:55" hidden="1">
      <c r="B38" s="104"/>
      <c r="C38" s="132">
        <f>'[1]440123Exp'!B$218</f>
        <v>0</v>
      </c>
      <c r="D38" s="132">
        <f>'[1]440123Exp'!C$218</f>
        <v>0</v>
      </c>
      <c r="E38" s="132">
        <f>'[1]440123Exp'!D$218</f>
        <v>0</v>
      </c>
      <c r="F38" s="132">
        <f>'[1]440123Exp'!E$218</f>
        <v>0</v>
      </c>
      <c r="G38" s="132">
        <f>'[1]440123Exp'!F$218</f>
        <v>0</v>
      </c>
      <c r="H38" s="132">
        <f>'[1]440123Exp'!G$218</f>
        <v>0</v>
      </c>
      <c r="I38" s="132">
        <f>'[1]440123Exp'!H$218</f>
        <v>0</v>
      </c>
      <c r="J38" s="132">
        <f>'[1]440123Exp'!I$218</f>
        <v>0</v>
      </c>
      <c r="K38" s="132">
        <f>'[1]440123Exp'!J$218</f>
        <v>0</v>
      </c>
      <c r="L38" s="132">
        <f>'[1]440123Exp'!K$218</f>
        <v>0</v>
      </c>
      <c r="M38" s="132">
        <f>'[1]440123Exp'!L$218</f>
        <v>0</v>
      </c>
      <c r="N38" s="132">
        <f>'[1]440123Exp'!M$218</f>
        <v>0</v>
      </c>
      <c r="O38" s="132">
        <f>'[1]440123Exp'!N$218</f>
        <v>0</v>
      </c>
      <c r="P38" s="132">
        <f>'[1]440123Exp'!O$218</f>
        <v>0</v>
      </c>
      <c r="Q38" s="132">
        <f>'[1]440123Exp'!P$218</f>
        <v>0</v>
      </c>
      <c r="R38" s="132">
        <f>'[1]440123Exp'!Q$218</f>
        <v>0</v>
      </c>
      <c r="S38" s="132">
        <f>'[1]440123Exp'!R$218</f>
        <v>0</v>
      </c>
      <c r="T38" s="132">
        <f>'[1]440123Exp'!S$218</f>
        <v>0</v>
      </c>
      <c r="U38" s="132">
        <f>'[1]440123Exp'!T$218</f>
        <v>0</v>
      </c>
      <c r="V38" s="132">
        <f>'[1]440123Exp'!U$218</f>
        <v>0</v>
      </c>
      <c r="W38" s="132">
        <f>'[1]440123Exp'!V$218</f>
        <v>0</v>
      </c>
      <c r="X38" s="132">
        <f>'[1]440123Exp'!W$218</f>
        <v>0</v>
      </c>
      <c r="Y38" s="132">
        <f>'[1]440123Exp'!X$218</f>
        <v>0</v>
      </c>
      <c r="Z38" s="132">
        <f>'[1]440123Exp'!Y$218</f>
        <v>0</v>
      </c>
      <c r="AA38" s="132">
        <f>'[1]440123Exp'!Z$218</f>
        <v>0</v>
      </c>
      <c r="AB38" s="132">
        <f>'[1]440123Exp'!AA$218</f>
        <v>0</v>
      </c>
      <c r="AD38" s="10">
        <f>'[1]440123Exp'!AB$218</f>
        <v>0</v>
      </c>
      <c r="AE38" s="10">
        <f>'[1]440123Exp'!AC$218</f>
        <v>0</v>
      </c>
      <c r="AF38" s="10">
        <f>'[1]440123Exp'!AD$218</f>
        <v>0</v>
      </c>
      <c r="AG38" s="10">
        <f>'[1]440123Exp'!AE$218</f>
        <v>0</v>
      </c>
      <c r="AH38" s="10">
        <f>'[1]440123Exp'!AF$218</f>
        <v>0</v>
      </c>
      <c r="AI38" s="10">
        <f>'[1]440123Exp'!AG$218</f>
        <v>0</v>
      </c>
      <c r="AJ38" s="10">
        <f>'[1]440123Exp'!AH$218</f>
        <v>0</v>
      </c>
      <c r="AK38" s="10">
        <f>'[1]440123Exp'!AI$218</f>
        <v>0</v>
      </c>
      <c r="AL38" s="10">
        <f>'[1]440123Exp'!AJ$218</f>
        <v>0</v>
      </c>
      <c r="AM38" s="10">
        <f>'[1]440123Exp'!AK$218</f>
        <v>0</v>
      </c>
      <c r="AN38" s="10">
        <f>'[1]440123Exp'!AL$218</f>
        <v>0</v>
      </c>
      <c r="AO38" s="10">
        <f>'[1]440123Exp'!AM$218</f>
        <v>0</v>
      </c>
      <c r="AP38" s="10">
        <f>'[1]440123Exp'!AN$218</f>
        <v>0</v>
      </c>
      <c r="AQ38" s="10">
        <f>'[1]440123Exp'!AO$218</f>
        <v>0</v>
      </c>
      <c r="AR38" s="10">
        <f>'[1]440123Exp'!AP$218</f>
        <v>0</v>
      </c>
      <c r="AS38" s="10">
        <f>'[1]440123Exp'!AQ$218</f>
        <v>0</v>
      </c>
      <c r="AT38" s="10">
        <f>'[1]440123Exp'!AR$218</f>
        <v>0</v>
      </c>
      <c r="AU38" s="10">
        <f>'[1]440123Exp'!AS$218</f>
        <v>0</v>
      </c>
      <c r="AV38" s="10">
        <f>'[1]440123Exp'!AT$218</f>
        <v>0</v>
      </c>
      <c r="AW38" s="10">
        <f>'[1]440123Exp'!AU$218</f>
        <v>0</v>
      </c>
      <c r="AX38" s="10">
        <f>'[1]440123Exp'!AV$218</f>
        <v>0</v>
      </c>
      <c r="AY38" s="10">
        <f>'[1]440123Exp'!AW$218</f>
        <v>0</v>
      </c>
      <c r="AZ38" s="10">
        <f>'[1]440123Exp'!AX$218</f>
        <v>0</v>
      </c>
      <c r="BA38" s="10">
        <f>'[1]440123Exp'!AY$218</f>
        <v>0</v>
      </c>
      <c r="BB38" s="10">
        <f>'[1]440123Exp'!AZ$218</f>
        <v>0</v>
      </c>
      <c r="BC38" s="10">
        <f>'[1]440123Exp'!BA$218</f>
        <v>0</v>
      </c>
    </row>
    <row r="39" spans="2:55" hidden="1">
      <c r="B39" s="104"/>
      <c r="C39" s="132">
        <f>'[1]440123Exp'!B$219</f>
        <v>0</v>
      </c>
      <c r="D39" s="132">
        <f>'[1]440123Exp'!C$219</f>
        <v>0</v>
      </c>
      <c r="E39" s="132">
        <f>'[1]440123Exp'!D$219</f>
        <v>0</v>
      </c>
      <c r="F39" s="132">
        <f>'[1]440123Exp'!E$219</f>
        <v>0</v>
      </c>
      <c r="G39" s="132">
        <f>'[1]440123Exp'!F$219</f>
        <v>0</v>
      </c>
      <c r="H39" s="132">
        <f>'[1]440123Exp'!G$219</f>
        <v>0</v>
      </c>
      <c r="I39" s="132">
        <f>'[1]440123Exp'!H$219</f>
        <v>0</v>
      </c>
      <c r="J39" s="132">
        <f>'[1]440123Exp'!I$219</f>
        <v>0</v>
      </c>
      <c r="K39" s="132">
        <f>'[1]440123Exp'!J$219</f>
        <v>0</v>
      </c>
      <c r="L39" s="132">
        <f>'[1]440123Exp'!K$219</f>
        <v>0</v>
      </c>
      <c r="M39" s="132">
        <f>'[1]440123Exp'!L$219</f>
        <v>0</v>
      </c>
      <c r="N39" s="132">
        <f>'[1]440123Exp'!M$219</f>
        <v>0</v>
      </c>
      <c r="O39" s="132">
        <f>'[1]440123Exp'!N$219</f>
        <v>0</v>
      </c>
      <c r="P39" s="132">
        <f>'[1]440123Exp'!O$219</f>
        <v>0</v>
      </c>
      <c r="Q39" s="132">
        <f>'[1]440123Exp'!P$219</f>
        <v>0</v>
      </c>
      <c r="R39" s="132">
        <f>'[1]440123Exp'!Q$219</f>
        <v>0</v>
      </c>
      <c r="S39" s="132">
        <f>'[1]440123Exp'!R$219</f>
        <v>0</v>
      </c>
      <c r="T39" s="132">
        <f>'[1]440123Exp'!S$219</f>
        <v>0</v>
      </c>
      <c r="U39" s="132">
        <f>'[1]440123Exp'!T$219</f>
        <v>0</v>
      </c>
      <c r="V39" s="132">
        <f>'[1]440123Exp'!U$219</f>
        <v>0</v>
      </c>
      <c r="W39" s="132">
        <f>'[1]440123Exp'!V$219</f>
        <v>0</v>
      </c>
      <c r="X39" s="132">
        <f>'[1]440123Exp'!W$219</f>
        <v>0</v>
      </c>
      <c r="Y39" s="132">
        <f>'[1]440123Exp'!X$219</f>
        <v>0</v>
      </c>
      <c r="Z39" s="132">
        <f>'[1]440123Exp'!Y$219</f>
        <v>0</v>
      </c>
      <c r="AA39" s="132">
        <f>'[1]440123Exp'!Z$219</f>
        <v>0</v>
      </c>
      <c r="AB39" s="132">
        <f>'[1]440123Exp'!AA$219</f>
        <v>0</v>
      </c>
      <c r="AD39" s="10">
        <f>'[1]440123Exp'!AB$219</f>
        <v>0</v>
      </c>
      <c r="AE39" s="10">
        <f>'[1]440123Exp'!AC$219</f>
        <v>0</v>
      </c>
      <c r="AF39" s="10">
        <f>'[1]440123Exp'!AD$219</f>
        <v>0</v>
      </c>
      <c r="AG39" s="10">
        <f>'[1]440123Exp'!AE$219</f>
        <v>0</v>
      </c>
      <c r="AH39" s="10">
        <f>'[1]440123Exp'!AF$219</f>
        <v>0</v>
      </c>
      <c r="AI39" s="10">
        <f>'[1]440123Exp'!AG$219</f>
        <v>0</v>
      </c>
      <c r="AJ39" s="10">
        <f>'[1]440123Exp'!AH$219</f>
        <v>0</v>
      </c>
      <c r="AK39" s="10">
        <f>'[1]440123Exp'!AI$219</f>
        <v>0</v>
      </c>
      <c r="AL39" s="10">
        <f>'[1]440123Exp'!AJ$219</f>
        <v>0</v>
      </c>
      <c r="AM39" s="10">
        <f>'[1]440123Exp'!AK$219</f>
        <v>0</v>
      </c>
      <c r="AN39" s="10">
        <f>'[1]440123Exp'!AL$219</f>
        <v>0</v>
      </c>
      <c r="AO39" s="10">
        <f>'[1]440123Exp'!AM$219</f>
        <v>0</v>
      </c>
      <c r="AP39" s="10">
        <f>'[1]440123Exp'!AN$219</f>
        <v>0</v>
      </c>
      <c r="AQ39" s="10">
        <f>'[1]440123Exp'!AO$219</f>
        <v>0</v>
      </c>
      <c r="AR39" s="10">
        <f>'[1]440123Exp'!AP$219</f>
        <v>0</v>
      </c>
      <c r="AS39" s="10">
        <f>'[1]440123Exp'!AQ$219</f>
        <v>0</v>
      </c>
      <c r="AT39" s="10">
        <f>'[1]440123Exp'!AR$219</f>
        <v>0</v>
      </c>
      <c r="AU39" s="10">
        <f>'[1]440123Exp'!AS$219</f>
        <v>0</v>
      </c>
      <c r="AV39" s="10">
        <f>'[1]440123Exp'!AT$219</f>
        <v>0</v>
      </c>
      <c r="AW39" s="10">
        <f>'[1]440123Exp'!AU$219</f>
        <v>0</v>
      </c>
      <c r="AX39" s="10">
        <f>'[1]440123Exp'!AV$219</f>
        <v>0</v>
      </c>
      <c r="AY39" s="10">
        <f>'[1]440123Exp'!AW$219</f>
        <v>0</v>
      </c>
      <c r="AZ39" s="10">
        <f>'[1]440123Exp'!AX$219</f>
        <v>0</v>
      </c>
      <c r="BA39" s="10">
        <f>'[1]440123Exp'!AY$219</f>
        <v>0</v>
      </c>
      <c r="BB39" s="10">
        <f>'[1]440123Exp'!AZ$219</f>
        <v>0</v>
      </c>
      <c r="BC39" s="10">
        <f>'[1]440123Exp'!BA$219</f>
        <v>0</v>
      </c>
    </row>
    <row r="40" spans="2:55" hidden="1">
      <c r="B40" s="104"/>
      <c r="C40" s="132">
        <f>'[1]440123Exp'!B$220</f>
        <v>0</v>
      </c>
      <c r="D40" s="132">
        <f>'[1]440123Exp'!C$220</f>
        <v>0</v>
      </c>
      <c r="E40" s="132">
        <f>'[1]440123Exp'!D$220</f>
        <v>0</v>
      </c>
      <c r="F40" s="132">
        <f>'[1]440123Exp'!E$220</f>
        <v>0</v>
      </c>
      <c r="G40" s="132">
        <f>'[1]440123Exp'!F$220</f>
        <v>0</v>
      </c>
      <c r="H40" s="132">
        <f>'[1]440123Exp'!G$220</f>
        <v>0</v>
      </c>
      <c r="I40" s="132">
        <f>'[1]440123Exp'!H$220</f>
        <v>0</v>
      </c>
      <c r="J40" s="132">
        <f>'[1]440123Exp'!I$220</f>
        <v>0</v>
      </c>
      <c r="K40" s="132">
        <f>'[1]440123Exp'!J$220</f>
        <v>0</v>
      </c>
      <c r="L40" s="132">
        <f>'[1]440123Exp'!K$220</f>
        <v>0</v>
      </c>
      <c r="M40" s="132">
        <f>'[1]440123Exp'!L$220</f>
        <v>0</v>
      </c>
      <c r="N40" s="132">
        <f>'[1]440123Exp'!M$220</f>
        <v>0</v>
      </c>
      <c r="O40" s="132">
        <f>'[1]440123Exp'!N$220</f>
        <v>0</v>
      </c>
      <c r="P40" s="132">
        <f>'[1]440123Exp'!O$220</f>
        <v>0</v>
      </c>
      <c r="Q40" s="132">
        <f>'[1]440123Exp'!P$220</f>
        <v>0</v>
      </c>
      <c r="R40" s="132">
        <f>'[1]440123Exp'!Q$220</f>
        <v>0</v>
      </c>
      <c r="S40" s="132">
        <f>'[1]440123Exp'!R$220</f>
        <v>0</v>
      </c>
      <c r="T40" s="132">
        <f>'[1]440123Exp'!S$220</f>
        <v>0</v>
      </c>
      <c r="U40" s="132">
        <f>'[1]440123Exp'!T$220</f>
        <v>0</v>
      </c>
      <c r="V40" s="132">
        <f>'[1]440123Exp'!U$220</f>
        <v>0</v>
      </c>
      <c r="W40" s="132">
        <f>'[1]440123Exp'!V$220</f>
        <v>0</v>
      </c>
      <c r="X40" s="132">
        <f>'[1]440123Exp'!W$220</f>
        <v>0</v>
      </c>
      <c r="Y40" s="132">
        <f>'[1]440123Exp'!X$220</f>
        <v>0</v>
      </c>
      <c r="Z40" s="132">
        <f>'[1]440123Exp'!Y$220</f>
        <v>0</v>
      </c>
      <c r="AA40" s="132">
        <f>'[1]440123Exp'!Z$220</f>
        <v>0</v>
      </c>
      <c r="AB40" s="132">
        <f>'[1]440123Exp'!AA$220</f>
        <v>0</v>
      </c>
      <c r="AD40" s="10">
        <f>'[1]440123Exp'!AB$220</f>
        <v>0</v>
      </c>
      <c r="AE40" s="10">
        <f>'[1]440123Exp'!AC$220</f>
        <v>0</v>
      </c>
      <c r="AF40" s="10">
        <f>'[1]440123Exp'!AD$220</f>
        <v>0</v>
      </c>
      <c r="AG40" s="10">
        <f>'[1]440123Exp'!AE$220</f>
        <v>0</v>
      </c>
      <c r="AH40" s="10">
        <f>'[1]440123Exp'!AF$220</f>
        <v>0</v>
      </c>
      <c r="AI40" s="10">
        <f>'[1]440123Exp'!AG$220</f>
        <v>0</v>
      </c>
      <c r="AJ40" s="10">
        <f>'[1]440123Exp'!AH$220</f>
        <v>0</v>
      </c>
      <c r="AK40" s="10">
        <f>'[1]440123Exp'!AI$220</f>
        <v>0</v>
      </c>
      <c r="AL40" s="10">
        <f>'[1]440123Exp'!AJ$220</f>
        <v>0</v>
      </c>
      <c r="AM40" s="10">
        <f>'[1]440123Exp'!AK$220</f>
        <v>0</v>
      </c>
      <c r="AN40" s="10">
        <f>'[1]440123Exp'!AL$220</f>
        <v>0</v>
      </c>
      <c r="AO40" s="10">
        <f>'[1]440123Exp'!AM$220</f>
        <v>0</v>
      </c>
      <c r="AP40" s="10">
        <f>'[1]440123Exp'!AN$220</f>
        <v>0</v>
      </c>
      <c r="AQ40" s="10">
        <f>'[1]440123Exp'!AO$220</f>
        <v>0</v>
      </c>
      <c r="AR40" s="10">
        <f>'[1]440123Exp'!AP$220</f>
        <v>0</v>
      </c>
      <c r="AS40" s="10">
        <f>'[1]440123Exp'!AQ$220</f>
        <v>0</v>
      </c>
      <c r="AT40" s="10">
        <f>'[1]440123Exp'!AR$220</f>
        <v>0</v>
      </c>
      <c r="AU40" s="10">
        <f>'[1]440123Exp'!AS$220</f>
        <v>0</v>
      </c>
      <c r="AV40" s="10">
        <f>'[1]440123Exp'!AT$220</f>
        <v>0</v>
      </c>
      <c r="AW40" s="10">
        <f>'[1]440123Exp'!AU$220</f>
        <v>0</v>
      </c>
      <c r="AX40" s="10">
        <f>'[1]440123Exp'!AV$220</f>
        <v>0</v>
      </c>
      <c r="AY40" s="10">
        <f>'[1]440123Exp'!AW$220</f>
        <v>0</v>
      </c>
      <c r="AZ40" s="10">
        <f>'[1]440123Exp'!AX$220</f>
        <v>0</v>
      </c>
      <c r="BA40" s="10">
        <f>'[1]440123Exp'!AY$220</f>
        <v>0</v>
      </c>
      <c r="BB40" s="10">
        <f>'[1]440123Exp'!AZ$220</f>
        <v>0</v>
      </c>
      <c r="BC40" s="10">
        <f>'[1]440123Exp'!BA$220</f>
        <v>0</v>
      </c>
    </row>
    <row r="41" spans="2: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2: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2: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2: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2: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2: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2: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2: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30:55">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row r="63" spans="30:55">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row>
    <row r="64" spans="30:55">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row>
    <row r="65" spans="30:55">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row>
    <row r="66" spans="30:55">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row>
    <row r="67" spans="30:55">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row>
    <row r="68" spans="30:55">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row>
    <row r="69" spans="30:55">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row>
    <row r="70" spans="30:55">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row>
    <row r="71" spans="30:55">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row>
    <row r="72" spans="30:55">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row>
    <row r="73" spans="30:55">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row>
    <row r="74" spans="30:55">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row>
    <row r="75" spans="30:55">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row>
    <row r="76" spans="30:55">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row>
    <row r="77" spans="30:55">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row>
    <row r="78" spans="30:55">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row>
    <row r="79" spans="30:55">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row>
    <row r="80" spans="30:55">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row>
    <row r="81" spans="30:55">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row>
    <row r="82" spans="30:55">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row>
    <row r="83" spans="30:55">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row>
    <row r="84" spans="30:55">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row>
    <row r="85" spans="30:55">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row>
    <row r="86" spans="30:55">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row>
    <row r="87" spans="30:55">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row>
    <row r="88" spans="30:55">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row>
    <row r="89" spans="30:55">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row>
    <row r="90" spans="30:55">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row>
    <row r="91" spans="30:55">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row>
    <row r="92" spans="30:55">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row>
    <row r="93" spans="30:55">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row>
    <row r="94" spans="30:55">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row>
    <row r="95" spans="30:55">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row>
    <row r="96" spans="30:55">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row>
    <row r="97" spans="30:55">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row>
    <row r="98" spans="30:55">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BD18"/>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[2]RWE!$A$23</f>
        <v>4.5</v>
      </c>
      <c r="B1" s="104"/>
    </row>
    <row r="2" spans="1:56" s="107" customFormat="1" ht="16" thickTop="1">
      <c r="A2" s="9"/>
      <c r="B2" s="226" t="s">
        <v>175</v>
      </c>
      <c r="C2" s="224" t="s">
        <v>202</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57</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191</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22" t="s">
        <v>15</v>
      </c>
      <c r="C5" s="123">
        <f>1/$A$1*'[1]4701-5Exp'!B$263</f>
        <v>1.0550000000000001E-5</v>
      </c>
      <c r="D5" s="124">
        <f>1/$A$1*'[1]4701-5Exp'!C$263</f>
        <v>0</v>
      </c>
      <c r="E5" s="124">
        <f>1/$A$1*'[1]4701-5Exp'!D$263</f>
        <v>1.1126666666666665E-3</v>
      </c>
      <c r="F5" s="124">
        <f>1/$A$1*'[1]4701-5Exp'!E$263</f>
        <v>0</v>
      </c>
      <c r="G5" s="124">
        <f>1/$A$1*'[1]4701-5Exp'!F$263</f>
        <v>9.6015999999999983E-5</v>
      </c>
      <c r="H5" s="124">
        <f>1/$A$1*'[1]4701-5Exp'!G$263</f>
        <v>1.7777777777777775E-6</v>
      </c>
      <c r="I5" s="124">
        <f>1/$A$1*'[1]4701-5Exp'!H$263</f>
        <v>5.777777777777777E-5</v>
      </c>
      <c r="J5" s="124">
        <f>1/$A$1*'[1]4701-5Exp'!I$263</f>
        <v>1.1089999999999997E-4</v>
      </c>
      <c r="K5" s="124">
        <f>1/$A$1*'[1]4701-5Exp'!J$263</f>
        <v>5.4866666666666674E-5</v>
      </c>
      <c r="L5" s="124">
        <f>1/$A$1*'[1]4701-5Exp'!K$263</f>
        <v>7.2662000000000003E-5</v>
      </c>
      <c r="M5" s="124">
        <f>1/$A$1*'[1]4701-5Exp'!L$263</f>
        <v>5.3093066666666652E-4</v>
      </c>
      <c r="N5" s="124">
        <f>1/$A$1*'[1]4701-5Exp'!M$263</f>
        <v>5.8614052178807756E-4</v>
      </c>
      <c r="O5" s="124">
        <f>1/$A$1*'[1]4701-5Exp'!N$263</f>
        <v>2.7766880305465331E-2</v>
      </c>
      <c r="P5" s="124">
        <f>1/$A$1*'[1]4701-5Exp'!O$263</f>
        <v>5.0164101802827057E-2</v>
      </c>
      <c r="Q5" s="174">
        <f>1/$A$1*'[1]4701-5Exp'!P$263</f>
        <v>3.3202189980945748E-2</v>
      </c>
      <c r="R5" s="174">
        <f>1/$A$1*'[1]4701-5Exp'!Q$263</f>
        <v>5.7860558557137742E-3</v>
      </c>
      <c r="S5" s="174">
        <f>1/$A$1*'[1]4701-5Exp'!R$263</f>
        <v>4.921592348337058E-4</v>
      </c>
      <c r="T5" s="174">
        <f>1/$A$1*'[1]4701-5Exp'!S$263</f>
        <v>2.5549999999999998E-5</v>
      </c>
      <c r="U5" s="174">
        <f>1/$A$1*'[1]4701-5Exp'!T$263</f>
        <v>4.1999999999999995E-7</v>
      </c>
      <c r="V5" s="174">
        <f>1/$A$1*'[1]4701-5Exp'!U$263</f>
        <v>0</v>
      </c>
      <c r="W5" s="174">
        <f>1/$A$1*'[1]4701-5Exp'!V$263</f>
        <v>0</v>
      </c>
      <c r="X5" s="174">
        <f>1/$A$1*'[1]4701-5Exp'!W$263</f>
        <v>0</v>
      </c>
      <c r="Y5" s="174">
        <f>1/$A$1*'[1]4701-5Exp'!X$263</f>
        <v>0</v>
      </c>
      <c r="Z5" s="174">
        <f>1/$A$1*'[1]4701-5Exp'!Y$263</f>
        <v>0</v>
      </c>
      <c r="AA5" s="174">
        <f>1/$A$1*'[1]4701-5Exp'!Z$263</f>
        <v>0</v>
      </c>
      <c r="AB5" s="174">
        <f>1/$A$1*'[1]4701-5Exp'!AA$263</f>
        <v>0</v>
      </c>
      <c r="AC5" s="86"/>
      <c r="AD5" s="72">
        <f>'[1]4701-5Exp'!AB$263</f>
        <v>0</v>
      </c>
      <c r="AE5" s="29">
        <f>'[1]4701-5Exp'!AC$263</f>
        <v>0</v>
      </c>
      <c r="AF5" s="29">
        <f>'[1]4701-5Exp'!AD$263</f>
        <v>0</v>
      </c>
      <c r="AG5" s="29">
        <f>'[1]4701-5Exp'!AE$263</f>
        <v>0</v>
      </c>
      <c r="AH5" s="29">
        <f>'[1]4701-5Exp'!AF$263</f>
        <v>0</v>
      </c>
      <c r="AI5" s="29">
        <f>'[1]4701-5Exp'!AG$263</f>
        <v>0</v>
      </c>
      <c r="AJ5" s="29">
        <f>'[1]4701-5Exp'!AH$263</f>
        <v>0</v>
      </c>
      <c r="AK5" s="29">
        <f>'[1]4701-5Exp'!AI$263</f>
        <v>0</v>
      </c>
      <c r="AL5" s="29">
        <f>'[1]4701-5Exp'!AJ$263</f>
        <v>0</v>
      </c>
      <c r="AM5" s="29">
        <f>'[1]4701-5Exp'!AK$263</f>
        <v>0</v>
      </c>
      <c r="AN5" s="29">
        <f>'[1]4701-5Exp'!AL$263</f>
        <v>7.0011089999999996</v>
      </c>
      <c r="AO5" s="29">
        <f>'[1]4701-5Exp'!AM$263</f>
        <v>1.9790639999999999</v>
      </c>
      <c r="AP5" s="29">
        <f>'[1]4701-5Exp'!AN$263</f>
        <v>16.381866999999996</v>
      </c>
      <c r="AQ5" s="29">
        <f>'[1]4701-5Exp'!AO$263</f>
        <v>28.332339999999999</v>
      </c>
      <c r="AR5" s="29">
        <f>'[1]4701-5Exp'!AP$263</f>
        <v>15.742688000000001</v>
      </c>
      <c r="AS5" s="29">
        <f>'[1]4701-5Exp'!AQ$263</f>
        <v>3.4097580000000001</v>
      </c>
      <c r="AT5" s="29">
        <f>'[1]4701-5Exp'!AR$263</f>
        <v>0.63306499999999999</v>
      </c>
      <c r="AU5" s="29">
        <f>'[1]4701-5Exp'!AS$263</f>
        <v>2.244958</v>
      </c>
      <c r="AV5" s="29">
        <f>'[1]4701-5Exp'!AT$263</f>
        <v>0</v>
      </c>
      <c r="AW5" s="29">
        <f>'[1]4701-5Exp'!AU$263</f>
        <v>0</v>
      </c>
      <c r="AX5" s="29">
        <f>'[1]4701-5Exp'!AV$263</f>
        <v>0</v>
      </c>
      <c r="AY5" s="29">
        <f>'[1]4701-5Exp'!AW$263</f>
        <v>0</v>
      </c>
      <c r="AZ5" s="29">
        <f>'[1]4701-5Exp'!AX$263</f>
        <v>0</v>
      </c>
      <c r="BA5" s="29">
        <f>'[1]4701-5Exp'!AY$263</f>
        <v>0</v>
      </c>
      <c r="BB5" s="29">
        <f>'[1]4701-5Exp'!AZ$263</f>
        <v>0</v>
      </c>
      <c r="BC5" s="29">
        <f>'[1]4701-5Exp'!BA$263</f>
        <v>0</v>
      </c>
      <c r="BD5" s="108"/>
    </row>
    <row r="6" spans="1:56" ht="13" thickTop="1">
      <c r="Q6" s="175"/>
      <c r="R6" s="175"/>
      <c r="S6" s="175"/>
      <c r="T6" s="175"/>
      <c r="U6" s="175"/>
      <c r="V6" s="175"/>
      <c r="W6" s="175"/>
      <c r="X6" s="175"/>
      <c r="Y6" s="175"/>
      <c r="Z6" s="175"/>
      <c r="AA6" s="175"/>
      <c r="AB6" s="175"/>
      <c r="AC6" s="175"/>
    </row>
    <row r="7" spans="1:56">
      <c r="Q7" s="175"/>
      <c r="R7" s="175"/>
      <c r="S7" s="175"/>
      <c r="T7" s="175"/>
      <c r="U7" s="175"/>
      <c r="V7" s="175"/>
      <c r="W7" s="175"/>
      <c r="X7" s="175"/>
      <c r="Y7" s="175"/>
      <c r="Z7" s="175"/>
      <c r="AA7" s="175"/>
      <c r="AB7" s="175"/>
      <c r="AC7" s="175"/>
    </row>
    <row r="8" spans="1:56">
      <c r="Q8" s="175"/>
      <c r="R8" s="175"/>
      <c r="S8" s="175"/>
      <c r="T8" s="175"/>
      <c r="U8" s="175"/>
      <c r="V8" s="175"/>
      <c r="W8" s="175"/>
      <c r="X8" s="175"/>
      <c r="Y8" s="175"/>
      <c r="Z8" s="175"/>
      <c r="AA8" s="175"/>
      <c r="AB8" s="175"/>
      <c r="AC8" s="175"/>
    </row>
    <row r="9" spans="1:56">
      <c r="Q9" s="175"/>
      <c r="R9" s="175"/>
      <c r="S9" s="175"/>
      <c r="T9" s="175"/>
      <c r="U9" s="175"/>
      <c r="V9" s="175"/>
      <c r="W9" s="175"/>
      <c r="X9" s="175"/>
      <c r="Y9" s="175"/>
      <c r="Z9" s="175"/>
      <c r="AA9" s="175"/>
      <c r="AB9" s="175"/>
      <c r="AC9" s="175"/>
    </row>
    <row r="10" spans="1:56">
      <c r="Q10" s="175"/>
      <c r="R10" s="175"/>
      <c r="S10" s="175"/>
      <c r="T10" s="175"/>
      <c r="U10" s="175"/>
      <c r="V10" s="175"/>
      <c r="W10" s="175"/>
      <c r="X10" s="175"/>
      <c r="Y10" s="175"/>
      <c r="Z10" s="175"/>
      <c r="AA10" s="175"/>
      <c r="AB10" s="175"/>
      <c r="AC10" s="175"/>
    </row>
    <row r="11" spans="1:56">
      <c r="Q11" s="175"/>
      <c r="R11" s="175"/>
      <c r="S11" s="175"/>
      <c r="T11" s="175"/>
      <c r="U11" s="175"/>
      <c r="V11" s="175"/>
      <c r="W11" s="175"/>
      <c r="X11" s="175"/>
      <c r="Y11" s="175"/>
      <c r="Z11" s="175"/>
      <c r="AA11" s="175"/>
      <c r="AB11" s="175"/>
      <c r="AC11" s="175"/>
    </row>
    <row r="12" spans="1:56">
      <c r="Q12" s="175"/>
      <c r="R12" s="175"/>
      <c r="S12" s="175"/>
      <c r="T12" s="175"/>
      <c r="U12" s="175"/>
      <c r="V12" s="175"/>
      <c r="W12" s="175"/>
      <c r="X12" s="175"/>
      <c r="Y12" s="175"/>
      <c r="Z12" s="175"/>
      <c r="AA12" s="175"/>
      <c r="AB12" s="175"/>
      <c r="AC12" s="175"/>
    </row>
    <row r="13" spans="1:56">
      <c r="Q13" s="175"/>
      <c r="R13" s="175"/>
      <c r="S13" s="175"/>
      <c r="T13" s="175"/>
      <c r="U13" s="175"/>
      <c r="V13" s="175"/>
      <c r="W13" s="175"/>
      <c r="X13" s="175"/>
      <c r="Y13" s="175"/>
      <c r="Z13" s="175"/>
      <c r="AA13" s="175"/>
      <c r="AB13" s="175"/>
      <c r="AC13" s="175"/>
    </row>
    <row r="14" spans="1:56">
      <c r="Q14" s="175"/>
      <c r="R14" s="175"/>
      <c r="S14" s="175"/>
      <c r="T14" s="175"/>
      <c r="U14" s="175"/>
      <c r="V14" s="175"/>
      <c r="W14" s="175"/>
      <c r="X14" s="175"/>
      <c r="Y14" s="175"/>
      <c r="Z14" s="175"/>
      <c r="AA14" s="175"/>
      <c r="AB14" s="175"/>
      <c r="AC14" s="175"/>
    </row>
    <row r="15" spans="1:56">
      <c r="Q15" s="175"/>
      <c r="R15" s="175"/>
      <c r="S15" s="175"/>
      <c r="T15" s="175"/>
      <c r="U15" s="175"/>
      <c r="V15" s="175"/>
      <c r="W15" s="175"/>
      <c r="X15" s="175"/>
      <c r="Y15" s="175"/>
      <c r="Z15" s="175"/>
      <c r="AA15" s="175"/>
      <c r="AB15" s="175"/>
      <c r="AC15" s="175"/>
    </row>
    <row r="16" spans="1:56">
      <c r="Q16" s="175"/>
      <c r="R16" s="175"/>
      <c r="S16" s="175"/>
      <c r="T16" s="175"/>
      <c r="U16" s="175"/>
      <c r="V16" s="175"/>
      <c r="W16" s="175"/>
      <c r="X16" s="175"/>
      <c r="Y16" s="175"/>
      <c r="Z16" s="175"/>
      <c r="AA16" s="175"/>
      <c r="AB16" s="175"/>
      <c r="AC16" s="175"/>
    </row>
    <row r="17" spans="17:29">
      <c r="Q17" s="175"/>
      <c r="R17" s="175"/>
      <c r="S17" s="175"/>
      <c r="T17" s="175"/>
      <c r="U17" s="175"/>
      <c r="V17" s="175"/>
      <c r="W17" s="175"/>
      <c r="X17" s="175"/>
      <c r="Y17" s="175"/>
      <c r="Z17" s="175"/>
      <c r="AA17" s="175"/>
      <c r="AB17" s="175"/>
      <c r="AC17" s="175"/>
    </row>
    <row r="18" spans="17:29">
      <c r="Q18" s="175"/>
      <c r="R18" s="175"/>
      <c r="S18" s="175"/>
      <c r="T18" s="175"/>
      <c r="U18" s="175"/>
      <c r="V18" s="175"/>
      <c r="W18" s="175"/>
      <c r="X18" s="175"/>
      <c r="Y18" s="175"/>
      <c r="Z18" s="175"/>
      <c r="AA18" s="175"/>
      <c r="AB18" s="175"/>
      <c r="AC18" s="175"/>
    </row>
  </sheetData>
  <mergeCells count="5">
    <mergeCell ref="B2:B4"/>
    <mergeCell ref="C2:AB2"/>
    <mergeCell ref="C3:AB3"/>
    <mergeCell ref="AD2:BC2"/>
    <mergeCell ref="AD3:BC3"/>
  </mergeCells>
  <phoneticPr fontId="2" type="noConversion"/>
  <pageMargins left="0.75" right="0.75" top="1" bottom="1" header="0.5" footer="0.5"/>
  <pageSetup scale="77"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BD61"/>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ColWidth="9.08984375" defaultRowHeight="12.5"/>
  <cols>
    <col min="1" max="1" width="1.7265625" style="9" customWidth="1"/>
    <col min="2" max="2" width="20.7265625" style="9" customWidth="1"/>
    <col min="3" max="20" width="6.7265625" style="9" customWidth="1"/>
    <col min="21" max="28" width="6.7265625" style="9" hidden="1" customWidth="1"/>
    <col min="29" max="29" width="1.7265625" style="9" customWidth="1"/>
    <col min="30" max="47" width="6.7265625" style="9" customWidth="1"/>
    <col min="48" max="55" width="6.7265625" style="9" hidden="1" customWidth="1"/>
    <col min="56" max="57" width="9.08984375" style="9" customWidth="1"/>
    <col min="58" max="16384" width="9.08984375" style="9"/>
  </cols>
  <sheetData>
    <row r="1" spans="1:56" ht="9" customHeight="1" thickBot="1">
      <c r="A1" s="5">
        <f>[2]RWE!$A$24</f>
        <v>3.5</v>
      </c>
      <c r="B1" s="104"/>
    </row>
    <row r="2" spans="1:56" s="107" customFormat="1" ht="16" thickTop="1">
      <c r="A2" s="9"/>
      <c r="B2" s="226" t="s">
        <v>175</v>
      </c>
      <c r="C2" s="224" t="s">
        <v>202</v>
      </c>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105"/>
      <c r="AD2" s="224" t="s">
        <v>86</v>
      </c>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06"/>
    </row>
    <row r="3" spans="1:56" ht="13" thickBot="1">
      <c r="A3" s="107"/>
      <c r="B3" s="227"/>
      <c r="C3" s="229" t="s">
        <v>57</v>
      </c>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61"/>
      <c r="AD3" s="229" t="s">
        <v>190</v>
      </c>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c r="BC3" s="230"/>
      <c r="BD3" s="108"/>
    </row>
    <row r="4" spans="1:56" ht="20" customHeight="1" thickTop="1" thickBot="1">
      <c r="B4" s="228"/>
      <c r="C4" s="57">
        <v>2000</v>
      </c>
      <c r="D4" s="28">
        <f>1+C4</f>
        <v>2001</v>
      </c>
      <c r="E4" s="28">
        <f t="shared" ref="E4:AB4" si="0">1+D4</f>
        <v>2002</v>
      </c>
      <c r="F4" s="28">
        <f t="shared" si="0"/>
        <v>2003</v>
      </c>
      <c r="G4" s="28">
        <f t="shared" si="0"/>
        <v>2004</v>
      </c>
      <c r="H4" s="28">
        <f t="shared" si="0"/>
        <v>2005</v>
      </c>
      <c r="I4" s="28">
        <f t="shared" si="0"/>
        <v>2006</v>
      </c>
      <c r="J4" s="28">
        <f t="shared" si="0"/>
        <v>2007</v>
      </c>
      <c r="K4" s="28">
        <f t="shared" si="0"/>
        <v>2008</v>
      </c>
      <c r="L4" s="28">
        <f t="shared" si="0"/>
        <v>2009</v>
      </c>
      <c r="M4" s="28">
        <f t="shared" si="0"/>
        <v>2010</v>
      </c>
      <c r="N4" s="28">
        <f t="shared" si="0"/>
        <v>2011</v>
      </c>
      <c r="O4" s="28">
        <f t="shared" si="0"/>
        <v>2012</v>
      </c>
      <c r="P4" s="28">
        <f t="shared" si="0"/>
        <v>2013</v>
      </c>
      <c r="Q4" s="28">
        <f t="shared" si="0"/>
        <v>2014</v>
      </c>
      <c r="R4" s="28">
        <f t="shared" si="0"/>
        <v>2015</v>
      </c>
      <c r="S4" s="28">
        <f t="shared" si="0"/>
        <v>2016</v>
      </c>
      <c r="T4" s="28">
        <f t="shared" si="0"/>
        <v>2017</v>
      </c>
      <c r="U4" s="28">
        <f t="shared" si="0"/>
        <v>2018</v>
      </c>
      <c r="V4" s="28">
        <f t="shared" si="0"/>
        <v>2019</v>
      </c>
      <c r="W4" s="28">
        <f t="shared" si="0"/>
        <v>2020</v>
      </c>
      <c r="X4" s="28">
        <f t="shared" si="0"/>
        <v>2021</v>
      </c>
      <c r="Y4" s="28">
        <f t="shared" si="0"/>
        <v>2022</v>
      </c>
      <c r="Z4" s="28">
        <f t="shared" si="0"/>
        <v>2023</v>
      </c>
      <c r="AA4" s="28">
        <f t="shared" si="0"/>
        <v>2024</v>
      </c>
      <c r="AB4" s="28">
        <f t="shared" si="0"/>
        <v>2025</v>
      </c>
      <c r="AC4" s="102"/>
      <c r="AD4" s="57">
        <v>2000</v>
      </c>
      <c r="AE4" s="28">
        <f>1+AD4</f>
        <v>2001</v>
      </c>
      <c r="AF4" s="28">
        <f t="shared" ref="AF4:BC4" si="1">1+AE4</f>
        <v>2002</v>
      </c>
      <c r="AG4" s="28">
        <f t="shared" si="1"/>
        <v>2003</v>
      </c>
      <c r="AH4" s="28">
        <f t="shared" si="1"/>
        <v>2004</v>
      </c>
      <c r="AI4" s="28">
        <f t="shared" si="1"/>
        <v>2005</v>
      </c>
      <c r="AJ4" s="28">
        <f t="shared" si="1"/>
        <v>2006</v>
      </c>
      <c r="AK4" s="28">
        <f t="shared" si="1"/>
        <v>2007</v>
      </c>
      <c r="AL4" s="28">
        <f t="shared" si="1"/>
        <v>2008</v>
      </c>
      <c r="AM4" s="28">
        <f t="shared" si="1"/>
        <v>2009</v>
      </c>
      <c r="AN4" s="28">
        <f t="shared" si="1"/>
        <v>2010</v>
      </c>
      <c r="AO4" s="28">
        <f t="shared" si="1"/>
        <v>2011</v>
      </c>
      <c r="AP4" s="28">
        <f t="shared" si="1"/>
        <v>2012</v>
      </c>
      <c r="AQ4" s="28">
        <f t="shared" si="1"/>
        <v>2013</v>
      </c>
      <c r="AR4" s="28">
        <f t="shared" si="1"/>
        <v>2014</v>
      </c>
      <c r="AS4" s="28">
        <f t="shared" si="1"/>
        <v>2015</v>
      </c>
      <c r="AT4" s="28">
        <f t="shared" si="1"/>
        <v>2016</v>
      </c>
      <c r="AU4" s="28">
        <f>1+AT4</f>
        <v>2017</v>
      </c>
      <c r="AV4" s="28">
        <f t="shared" si="1"/>
        <v>2018</v>
      </c>
      <c r="AW4" s="28">
        <f t="shared" si="1"/>
        <v>2019</v>
      </c>
      <c r="AX4" s="28">
        <f t="shared" si="1"/>
        <v>2020</v>
      </c>
      <c r="AY4" s="28">
        <f t="shared" si="1"/>
        <v>2021</v>
      </c>
      <c r="AZ4" s="28">
        <f t="shared" si="1"/>
        <v>2022</v>
      </c>
      <c r="BA4" s="28">
        <f t="shared" si="1"/>
        <v>2023</v>
      </c>
      <c r="BB4" s="28">
        <f t="shared" si="1"/>
        <v>2024</v>
      </c>
      <c r="BC4" s="28">
        <f t="shared" si="1"/>
        <v>2025</v>
      </c>
      <c r="BD4" s="108"/>
    </row>
    <row r="5" spans="1:56" ht="20" customHeight="1" thickTop="1" thickBot="1">
      <c r="B5" s="109" t="s">
        <v>15</v>
      </c>
      <c r="C5" s="110">
        <f>1/$A$1*'[1]48Exp'!B$263</f>
        <v>0.10328925398645014</v>
      </c>
      <c r="D5" s="111">
        <f>1/$A$1*'[1]48Exp'!C$263</f>
        <v>9.0238654465952986E-2</v>
      </c>
      <c r="E5" s="111">
        <f>1/$A$1*'[1]48Exp'!D$263</f>
        <v>9.7819825780236583E-2</v>
      </c>
      <c r="F5" s="111">
        <f>1/$A$1*'[1]48Exp'!E$263</f>
        <v>0.11682621849330201</v>
      </c>
      <c r="G5" s="111">
        <f>1/$A$1*'[1]48Exp'!F$263</f>
        <v>0.13790063593543619</v>
      </c>
      <c r="H5" s="111">
        <f>1/$A$1*'[1]48Exp'!G$263</f>
        <v>0.16274502692463294</v>
      </c>
      <c r="I5" s="111">
        <f>1/$A$1*'[1]48Exp'!H$263</f>
        <v>0.17251409504175169</v>
      </c>
      <c r="J5" s="111">
        <f>1/$A$1*'[1]48Exp'!I$263</f>
        <v>0.19152036386549356</v>
      </c>
      <c r="K5" s="111">
        <f>1/$A$1*'[1]48Exp'!J$263</f>
        <v>0.18780102972850898</v>
      </c>
      <c r="L5" s="111">
        <f>1/$A$1*'[1]48Exp'!K$263</f>
        <v>0.18234582212639228</v>
      </c>
      <c r="M5" s="111">
        <f>1/$A$1*'[1]48Exp'!L$263</f>
        <v>0.22272956435670668</v>
      </c>
      <c r="N5" s="111">
        <f>1/$A$1*'[1]48Exp'!M$263</f>
        <v>0.25962181382357891</v>
      </c>
      <c r="O5" s="111">
        <f>1/$A$1*'[1]48Exp'!N$263</f>
        <v>0.29035154333302066</v>
      </c>
      <c r="P5" s="111">
        <f>1/$A$1*'[1]48Exp'!O$263</f>
        <v>0.36195429847626615</v>
      </c>
      <c r="Q5" s="67">
        <f>1/$A$1*'[1]48Exp'!P$263</f>
        <v>0.31583516641165921</v>
      </c>
      <c r="R5" s="67">
        <f>1/$A$1*'[1]48Exp'!Q$263</f>
        <v>0.31904401288923795</v>
      </c>
      <c r="S5" s="67">
        <f>1/$A$1*'[1]48Exp'!R$263</f>
        <v>0.38404356979673082</v>
      </c>
      <c r="T5" s="67">
        <f>1/$A$1*'[1]48Exp'!S$263</f>
        <v>0.66391944560273197</v>
      </c>
      <c r="U5" s="67">
        <f>1/$A$1*'[1]48Exp'!T$263</f>
        <v>0.40670374700000006</v>
      </c>
      <c r="V5" s="67">
        <f>1/$A$1*'[1]48Exp'!U$263</f>
        <v>0</v>
      </c>
      <c r="W5" s="67">
        <f>1/$A$1*'[1]48Exp'!V$263</f>
        <v>0</v>
      </c>
      <c r="X5" s="67">
        <f>1/$A$1*'[1]48Exp'!W$263</f>
        <v>0</v>
      </c>
      <c r="Y5" s="67">
        <f>1/$A$1*'[1]48Exp'!X$263</f>
        <v>0</v>
      </c>
      <c r="Z5" s="67">
        <f>1/$A$1*'[1]48Exp'!Y$263</f>
        <v>0</v>
      </c>
      <c r="AA5" s="67">
        <f>1/$A$1*'[1]48Exp'!Z$263</f>
        <v>0</v>
      </c>
      <c r="AB5" s="67">
        <f>1/$A$1*'[1]48Exp'!AA$263</f>
        <v>0</v>
      </c>
      <c r="AC5" s="59"/>
      <c r="AD5" s="66">
        <f>1/1000*'[1]48Exp'!AB$263</f>
        <v>5.9800999999999993E-2</v>
      </c>
      <c r="AE5" s="67">
        <f>1/1000*'[1]48Exp'!AC$263</f>
        <v>6.7527488999999996E-2</v>
      </c>
      <c r="AF5" s="67">
        <f>1/1000*'[1]48Exp'!AD$263</f>
        <v>7.3293086999999993E-2</v>
      </c>
      <c r="AG5" s="67">
        <f>1/1000*'[1]48Exp'!AE$263</f>
        <v>8.3609560999999999E-2</v>
      </c>
      <c r="AH5" s="67">
        <f>1/1000*'[1]48Exp'!AF$263</f>
        <v>9.7850222999999986E-2</v>
      </c>
      <c r="AI5" s="67">
        <f>1/1000*'[1]48Exp'!AG$263</f>
        <v>0.12343575299999998</v>
      </c>
      <c r="AJ5" s="67">
        <f>1/1000*'[1]48Exp'!AH$263</f>
        <v>0.17675753199999997</v>
      </c>
      <c r="AK5" s="67">
        <f>1/1000*'[1]48Exp'!AI$263</f>
        <v>0.23900805899999999</v>
      </c>
      <c r="AL5" s="67">
        <f>1/1000*'[1]48Exp'!AJ$263</f>
        <v>0.31717338299999998</v>
      </c>
      <c r="AM5" s="67">
        <f>1/1000*'[1]48Exp'!AK$263</f>
        <v>0.27766437700000002</v>
      </c>
      <c r="AN5" s="67">
        <f>1/1000*'[1]48Exp'!AL$263</f>
        <v>0.38018388399999997</v>
      </c>
      <c r="AO5" s="67">
        <f>1/1000*'[1]48Exp'!AM$263</f>
        <v>0.42866180899999995</v>
      </c>
      <c r="AP5" s="67">
        <f>1/1000*'[1]48Exp'!AN$263</f>
        <v>0.518789787</v>
      </c>
      <c r="AQ5" s="67">
        <f>1/1000*'[1]48Exp'!AO$263</f>
        <v>0.49276994800000001</v>
      </c>
      <c r="AR5" s="67">
        <f>1/1000*'[1]48Exp'!AP$263</f>
        <v>0.47894906799999992</v>
      </c>
      <c r="AS5" s="67">
        <f>1/1000*'[1]48Exp'!AQ$263</f>
        <v>0.46187257700000012</v>
      </c>
      <c r="AT5" s="67">
        <f>1/1000*'[1]48Exp'!AR$263</f>
        <v>0.52340403900000021</v>
      </c>
      <c r="AU5" s="67">
        <f>1/1000*'[1]48Exp'!AS$263</f>
        <v>0.75666781200000055</v>
      </c>
      <c r="AV5" s="67">
        <f>1/1000*'[1]48Exp'!AT$263</f>
        <v>0</v>
      </c>
      <c r="AW5" s="67">
        <f>1/1000*'[1]48Exp'!AU$263</f>
        <v>0</v>
      </c>
      <c r="AX5" s="67">
        <f>1/1000*'[1]48Exp'!AV$263</f>
        <v>0</v>
      </c>
      <c r="AY5" s="67">
        <f>1/1000*'[1]48Exp'!AW$263</f>
        <v>0</v>
      </c>
      <c r="AZ5" s="67">
        <f>1/1000*'[1]48Exp'!AX$263</f>
        <v>0</v>
      </c>
      <c r="BA5" s="67">
        <f>1/1000*'[1]48Exp'!AY$263</f>
        <v>0</v>
      </c>
      <c r="BB5" s="67">
        <f>1/1000*'[1]48Exp'!AZ$263</f>
        <v>0</v>
      </c>
      <c r="BC5" s="67">
        <f>1/1000*'[1]48Exp'!BA$263</f>
        <v>0</v>
      </c>
      <c r="BD5" s="108"/>
    </row>
    <row r="6" spans="1:56" ht="17.149999999999999" customHeight="1" thickTop="1">
      <c r="B6" s="112" t="s">
        <v>91</v>
      </c>
      <c r="C6" s="113">
        <f>1/$A$1*'[1]48Exp'!B$266</f>
        <v>5.0773348224683438E-4</v>
      </c>
      <c r="D6" s="30">
        <f>1/$A$1*'[1]48Exp'!C$266</f>
        <v>4.1490573181563324E-4</v>
      </c>
      <c r="E6" s="30">
        <f>1/$A$1*'[1]48Exp'!D$266</f>
        <v>1.5585268730414635E-3</v>
      </c>
      <c r="F6" s="30">
        <f>1/$A$1*'[1]48Exp'!E$266</f>
        <v>8.0005288647315106E-4</v>
      </c>
      <c r="G6" s="30">
        <f>1/$A$1*'[1]48Exp'!F$266</f>
        <v>2.8975441519713522E-4</v>
      </c>
      <c r="H6" s="30">
        <f>1/$A$1*'[1]48Exp'!G$266</f>
        <v>2.3926470660510946E-4</v>
      </c>
      <c r="I6" s="30">
        <f>1/$A$1*'[1]48Exp'!H$266</f>
        <v>2.7577934559775617E-4</v>
      </c>
      <c r="J6" s="30">
        <f>1/$A$1*'[1]48Exp'!I$266</f>
        <v>1.4736876061079449E-3</v>
      </c>
      <c r="K6" s="30">
        <f>1/$A$1*'[1]48Exp'!J$266</f>
        <v>1.2256360462824681E-3</v>
      </c>
      <c r="L6" s="30">
        <f>1/$A$1*'[1]48Exp'!K$266</f>
        <v>1.1276198905403911E-3</v>
      </c>
      <c r="M6" s="30">
        <f>1/$A$1*'[1]48Exp'!L$266</f>
        <v>2.4288106351218999E-3</v>
      </c>
      <c r="N6" s="30">
        <f>1/$A$1*'[1]48Exp'!M$266</f>
        <v>2.5771523987737025E-3</v>
      </c>
      <c r="O6" s="30">
        <f>1/$A$1*'[1]48Exp'!N$266</f>
        <v>2.4372960020240687E-3</v>
      </c>
      <c r="P6" s="30">
        <f>1/$A$1*'[1]48Exp'!O$266</f>
        <v>2.5478249718937185E-3</v>
      </c>
      <c r="Q6" s="30">
        <f>1/$A$1*'[1]48Exp'!P$266</f>
        <v>1.5437505676896759E-3</v>
      </c>
      <c r="R6" s="30">
        <f>1/$A$1*'[1]48Exp'!Q$266</f>
        <v>1.3223061319239324E-3</v>
      </c>
      <c r="S6" s="30">
        <f>1/$A$1*'[1]48Exp'!R$266</f>
        <v>1.6772153229946862E-3</v>
      </c>
      <c r="T6" s="30">
        <f>1/$A$1*'[1]48Exp'!S$266</f>
        <v>9.7950736468231468E-3</v>
      </c>
      <c r="U6" s="30">
        <f>1/$A$1*'[1]48Exp'!T$266</f>
        <v>0</v>
      </c>
      <c r="V6" s="30">
        <f>1/$A$1*'[1]48Exp'!U$266</f>
        <v>0</v>
      </c>
      <c r="W6" s="30">
        <f>1/$A$1*'[1]48Exp'!V$266</f>
        <v>0</v>
      </c>
      <c r="X6" s="30">
        <f>1/$A$1*'[1]48Exp'!W$266</f>
        <v>0</v>
      </c>
      <c r="Y6" s="30">
        <f>1/$A$1*'[1]48Exp'!X$266</f>
        <v>0</v>
      </c>
      <c r="Z6" s="30">
        <f>1/$A$1*'[1]48Exp'!Y$266</f>
        <v>0</v>
      </c>
      <c r="AA6" s="30">
        <f>1/$A$1*'[1]48Exp'!Z$266</f>
        <v>0</v>
      </c>
      <c r="AB6" s="30">
        <f>1/$A$1*'[1]48Exp'!AA$266</f>
        <v>0</v>
      </c>
      <c r="AC6" s="59"/>
      <c r="AD6" s="68">
        <f>1/1000*'[1]48Exp'!AB$266</f>
        <v>4.0099999999999999E-4</v>
      </c>
      <c r="AE6" s="30">
        <f>1/1000*'[1]48Exp'!AC$266</f>
        <v>3.5770500000000005E-4</v>
      </c>
      <c r="AF6" s="30">
        <f>1/1000*'[1]48Exp'!AD$266</f>
        <v>2.08638E-4</v>
      </c>
      <c r="AG6" s="30">
        <f>1/1000*'[1]48Exp'!AE$266</f>
        <v>5.2205999999999997E-4</v>
      </c>
      <c r="AH6" s="30">
        <f>1/1000*'[1]48Exp'!AF$266</f>
        <v>3.3884099999999999E-4</v>
      </c>
      <c r="AI6" s="30">
        <f>1/1000*'[1]48Exp'!AG$266</f>
        <v>2.6797799999999993E-4</v>
      </c>
      <c r="AJ6" s="30">
        <f>1/1000*'[1]48Exp'!AH$266</f>
        <v>7.3300599999999991E-4</v>
      </c>
      <c r="AK6" s="30">
        <f>1/1000*'[1]48Exp'!AI$266</f>
        <v>3.1883400000000004E-3</v>
      </c>
      <c r="AL6" s="30">
        <f>1/1000*'[1]48Exp'!AJ$266</f>
        <v>3.8694530000000001E-3</v>
      </c>
      <c r="AM6" s="30">
        <f>1/1000*'[1]48Exp'!AK$266</f>
        <v>2.6433189999999999E-3</v>
      </c>
      <c r="AN6" s="30">
        <f>1/1000*'[1]48Exp'!AL$266</f>
        <v>4.1905959999999996E-3</v>
      </c>
      <c r="AO6" s="30">
        <f>1/1000*'[1]48Exp'!AM$266</f>
        <v>5.7719710000000007E-3</v>
      </c>
      <c r="AP6" s="30">
        <f>1/1000*'[1]48Exp'!AN$266</f>
        <v>8.2402100000000013E-3</v>
      </c>
      <c r="AQ6" s="30">
        <f>1/1000*'[1]48Exp'!AO$266</f>
        <v>2.9078229999999995E-3</v>
      </c>
      <c r="AR6" s="30">
        <f>1/1000*'[1]48Exp'!AP$266</f>
        <v>2.9133229999999993E-3</v>
      </c>
      <c r="AS6" s="30">
        <f>1/1000*'[1]48Exp'!AQ$266</f>
        <v>2.6496769999999996E-3</v>
      </c>
      <c r="AT6" s="30">
        <f>1/1000*'[1]48Exp'!AR$266</f>
        <v>2.6950009999999994E-3</v>
      </c>
      <c r="AU6" s="30">
        <f>1/1000*'[1]48Exp'!AS$266</f>
        <v>1.1811685000000001E-2</v>
      </c>
      <c r="AV6" s="30">
        <f>1/1000*'[1]48Exp'!AT$266</f>
        <v>0</v>
      </c>
      <c r="AW6" s="30">
        <f>1/1000*'[1]48Exp'!AU$266</f>
        <v>0</v>
      </c>
      <c r="AX6" s="30">
        <f>1/1000*'[1]48Exp'!AV$266</f>
        <v>0</v>
      </c>
      <c r="AY6" s="30">
        <f>1/1000*'[1]48Exp'!AW$266</f>
        <v>0</v>
      </c>
      <c r="AZ6" s="30">
        <f>1/1000*'[1]48Exp'!AX$266</f>
        <v>0</v>
      </c>
      <c r="BA6" s="30">
        <f>1/1000*'[1]48Exp'!AY$266</f>
        <v>0</v>
      </c>
      <c r="BB6" s="30">
        <f>1/1000*'[1]48Exp'!AZ$266</f>
        <v>0</v>
      </c>
      <c r="BC6" s="30">
        <f>1/1000*'[1]48Exp'!BA$266</f>
        <v>0</v>
      </c>
      <c r="BD6" s="108"/>
    </row>
    <row r="7" spans="1:56" ht="17.149999999999999" customHeight="1">
      <c r="B7" s="114" t="s">
        <v>73</v>
      </c>
      <c r="C7" s="19">
        <f>1/$A$1*'[1]48Exp'!B$268</f>
        <v>2.4518392805254535E-4</v>
      </c>
      <c r="D7" s="14">
        <f>1/$A$1*'[1]48Exp'!C$268</f>
        <v>2.8694849999999999E-4</v>
      </c>
      <c r="E7" s="14">
        <f>1/$A$1*'[1]48Exp'!D$268</f>
        <v>7.625344285714285E-4</v>
      </c>
      <c r="F7" s="14">
        <f>1/$A$1*'[1]48Exp'!E$268</f>
        <v>1.9001656913580245E-3</v>
      </c>
      <c r="G7" s="14">
        <f>1/$A$1*'[1]48Exp'!F$268</f>
        <v>3.1373740000000001E-3</v>
      </c>
      <c r="H7" s="14">
        <f>1/$A$1*'[1]48Exp'!G$268</f>
        <v>8.9724382000000002E-3</v>
      </c>
      <c r="I7" s="14">
        <f>1/$A$1*'[1]48Exp'!H$268</f>
        <v>1.1778866714285709E-2</v>
      </c>
      <c r="J7" s="14">
        <f>1/$A$1*'[1]48Exp'!I$268</f>
        <v>1.85388742E-2</v>
      </c>
      <c r="K7" s="14">
        <f>1/$A$1*'[1]48Exp'!J$268</f>
        <v>3.1712720999999999E-2</v>
      </c>
      <c r="L7" s="14">
        <f>1/$A$1*'[1]48Exp'!K$268</f>
        <v>2.0110912400000003E-2</v>
      </c>
      <c r="M7" s="14">
        <f>1/$A$1*'[1]48Exp'!L$268</f>
        <v>2.6144246799999996E-2</v>
      </c>
      <c r="N7" s="14">
        <f>1/$A$1*'[1]48Exp'!M$268</f>
        <v>2.358367439999999E-2</v>
      </c>
      <c r="O7" s="14">
        <f>1/$A$1*'[1]48Exp'!N$268</f>
        <v>2.5933559999999994E-2</v>
      </c>
      <c r="P7" s="14">
        <f>1/$A$1*'[1]48Exp'!O$268</f>
        <v>8.7245531285714314E-2</v>
      </c>
      <c r="Q7" s="14">
        <f>1/$A$1*'[1]48Exp'!P$268</f>
        <v>3.2226669999999992E-2</v>
      </c>
      <c r="R7" s="14">
        <f>1/$A$1*'[1]48Exp'!Q$268</f>
        <v>3.6457522999999999E-2</v>
      </c>
      <c r="S7" s="14">
        <f>1/$A$1*'[1]48Exp'!R$268</f>
        <v>4.6811026000000013E-2</v>
      </c>
      <c r="T7" s="14">
        <f>1/$A$1*'[1]48Exp'!S$268</f>
        <v>2.5647154744636302E-2</v>
      </c>
      <c r="U7" s="14">
        <f>1/$A$1*'[1]48Exp'!T$268</f>
        <v>0.11267833200000001</v>
      </c>
      <c r="V7" s="14">
        <f>1/$A$1*'[1]48Exp'!U$268</f>
        <v>0</v>
      </c>
      <c r="W7" s="14">
        <f>1/$A$1*'[1]48Exp'!V$268</f>
        <v>0</v>
      </c>
      <c r="X7" s="14">
        <f>1/$A$1*'[1]48Exp'!W$268</f>
        <v>0</v>
      </c>
      <c r="Y7" s="14">
        <f>1/$A$1*'[1]48Exp'!X$268</f>
        <v>0</v>
      </c>
      <c r="Z7" s="14">
        <f>1/$A$1*'[1]48Exp'!Y$268</f>
        <v>0</v>
      </c>
      <c r="AA7" s="14">
        <f>1/$A$1*'[1]48Exp'!Z$268</f>
        <v>0</v>
      </c>
      <c r="AB7" s="14">
        <f>1/$A$1*'[1]48Exp'!AA$268</f>
        <v>0</v>
      </c>
      <c r="AC7" s="59"/>
      <c r="AD7" s="19">
        <f>1/1000*'[1]48Exp'!AB$268</f>
        <v>2.8299999999999999E-4</v>
      </c>
      <c r="AE7" s="14">
        <f>1/1000*'[1]48Exp'!AC$268</f>
        <v>4.3836220000000002E-3</v>
      </c>
      <c r="AF7" s="14">
        <f>1/1000*'[1]48Exp'!AD$268</f>
        <v>9.0441250000000001E-3</v>
      </c>
      <c r="AG7" s="14">
        <f>1/1000*'[1]48Exp'!AE$268</f>
        <v>4.943233E-3</v>
      </c>
      <c r="AH7" s="14">
        <f>1/1000*'[1]48Exp'!AF$268</f>
        <v>4.1601159999999993E-3</v>
      </c>
      <c r="AI7" s="14">
        <f>1/1000*'[1]48Exp'!AG$268</f>
        <v>1.136646E-2</v>
      </c>
      <c r="AJ7" s="14">
        <f>1/1000*'[1]48Exp'!AH$268</f>
        <v>2.3446239999999997E-2</v>
      </c>
      <c r="AK7" s="14">
        <f>1/1000*'[1]48Exp'!AI$268</f>
        <v>5.3672557999999995E-2</v>
      </c>
      <c r="AL7" s="14">
        <f>1/1000*'[1]48Exp'!AJ$268</f>
        <v>0.101820946</v>
      </c>
      <c r="AM7" s="14">
        <f>1/1000*'[1]48Exp'!AK$268</f>
        <v>6.1384070999999998E-2</v>
      </c>
      <c r="AN7" s="14">
        <f>1/1000*'[1]48Exp'!AL$268</f>
        <v>7.7129343999999989E-2</v>
      </c>
      <c r="AO7" s="14">
        <f>1/1000*'[1]48Exp'!AM$268</f>
        <v>7.3143115999999994E-2</v>
      </c>
      <c r="AP7" s="14">
        <f>1/1000*'[1]48Exp'!AN$268</f>
        <v>8.5403547999999996E-2</v>
      </c>
      <c r="AQ7" s="14">
        <f>1/1000*'[1]48Exp'!AO$268</f>
        <v>9.2937966999999996E-2</v>
      </c>
      <c r="AR7" s="14">
        <f>1/1000*'[1]48Exp'!AP$268</f>
        <v>8.9321766999999996E-2</v>
      </c>
      <c r="AS7" s="14">
        <f>1/1000*'[1]48Exp'!AQ$268</f>
        <v>8.5905534000000006E-2</v>
      </c>
      <c r="AT7" s="14">
        <f>1/1000*'[1]48Exp'!AR$268</f>
        <v>9.1071418000000001E-2</v>
      </c>
      <c r="AU7" s="14">
        <f>1/1000*'[1]48Exp'!AS$268</f>
        <v>9.0946089000000008E-2</v>
      </c>
      <c r="AV7" s="14">
        <f>1/1000*'[1]48Exp'!AT$268</f>
        <v>0</v>
      </c>
      <c r="AW7" s="14">
        <f>1/1000*'[1]48Exp'!AU$268</f>
        <v>0</v>
      </c>
      <c r="AX7" s="14">
        <f>1/1000*'[1]48Exp'!AV$268</f>
        <v>0</v>
      </c>
      <c r="AY7" s="14">
        <f>1/1000*'[1]48Exp'!AW$268</f>
        <v>0</v>
      </c>
      <c r="AZ7" s="14">
        <f>1/1000*'[1]48Exp'!AX$268</f>
        <v>0</v>
      </c>
      <c r="BA7" s="14">
        <f>1/1000*'[1]48Exp'!AY$268</f>
        <v>0</v>
      </c>
      <c r="BB7" s="14">
        <f>1/1000*'[1]48Exp'!AZ$268</f>
        <v>0</v>
      </c>
      <c r="BC7" s="14">
        <f>1/1000*'[1]48Exp'!BA$268</f>
        <v>0</v>
      </c>
      <c r="BD7" s="108"/>
    </row>
    <row r="8" spans="1:56">
      <c r="B8" s="115" t="s">
        <v>75</v>
      </c>
      <c r="C8" s="16">
        <f>1/$A$1*'[1]48Exp'!B$247</f>
        <v>6.4415199999999986E-5</v>
      </c>
      <c r="D8" s="12">
        <f>1/$A$1*'[1]48Exp'!C$247</f>
        <v>7.1044999999999995E-5</v>
      </c>
      <c r="E8" s="12">
        <f>1/$A$1*'[1]48Exp'!D$247</f>
        <v>4.5441300000000003E-4</v>
      </c>
      <c r="F8" s="12">
        <f>1/$A$1*'[1]48Exp'!E$247</f>
        <v>1.6790779999999999E-3</v>
      </c>
      <c r="G8" s="12">
        <f>1/$A$1*'[1]48Exp'!F$247</f>
        <v>2.8880100000000003E-3</v>
      </c>
      <c r="H8" s="12">
        <f>1/$A$1*'[1]48Exp'!G$247</f>
        <v>7.5915081999999995E-3</v>
      </c>
      <c r="I8" s="12">
        <f>1/$A$1*'[1]48Exp'!H$247</f>
        <v>1.144840971428571E-2</v>
      </c>
      <c r="J8" s="12">
        <f>1/$A$1*'[1]48Exp'!I$247</f>
        <v>1.8025964199999998E-2</v>
      </c>
      <c r="K8" s="12">
        <f>1/$A$1*'[1]48Exp'!J$247</f>
        <v>3.1349805000000001E-2</v>
      </c>
      <c r="L8" s="12">
        <f>1/$A$1*'[1]48Exp'!K$247</f>
        <v>1.9745606400000004E-2</v>
      </c>
      <c r="M8" s="12">
        <f>1/$A$1*'[1]48Exp'!L$247</f>
        <v>2.5698613799999995E-2</v>
      </c>
      <c r="N8" s="12">
        <f>1/$A$1*'[1]48Exp'!M$247</f>
        <v>2.272766939999999E-2</v>
      </c>
      <c r="O8" s="12">
        <f>1/$A$1*'[1]48Exp'!N$247</f>
        <v>2.5209485999999993E-2</v>
      </c>
      <c r="P8" s="12">
        <f>1/$A$1*'[1]48Exp'!O$247</f>
        <v>8.5552554000000017E-2</v>
      </c>
      <c r="Q8" s="12">
        <f>1/$A$1*'[1]48Exp'!P$247</f>
        <v>3.0738996999999997E-2</v>
      </c>
      <c r="R8" s="12">
        <f>1/$A$1*'[1]48Exp'!Q$247</f>
        <v>3.0498040999999997E-2</v>
      </c>
      <c r="S8" s="12">
        <f>1/$A$1*'[1]48Exp'!R$247</f>
        <v>3.929430300000001E-2</v>
      </c>
      <c r="T8" s="12">
        <f>1/$A$1*'[1]48Exp'!S$247</f>
        <v>2.0307552629000001E-2</v>
      </c>
      <c r="U8" s="12">
        <f>1/$A$1*'[1]48Exp'!T$247</f>
        <v>0.11267833200000001</v>
      </c>
      <c r="V8" s="12">
        <f>1/$A$1*'[1]48Exp'!U$247</f>
        <v>0</v>
      </c>
      <c r="W8" s="12">
        <f>1/$A$1*'[1]48Exp'!V$247</f>
        <v>0</v>
      </c>
      <c r="X8" s="12">
        <f>1/$A$1*'[1]48Exp'!W$247</f>
        <v>0</v>
      </c>
      <c r="Y8" s="12">
        <f>1/$A$1*'[1]48Exp'!X$247</f>
        <v>0</v>
      </c>
      <c r="Z8" s="12">
        <f>1/$A$1*'[1]48Exp'!Y$247</f>
        <v>0</v>
      </c>
      <c r="AA8" s="12">
        <f>1/$A$1*'[1]48Exp'!Z$247</f>
        <v>0</v>
      </c>
      <c r="AB8" s="12">
        <f>1/$A$1*'[1]48Exp'!AA$247</f>
        <v>0</v>
      </c>
      <c r="AC8" s="59"/>
      <c r="AD8" s="16">
        <f>1/1000*'[1]48Exp'!AB$247</f>
        <v>9.9999999999999995E-7</v>
      </c>
      <c r="AE8" s="12">
        <f>1/1000*'[1]48Exp'!AC$247</f>
        <v>4.0337569999999998E-3</v>
      </c>
      <c r="AF8" s="12">
        <f>1/1000*'[1]48Exp'!AD$247</f>
        <v>8.7524439999999981E-3</v>
      </c>
      <c r="AG8" s="12">
        <f>1/1000*'[1]48Exp'!AE$247</f>
        <v>4.6229970000000002E-3</v>
      </c>
      <c r="AH8" s="12">
        <f>1/1000*'[1]48Exp'!AF$247</f>
        <v>3.8282349999999997E-3</v>
      </c>
      <c r="AI8" s="12">
        <f>1/1000*'[1]48Exp'!AG$247</f>
        <v>1.0950832000000001E-2</v>
      </c>
      <c r="AJ8" s="12">
        <f>1/1000*'[1]48Exp'!AH$247</f>
        <v>2.2982381999999999E-2</v>
      </c>
      <c r="AK8" s="12">
        <f>1/1000*'[1]48Exp'!AI$247</f>
        <v>4.9787594999999997E-2</v>
      </c>
      <c r="AL8" s="12">
        <f>1/1000*'[1]48Exp'!AJ$247</f>
        <v>0.10098521799999999</v>
      </c>
      <c r="AM8" s="12">
        <f>1/1000*'[1]48Exp'!AK$247</f>
        <v>6.0753774999999996E-2</v>
      </c>
      <c r="AN8" s="12">
        <f>1/1000*'[1]48Exp'!AL$247</f>
        <v>7.6437586000000002E-2</v>
      </c>
      <c r="AO8" s="12">
        <f>1/1000*'[1]48Exp'!AM$247</f>
        <v>7.2306518E-2</v>
      </c>
      <c r="AP8" s="12">
        <f>1/1000*'[1]48Exp'!AN$247</f>
        <v>8.4288939000000007E-2</v>
      </c>
      <c r="AQ8" s="12">
        <f>1/1000*'[1]48Exp'!AO$247</f>
        <v>9.0058971000000002E-2</v>
      </c>
      <c r="AR8" s="12">
        <f>1/1000*'[1]48Exp'!AP$247</f>
        <v>8.785755499999999E-2</v>
      </c>
      <c r="AS8" s="12">
        <f>1/1000*'[1]48Exp'!AQ$247</f>
        <v>8.1351066E-2</v>
      </c>
      <c r="AT8" s="12">
        <f>1/1000*'[1]48Exp'!AR$247</f>
        <v>8.5268513000000004E-2</v>
      </c>
      <c r="AU8" s="12">
        <f>1/1000*'[1]48Exp'!AS$247</f>
        <v>8.4898628000000004E-2</v>
      </c>
      <c r="AV8" s="12">
        <f>1/1000*'[1]48Exp'!AT$247</f>
        <v>0</v>
      </c>
      <c r="AW8" s="12">
        <f>1/1000*'[1]48Exp'!AU$247</f>
        <v>0</v>
      </c>
      <c r="AX8" s="12">
        <f>1/1000*'[1]48Exp'!AV$247</f>
        <v>0</v>
      </c>
      <c r="AY8" s="12">
        <f>1/1000*'[1]48Exp'!AW$247</f>
        <v>0</v>
      </c>
      <c r="AZ8" s="12">
        <f>1/1000*'[1]48Exp'!AX$247</f>
        <v>0</v>
      </c>
      <c r="BA8" s="12">
        <f>1/1000*'[1]48Exp'!AY$247</f>
        <v>0</v>
      </c>
      <c r="BB8" s="12">
        <f>1/1000*'[1]48Exp'!AZ$247</f>
        <v>0</v>
      </c>
      <c r="BC8" s="12">
        <f>1/1000*'[1]48Exp'!BA$247</f>
        <v>0</v>
      </c>
      <c r="BD8" s="108"/>
    </row>
    <row r="9" spans="1:56">
      <c r="B9" s="116" t="s">
        <v>20</v>
      </c>
      <c r="C9" s="117">
        <f t="shared" ref="C9:AB9" si="2">SUM(C7:C7)-SUM(C8:C8)</f>
        <v>1.8076872805254538E-4</v>
      </c>
      <c r="D9" s="45">
        <f t="shared" si="2"/>
        <v>2.1590349999999999E-4</v>
      </c>
      <c r="E9" s="45">
        <f t="shared" si="2"/>
        <v>3.0812142857142847E-4</v>
      </c>
      <c r="F9" s="45">
        <f t="shared" si="2"/>
        <v>2.2108769135802467E-4</v>
      </c>
      <c r="G9" s="45">
        <f t="shared" si="2"/>
        <v>2.4936399999999975E-4</v>
      </c>
      <c r="H9" s="45">
        <f t="shared" si="2"/>
        <v>1.3809300000000007E-3</v>
      </c>
      <c r="I9" s="45">
        <f t="shared" si="2"/>
        <v>3.3045699999999928E-4</v>
      </c>
      <c r="J9" s="45">
        <f t="shared" si="2"/>
        <v>5.1291000000000184E-4</v>
      </c>
      <c r="K9" s="45">
        <f t="shared" si="2"/>
        <v>3.6291599999999785E-4</v>
      </c>
      <c r="L9" s="45">
        <f t="shared" si="2"/>
        <v>3.6530599999999927E-4</v>
      </c>
      <c r="M9" s="45">
        <f t="shared" si="2"/>
        <v>4.4563300000000083E-4</v>
      </c>
      <c r="N9" s="45">
        <f t="shared" si="2"/>
        <v>8.5600499999999996E-4</v>
      </c>
      <c r="O9" s="45">
        <f t="shared" si="2"/>
        <v>7.2407400000000163E-4</v>
      </c>
      <c r="P9" s="45">
        <f t="shared" si="2"/>
        <v>1.6929772857142977E-3</v>
      </c>
      <c r="Q9" s="13">
        <f t="shared" si="2"/>
        <v>1.4876729999999949E-3</v>
      </c>
      <c r="R9" s="13">
        <f t="shared" si="2"/>
        <v>5.9594820000000021E-3</v>
      </c>
      <c r="S9" s="13">
        <f t="shared" si="2"/>
        <v>7.5167230000000029E-3</v>
      </c>
      <c r="T9" s="13">
        <f t="shared" si="2"/>
        <v>5.3396021156363015E-3</v>
      </c>
      <c r="U9" s="13">
        <f t="shared" si="2"/>
        <v>0</v>
      </c>
      <c r="V9" s="13">
        <f t="shared" si="2"/>
        <v>0</v>
      </c>
      <c r="W9" s="13">
        <f t="shared" si="2"/>
        <v>0</v>
      </c>
      <c r="X9" s="13">
        <f t="shared" si="2"/>
        <v>0</v>
      </c>
      <c r="Y9" s="13">
        <f t="shared" si="2"/>
        <v>0</v>
      </c>
      <c r="Z9" s="13">
        <f t="shared" si="2"/>
        <v>0</v>
      </c>
      <c r="AA9" s="13">
        <f t="shared" si="2"/>
        <v>0</v>
      </c>
      <c r="AB9" s="13">
        <f t="shared" si="2"/>
        <v>0</v>
      </c>
      <c r="AC9" s="59"/>
      <c r="AD9" s="17">
        <f t="shared" ref="AD9:BC9" si="3">SUM(AD7:AD7)-SUM(AD8:AD8)</f>
        <v>2.8199999999999997E-4</v>
      </c>
      <c r="AE9" s="13">
        <f t="shared" si="3"/>
        <v>3.4986500000000042E-4</v>
      </c>
      <c r="AF9" s="13">
        <f t="shared" si="3"/>
        <v>2.9168100000000197E-4</v>
      </c>
      <c r="AG9" s="13">
        <f t="shared" si="3"/>
        <v>3.2023599999999978E-4</v>
      </c>
      <c r="AH9" s="13">
        <f t="shared" si="3"/>
        <v>3.3188099999999958E-4</v>
      </c>
      <c r="AI9" s="13">
        <f t="shared" si="3"/>
        <v>4.1562799999999948E-4</v>
      </c>
      <c r="AJ9" s="13">
        <f t="shared" si="3"/>
        <v>4.6385799999999755E-4</v>
      </c>
      <c r="AK9" s="13">
        <f t="shared" si="3"/>
        <v>3.8849629999999982E-3</v>
      </c>
      <c r="AL9" s="13">
        <f t="shared" si="3"/>
        <v>8.357280000000078E-4</v>
      </c>
      <c r="AM9" s="13">
        <f t="shared" si="3"/>
        <v>6.3029600000000241E-4</v>
      </c>
      <c r="AN9" s="13">
        <f t="shared" si="3"/>
        <v>6.9175799999998677E-4</v>
      </c>
      <c r="AO9" s="13">
        <f t="shared" si="3"/>
        <v>8.3659799999999396E-4</v>
      </c>
      <c r="AP9" s="13">
        <f t="shared" si="3"/>
        <v>1.1146089999999886E-3</v>
      </c>
      <c r="AQ9" s="13">
        <f t="shared" si="3"/>
        <v>2.8789959999999948E-3</v>
      </c>
      <c r="AR9" s="13">
        <f t="shared" si="3"/>
        <v>1.4642120000000064E-3</v>
      </c>
      <c r="AS9" s="13">
        <f t="shared" si="3"/>
        <v>4.554468000000006E-3</v>
      </c>
      <c r="AT9" s="13">
        <f t="shared" si="3"/>
        <v>5.8029049999999971E-3</v>
      </c>
      <c r="AU9" s="13">
        <f t="shared" si="3"/>
        <v>6.047461000000004E-3</v>
      </c>
      <c r="AV9" s="13">
        <f t="shared" si="3"/>
        <v>0</v>
      </c>
      <c r="AW9" s="13">
        <f t="shared" si="3"/>
        <v>0</v>
      </c>
      <c r="AX9" s="13">
        <f t="shared" si="3"/>
        <v>0</v>
      </c>
      <c r="AY9" s="13">
        <f t="shared" si="3"/>
        <v>0</v>
      </c>
      <c r="AZ9" s="13">
        <f t="shared" si="3"/>
        <v>0</v>
      </c>
      <c r="BA9" s="13">
        <f t="shared" si="3"/>
        <v>0</v>
      </c>
      <c r="BB9" s="13">
        <f t="shared" si="3"/>
        <v>0</v>
      </c>
      <c r="BC9" s="13">
        <f t="shared" si="3"/>
        <v>0</v>
      </c>
      <c r="BD9" s="108"/>
    </row>
    <row r="10" spans="1:56" ht="17.149999999999999" customHeight="1">
      <c r="B10" s="118" t="s">
        <v>94</v>
      </c>
      <c r="C10" s="69">
        <f>1/$A$1*'[1]48Exp'!B$269</f>
        <v>4.0835188806160488E-4</v>
      </c>
      <c r="D10" s="43">
        <f>1/$A$1*'[1]48Exp'!C$269</f>
        <v>7.2203074210923043E-4</v>
      </c>
      <c r="E10" s="43">
        <f>1/$A$1*'[1]48Exp'!D$269</f>
        <v>3.5723599317895793E-4</v>
      </c>
      <c r="F10" s="43">
        <f>1/$A$1*'[1]48Exp'!E$269</f>
        <v>4.2944714397163454E-4</v>
      </c>
      <c r="G10" s="43">
        <f>1/$A$1*'[1]48Exp'!F$269</f>
        <v>3.9549953245857365E-4</v>
      </c>
      <c r="H10" s="43">
        <f>1/$A$1*'[1]48Exp'!G$269</f>
        <v>4.1219998273983691E-4</v>
      </c>
      <c r="I10" s="43">
        <f>1/$A$1*'[1]48Exp'!H$269</f>
        <v>2.4681870804783845E-4</v>
      </c>
      <c r="J10" s="43">
        <f>1/$A$1*'[1]48Exp'!I$269</f>
        <v>2.9528933512470941E-4</v>
      </c>
      <c r="K10" s="43">
        <f>1/$A$1*'[1]48Exp'!J$269</f>
        <v>3.8375717218131308E-4</v>
      </c>
      <c r="L10" s="43">
        <f>1/$A$1*'[1]48Exp'!K$269</f>
        <v>2.1796501981223999E-4</v>
      </c>
      <c r="M10" s="43">
        <f>1/$A$1*'[1]48Exp'!L$269</f>
        <v>1.8242959765978173E-4</v>
      </c>
      <c r="N10" s="43">
        <f>1/$A$1*'[1]48Exp'!M$269</f>
        <v>1.6534057760702262E-3</v>
      </c>
      <c r="O10" s="43">
        <f>1/$A$1*'[1]48Exp'!N$269</f>
        <v>2.1462988799171617E-3</v>
      </c>
      <c r="P10" s="43">
        <f>1/$A$1*'[1]48Exp'!O$269</f>
        <v>2.9604264894895252E-3</v>
      </c>
      <c r="Q10" s="43">
        <f>1/$A$1*'[1]48Exp'!P$269</f>
        <v>2.7838987152027971E-3</v>
      </c>
      <c r="R10" s="43">
        <f>1/$A$1*'[1]48Exp'!Q$269</f>
        <v>3.0558474385459569E-3</v>
      </c>
      <c r="S10" s="43">
        <f>1/$A$1*'[1]48Exp'!R$269</f>
        <v>1.7977893645663298E-3</v>
      </c>
      <c r="T10" s="43">
        <f>1/$A$1*'[1]48Exp'!S$269</f>
        <v>4.2005274017103099E-3</v>
      </c>
      <c r="U10" s="43">
        <f>1/$A$1*'[1]48Exp'!T$269</f>
        <v>7.1191999999999992E-5</v>
      </c>
      <c r="V10" s="43">
        <f>1/$A$1*'[1]48Exp'!U$269</f>
        <v>0</v>
      </c>
      <c r="W10" s="43">
        <f>1/$A$1*'[1]48Exp'!V$269</f>
        <v>0</v>
      </c>
      <c r="X10" s="43">
        <f>1/$A$1*'[1]48Exp'!W$269</f>
        <v>0</v>
      </c>
      <c r="Y10" s="43">
        <f>1/$A$1*'[1]48Exp'!X$269</f>
        <v>0</v>
      </c>
      <c r="Z10" s="43">
        <f>1/$A$1*'[1]48Exp'!Y$269</f>
        <v>0</v>
      </c>
      <c r="AA10" s="43">
        <f>1/$A$1*'[1]48Exp'!Z$269</f>
        <v>0</v>
      </c>
      <c r="AB10" s="43">
        <f>1/$A$1*'[1]48Exp'!AA$269</f>
        <v>0</v>
      </c>
      <c r="AC10" s="59"/>
      <c r="AD10" s="69">
        <f>1/1000*'[1]48Exp'!AB$269</f>
        <v>6.0800000000000003E-4</v>
      </c>
      <c r="AE10" s="43">
        <f>1/1000*'[1]48Exp'!AC$269</f>
        <v>9.3342399999999997E-4</v>
      </c>
      <c r="AF10" s="43">
        <f>1/1000*'[1]48Exp'!AD$269</f>
        <v>5.0017400000000004E-4</v>
      </c>
      <c r="AG10" s="43">
        <f>1/1000*'[1]48Exp'!AE$269</f>
        <v>6.4852999999999981E-4</v>
      </c>
      <c r="AH10" s="43">
        <f>1/1000*'[1]48Exp'!AF$269</f>
        <v>5.8566800000000002E-4</v>
      </c>
      <c r="AI10" s="43">
        <f>1/1000*'[1]48Exp'!AG$269</f>
        <v>3.9473600000000002E-4</v>
      </c>
      <c r="AJ10" s="43">
        <f>1/1000*'[1]48Exp'!AH$269</f>
        <v>4.3346799999999995E-4</v>
      </c>
      <c r="AK10" s="43">
        <f>1/1000*'[1]48Exp'!AI$269</f>
        <v>4.8976499999999997E-4</v>
      </c>
      <c r="AL10" s="43">
        <f>1/1000*'[1]48Exp'!AJ$269</f>
        <v>5.0068799999999989E-4</v>
      </c>
      <c r="AM10" s="43">
        <f>1/1000*'[1]48Exp'!AK$269</f>
        <v>2.4274299999999999E-4</v>
      </c>
      <c r="AN10" s="43">
        <f>1/1000*'[1]48Exp'!AL$269</f>
        <v>3.8333000000000003E-4</v>
      </c>
      <c r="AO10" s="43">
        <f>1/1000*'[1]48Exp'!AM$269</f>
        <v>2.9666340000000001E-3</v>
      </c>
      <c r="AP10" s="43">
        <f>1/1000*'[1]48Exp'!AN$269</f>
        <v>4.080696E-3</v>
      </c>
      <c r="AQ10" s="43">
        <f>1/1000*'[1]48Exp'!AO$269</f>
        <v>4.8473559999999997E-3</v>
      </c>
      <c r="AR10" s="43">
        <f>1/1000*'[1]48Exp'!AP$269</f>
        <v>6.6378549999999989E-3</v>
      </c>
      <c r="AS10" s="43">
        <f>1/1000*'[1]48Exp'!AQ$269</f>
        <v>3.6484719999999998E-3</v>
      </c>
      <c r="AT10" s="43">
        <f>1/1000*'[1]48Exp'!AR$269</f>
        <v>2.678209E-3</v>
      </c>
      <c r="AU10" s="43">
        <f>1/1000*'[1]48Exp'!AS$269</f>
        <v>5.8902439999999985E-3</v>
      </c>
      <c r="AV10" s="43">
        <f>1/1000*'[1]48Exp'!AT$269</f>
        <v>0</v>
      </c>
      <c r="AW10" s="43">
        <f>1/1000*'[1]48Exp'!AU$269</f>
        <v>0</v>
      </c>
      <c r="AX10" s="43">
        <f>1/1000*'[1]48Exp'!AV$269</f>
        <v>0</v>
      </c>
      <c r="AY10" s="43">
        <f>1/1000*'[1]48Exp'!AW$269</f>
        <v>0</v>
      </c>
      <c r="AZ10" s="43">
        <f>1/1000*'[1]48Exp'!AX$269</f>
        <v>0</v>
      </c>
      <c r="BA10" s="43">
        <f>1/1000*'[1]48Exp'!AY$269</f>
        <v>0</v>
      </c>
      <c r="BB10" s="43">
        <f>1/1000*'[1]48Exp'!AZ$269</f>
        <v>0</v>
      </c>
      <c r="BC10" s="43">
        <f>1/1000*'[1]48Exp'!BA$269</f>
        <v>0</v>
      </c>
      <c r="BD10" s="108"/>
    </row>
    <row r="11" spans="1:56" ht="17.149999999999999" customHeight="1">
      <c r="B11" s="119" t="s">
        <v>84</v>
      </c>
      <c r="C11" s="20">
        <f>1/$A$1*'[1]48Exp'!B$267</f>
        <v>8.9097510545027042E-2</v>
      </c>
      <c r="D11" s="31">
        <f>1/$A$1*'[1]48Exp'!C$267</f>
        <v>8.0201571156330934E-2</v>
      </c>
      <c r="E11" s="31">
        <f>1/$A$1*'[1]48Exp'!D$267</f>
        <v>8.5933247743907246E-2</v>
      </c>
      <c r="F11" s="31">
        <f>1/$A$1*'[1]48Exp'!E$267</f>
        <v>0.10388630306647169</v>
      </c>
      <c r="G11" s="31">
        <f>1/$A$1*'[1]48Exp'!F$267</f>
        <v>0.1208551819060238</v>
      </c>
      <c r="H11" s="31">
        <f>1/$A$1*'[1]48Exp'!G$267</f>
        <v>0.14267788652206881</v>
      </c>
      <c r="I11" s="31">
        <f>1/$A$1*'[1]48Exp'!H$267</f>
        <v>0.14860797052495656</v>
      </c>
      <c r="J11" s="31">
        <f>1/$A$1*'[1]48Exp'!I$267</f>
        <v>0.15836367343154442</v>
      </c>
      <c r="K11" s="31">
        <f>1/$A$1*'[1]48Exp'!J$267</f>
        <v>0.13957408816458777</v>
      </c>
      <c r="L11" s="31">
        <f>1/$A$1*'[1]48Exp'!K$267</f>
        <v>0.14549153847740115</v>
      </c>
      <c r="M11" s="31">
        <f>1/$A$1*'[1]48Exp'!L$267</f>
        <v>0.16331221930557938</v>
      </c>
      <c r="N11" s="31">
        <f>1/$A$1*'[1]48Exp'!M$267</f>
        <v>0.18942248576735177</v>
      </c>
      <c r="O11" s="31">
        <f>1/$A$1*'[1]48Exp'!N$267</f>
        <v>0.21125406951444486</v>
      </c>
      <c r="P11" s="31">
        <f>1/$A$1*'[1]48Exp'!O$267</f>
        <v>0.21960197199971657</v>
      </c>
      <c r="Q11" s="31">
        <f>1/$A$1*'[1]48Exp'!P$267</f>
        <v>0.22993903846032243</v>
      </c>
      <c r="R11" s="31">
        <f>1/$A$1*'[1]48Exp'!Q$267</f>
        <v>0.23466770734582049</v>
      </c>
      <c r="S11" s="31">
        <f>1/$A$1*'[1]48Exp'!R$267</f>
        <v>0.2826112194891563</v>
      </c>
      <c r="T11" s="31">
        <f>1/$A$1*'[1]48Exp'!S$267</f>
        <v>0.53127670102857416</v>
      </c>
      <c r="U11" s="31">
        <f>1/$A$1*'[1]48Exp'!T$267</f>
        <v>0.28845327400000009</v>
      </c>
      <c r="V11" s="31">
        <f>1/$A$1*'[1]48Exp'!U$267</f>
        <v>0</v>
      </c>
      <c r="W11" s="31">
        <f>1/$A$1*'[1]48Exp'!V$267</f>
        <v>0</v>
      </c>
      <c r="X11" s="31">
        <f>1/$A$1*'[1]48Exp'!W$267</f>
        <v>0</v>
      </c>
      <c r="Y11" s="31">
        <f>1/$A$1*'[1]48Exp'!X$267</f>
        <v>0</v>
      </c>
      <c r="Z11" s="31">
        <f>1/$A$1*'[1]48Exp'!Y$267</f>
        <v>0</v>
      </c>
      <c r="AA11" s="31">
        <f>1/$A$1*'[1]48Exp'!Z$267</f>
        <v>0</v>
      </c>
      <c r="AB11" s="31">
        <f>1/$A$1*'[1]48Exp'!AA$267</f>
        <v>0</v>
      </c>
      <c r="AC11" s="59"/>
      <c r="AD11" s="20">
        <f>1/1000*'[1]48Exp'!AB$267</f>
        <v>3.9218999999999997E-2</v>
      </c>
      <c r="AE11" s="31">
        <f>1/1000*'[1]48Exp'!AC$267</f>
        <v>4.5880942000000001E-2</v>
      </c>
      <c r="AF11" s="31">
        <f>1/1000*'[1]48Exp'!AD$267</f>
        <v>4.8149505000000002E-2</v>
      </c>
      <c r="AG11" s="31">
        <f>1/1000*'[1]48Exp'!AE$267</f>
        <v>6.0059644000000002E-2</v>
      </c>
      <c r="AH11" s="31">
        <f>1/1000*'[1]48Exp'!AF$267</f>
        <v>7.3792856000000004E-2</v>
      </c>
      <c r="AI11" s="31">
        <f>1/1000*'[1]48Exp'!AG$267</f>
        <v>9.4871924999999996E-2</v>
      </c>
      <c r="AJ11" s="31">
        <f>1/1000*'[1]48Exp'!AH$267</f>
        <v>0.13494260199999999</v>
      </c>
      <c r="AK11" s="31">
        <f>1/1000*'[1]48Exp'!AI$267</f>
        <v>0.15935901699999996</v>
      </c>
      <c r="AL11" s="31">
        <f>1/1000*'[1]48Exp'!AJ$267</f>
        <v>0.18007773599999999</v>
      </c>
      <c r="AM11" s="31">
        <f>1/1000*'[1]48Exp'!AK$267</f>
        <v>0.18378060299999999</v>
      </c>
      <c r="AN11" s="31">
        <f>1/1000*'[1]48Exp'!AL$267</f>
        <v>0.24425311499999999</v>
      </c>
      <c r="AO11" s="31">
        <f>1/1000*'[1]48Exp'!AM$267</f>
        <v>0.26174078499999998</v>
      </c>
      <c r="AP11" s="31">
        <f>1/1000*'[1]48Exp'!AN$267</f>
        <v>0.32286126700000001</v>
      </c>
      <c r="AQ11" s="31">
        <f>1/1000*'[1]48Exp'!AO$267</f>
        <v>0.31039763999999997</v>
      </c>
      <c r="AR11" s="31">
        <f>1/1000*'[1]48Exp'!AP$267</f>
        <v>0.29878875499999996</v>
      </c>
      <c r="AS11" s="31">
        <f>1/1000*'[1]48Exp'!AQ$267</f>
        <v>0.308949961</v>
      </c>
      <c r="AT11" s="31">
        <f>1/1000*'[1]48Exp'!AR$267</f>
        <v>0.34641683899999998</v>
      </c>
      <c r="AU11" s="31">
        <f>1/1000*'[1]48Exp'!AS$267</f>
        <v>0.51761416800000004</v>
      </c>
      <c r="AV11" s="31">
        <f>1/1000*'[1]48Exp'!AT$267</f>
        <v>0</v>
      </c>
      <c r="AW11" s="31">
        <f>1/1000*'[1]48Exp'!AU$267</f>
        <v>0</v>
      </c>
      <c r="AX11" s="31">
        <f>1/1000*'[1]48Exp'!AV$267</f>
        <v>0</v>
      </c>
      <c r="AY11" s="31">
        <f>1/1000*'[1]48Exp'!AW$267</f>
        <v>0</v>
      </c>
      <c r="AZ11" s="31">
        <f>1/1000*'[1]48Exp'!AX$267</f>
        <v>0</v>
      </c>
      <c r="BA11" s="31">
        <f>1/1000*'[1]48Exp'!AY$267</f>
        <v>0</v>
      </c>
      <c r="BB11" s="31">
        <f>1/1000*'[1]48Exp'!AZ$267</f>
        <v>0</v>
      </c>
      <c r="BC11" s="31">
        <f>1/1000*'[1]48Exp'!BA$267</f>
        <v>0</v>
      </c>
      <c r="BD11" s="108"/>
    </row>
    <row r="12" spans="1:56">
      <c r="B12" s="115" t="s">
        <v>76</v>
      </c>
      <c r="C12" s="16">
        <f>1/$A$1*'[1]48Exp'!B$37</f>
        <v>5.8018861355680215E-5</v>
      </c>
      <c r="D12" s="12">
        <f>1/$A$1*'[1]48Exp'!C$37</f>
        <v>3.9327483944294689E-4</v>
      </c>
      <c r="E12" s="12">
        <f>1/$A$1*'[1]48Exp'!D$37</f>
        <v>9.534651396318443E-4</v>
      </c>
      <c r="F12" s="12">
        <f>1/$A$1*'[1]48Exp'!E$37</f>
        <v>4.3250551988486974E-3</v>
      </c>
      <c r="G12" s="12">
        <f>1/$A$1*'[1]48Exp'!F$37</f>
        <v>3.5282275359172781E-3</v>
      </c>
      <c r="H12" s="12">
        <f>1/$A$1*'[1]48Exp'!G$37</f>
        <v>4.4158032092073245E-3</v>
      </c>
      <c r="I12" s="12">
        <f>1/$A$1*'[1]48Exp'!H$37</f>
        <v>6.0425145676565708E-3</v>
      </c>
      <c r="J12" s="12">
        <f>1/$A$1*'[1]48Exp'!I$37</f>
        <v>8.69219739680069E-3</v>
      </c>
      <c r="K12" s="12">
        <f>1/$A$1*'[1]48Exp'!J$37</f>
        <v>6.9477483441636421E-3</v>
      </c>
      <c r="L12" s="12">
        <f>1/$A$1*'[1]48Exp'!K$37</f>
        <v>1.0352778663894467E-2</v>
      </c>
      <c r="M12" s="12">
        <f>1/$A$1*'[1]48Exp'!L$37</f>
        <v>6.8721379999999999E-3</v>
      </c>
      <c r="N12" s="12">
        <f>1/$A$1*'[1]48Exp'!M$37</f>
        <v>8.936491999999999E-3</v>
      </c>
      <c r="O12" s="12">
        <f>1/$A$1*'[1]48Exp'!N$37</f>
        <v>8.8049939999999983E-3</v>
      </c>
      <c r="P12" s="12">
        <f>1/$A$1*'[1]48Exp'!O$37</f>
        <v>8.5714285714285701E-3</v>
      </c>
      <c r="Q12" s="12">
        <f>1/$A$1*'[1]48Exp'!P$37</f>
        <v>1.2196605999999999E-2</v>
      </c>
      <c r="R12" s="12">
        <f>1/$A$1*'[1]48Exp'!Q$37</f>
        <v>1.8686552999999998E-2</v>
      </c>
      <c r="S12" s="12">
        <f>1/$A$1*'[1]48Exp'!R$37</f>
        <v>2.6723097000000001E-2</v>
      </c>
      <c r="T12" s="12">
        <f>1/$A$1*'[1]48Exp'!S$37</f>
        <v>3.6834096898329123E-2</v>
      </c>
      <c r="U12" s="12">
        <f>1/$A$1*'[1]48Exp'!T$37</f>
        <v>0</v>
      </c>
      <c r="V12" s="12">
        <f>1/$A$1*'[1]48Exp'!U$37</f>
        <v>0</v>
      </c>
      <c r="W12" s="12">
        <f>1/$A$1*'[1]48Exp'!V$37</f>
        <v>0</v>
      </c>
      <c r="X12" s="12">
        <f>1/$A$1*'[1]48Exp'!W$37</f>
        <v>0</v>
      </c>
      <c r="Y12" s="12">
        <f>1/$A$1*'[1]48Exp'!X$37</f>
        <v>0</v>
      </c>
      <c r="Z12" s="12">
        <f>1/$A$1*'[1]48Exp'!Y$37</f>
        <v>0</v>
      </c>
      <c r="AA12" s="12">
        <f>1/$A$1*'[1]48Exp'!Z$37</f>
        <v>0</v>
      </c>
      <c r="AB12" s="12">
        <f>1/$A$1*'[1]48Exp'!AA$37</f>
        <v>0</v>
      </c>
      <c r="AC12" s="59"/>
      <c r="AD12" s="16">
        <f>1/1000*'[1]48Exp'!AB$37</f>
        <v>3.6999999999999998E-5</v>
      </c>
      <c r="AE12" s="12">
        <f>1/1000*'[1]48Exp'!AC$37</f>
        <v>3.0787300000000001E-4</v>
      </c>
      <c r="AF12" s="12">
        <f>1/1000*'[1]48Exp'!AD$37</f>
        <v>7.4907700000000001E-4</v>
      </c>
      <c r="AG12" s="12">
        <f>1/1000*'[1]48Exp'!AE$37</f>
        <v>3.351892E-3</v>
      </c>
      <c r="AH12" s="12">
        <f>1/1000*'[1]48Exp'!AF$37</f>
        <v>2.6535089999999996E-3</v>
      </c>
      <c r="AI12" s="12">
        <f>1/1000*'[1]48Exp'!AG$37</f>
        <v>3.529112E-3</v>
      </c>
      <c r="AJ12" s="12">
        <f>1/1000*'[1]48Exp'!AH$37</f>
        <v>6.5623540000000003E-3</v>
      </c>
      <c r="AK12" s="12">
        <f>1/1000*'[1]48Exp'!AI$37</f>
        <v>1.2207516E-2</v>
      </c>
      <c r="AL12" s="12">
        <f>1/1000*'[1]48Exp'!AJ$37</f>
        <v>1.2529268E-2</v>
      </c>
      <c r="AM12" s="12">
        <f>1/1000*'[1]48Exp'!AK$37</f>
        <v>1.8064564000000002E-2</v>
      </c>
      <c r="AN12" s="12">
        <f>1/1000*'[1]48Exp'!AL$37</f>
        <v>1.5381110999999999E-2</v>
      </c>
      <c r="AO12" s="12">
        <f>1/1000*'[1]48Exp'!AM$37</f>
        <v>1.9500528E-2</v>
      </c>
      <c r="AP12" s="12">
        <f>1/1000*'[1]48Exp'!AN$37</f>
        <v>3.0428278E-2</v>
      </c>
      <c r="AQ12" s="12">
        <f>1/1000*'[1]48Exp'!AO$37</f>
        <v>2.8510974999999997E-2</v>
      </c>
      <c r="AR12" s="12">
        <f>1/1000*'[1]48Exp'!AP$37</f>
        <v>3.1503890999999999E-2</v>
      </c>
      <c r="AS12" s="12">
        <f>1/1000*'[1]48Exp'!AQ$37</f>
        <v>3.3981215000000002E-2</v>
      </c>
      <c r="AT12" s="12">
        <f>1/1000*'[1]48Exp'!AR$37</f>
        <v>4.0459761999999996E-2</v>
      </c>
      <c r="AU12" s="12">
        <f>1/1000*'[1]48Exp'!AS$37</f>
        <v>5.1385374999999997E-2</v>
      </c>
      <c r="AV12" s="12">
        <f>1/1000*'[1]48Exp'!AT$37</f>
        <v>0</v>
      </c>
      <c r="AW12" s="12">
        <f>1/1000*'[1]48Exp'!AU$37</f>
        <v>0</v>
      </c>
      <c r="AX12" s="12">
        <f>1/1000*'[1]48Exp'!AV$37</f>
        <v>0</v>
      </c>
      <c r="AY12" s="12">
        <f>1/1000*'[1]48Exp'!AW$37</f>
        <v>0</v>
      </c>
      <c r="AZ12" s="12">
        <f>1/1000*'[1]48Exp'!AX$37</f>
        <v>0</v>
      </c>
      <c r="BA12" s="12">
        <f>1/1000*'[1]48Exp'!AY$37</f>
        <v>0</v>
      </c>
      <c r="BB12" s="12">
        <f>1/1000*'[1]48Exp'!AZ$37</f>
        <v>0</v>
      </c>
      <c r="BC12" s="12">
        <f>1/1000*'[1]48Exp'!BA$37</f>
        <v>0</v>
      </c>
      <c r="BD12" s="108"/>
    </row>
    <row r="13" spans="1:56">
      <c r="B13" s="115" t="s">
        <v>40</v>
      </c>
      <c r="C13" s="70">
        <f>1/$A$1*(SUM('[1]48Exp'!B$47:B$47)+SUM('[1]48Exp'!B$105:B$105))</f>
        <v>1.5935000000000001E-3</v>
      </c>
      <c r="D13" s="12">
        <f>1/$A$1*(SUM('[1]48Exp'!C$47:C$47)+SUM('[1]48Exp'!C$105:C$105))</f>
        <v>1.6408300000000001E-4</v>
      </c>
      <c r="E13" s="12">
        <f>1/$A$1*(SUM('[1]48Exp'!D$47:D$47)+SUM('[1]48Exp'!D$105:D$105))</f>
        <v>1.19918E-4</v>
      </c>
      <c r="F13" s="12">
        <f>1/$A$1*(SUM('[1]48Exp'!E$47:E$47)+SUM('[1]48Exp'!E$105:E$105))</f>
        <v>4.7259999999999991E-5</v>
      </c>
      <c r="G13" s="12">
        <f>1/$A$1*(SUM('[1]48Exp'!F$47:F$47)+SUM('[1]48Exp'!F$105:F$105))</f>
        <v>1.242E-3</v>
      </c>
      <c r="H13" s="12">
        <f>1/$A$1*(SUM('[1]48Exp'!G$47:G$47)+SUM('[1]48Exp'!G$105:G$105))</f>
        <v>2.0485350000000002E-3</v>
      </c>
      <c r="I13" s="12">
        <f>1/$A$1*(SUM('[1]48Exp'!H$47:H$47)+SUM('[1]48Exp'!H$105:H$105))</f>
        <v>2.9377519999999996E-3</v>
      </c>
      <c r="J13" s="12">
        <f>1/$A$1*(SUM('[1]48Exp'!I$47:I$47)+SUM('[1]48Exp'!I$105:I$105))</f>
        <v>1.24755E-3</v>
      </c>
      <c r="K13" s="12">
        <f>1/$A$1*(SUM('[1]48Exp'!J$47:J$47)+SUM('[1]48Exp'!J$105:J$105))</f>
        <v>1.1727479999999999E-3</v>
      </c>
      <c r="L13" s="12">
        <f>1/$A$1*(SUM('[1]48Exp'!K$47:K$47)+SUM('[1]48Exp'!K$105:K$105))</f>
        <v>1.5180669999999999E-3</v>
      </c>
      <c r="M13" s="12">
        <f>1/$A$1*(SUM('[1]48Exp'!L$47:L$47)+SUM('[1]48Exp'!L$105:L$105))</f>
        <v>3.0735229999999999E-3</v>
      </c>
      <c r="N13" s="12">
        <f>1/$A$1*(SUM('[1]48Exp'!M$47:M$47)+SUM('[1]48Exp'!M$105:M$105))</f>
        <v>3.2600130000000004E-3</v>
      </c>
      <c r="O13" s="12">
        <f>1/$A$1*(SUM('[1]48Exp'!N$47:N$47)+SUM('[1]48Exp'!N$105:N$105))</f>
        <v>1.584352E-3</v>
      </c>
      <c r="P13" s="12">
        <f>1/$A$1*(SUM('[1]48Exp'!O$47:O$47)+SUM('[1]48Exp'!O$105:O$105))</f>
        <v>2.504521E-3</v>
      </c>
      <c r="Q13" s="12">
        <f>1/$A$1*(SUM('[1]48Exp'!P$47:P$47)+SUM('[1]48Exp'!P$105:P$105))</f>
        <v>2.8495240000000004E-3</v>
      </c>
      <c r="R13" s="12">
        <f>1/$A$1*(SUM('[1]48Exp'!Q$47:Q$47)+SUM('[1]48Exp'!Q$105:Q$105))</f>
        <v>4.0004919999999987E-3</v>
      </c>
      <c r="S13" s="12">
        <f>1/$A$1*(SUM('[1]48Exp'!R$47:R$47)+SUM('[1]48Exp'!R$105:R$105))</f>
        <v>2.8495240000000004E-3</v>
      </c>
      <c r="T13" s="12">
        <f>1/$A$1*(SUM('[1]48Exp'!S$47:S$47)+SUM('[1]48Exp'!S$105:S$105))</f>
        <v>0.19315736500000005</v>
      </c>
      <c r="U13" s="12">
        <f>1/$A$1*(SUM('[1]48Exp'!T$47:T$47)+SUM('[1]48Exp'!T$105:T$105))</f>
        <v>0.19315736500000005</v>
      </c>
      <c r="V13" s="12">
        <f>1/$A$1*(SUM('[1]48Exp'!U$47:U$47)+SUM('[1]48Exp'!U$105:U$105))</f>
        <v>0</v>
      </c>
      <c r="W13" s="12">
        <f>1/$A$1*(SUM('[1]48Exp'!V$47:V$47)+SUM('[1]48Exp'!V$105:V$105))</f>
        <v>0</v>
      </c>
      <c r="X13" s="12">
        <f>1/$A$1*(SUM('[1]48Exp'!W$47:W$47)+SUM('[1]48Exp'!W$105:W$105))</f>
        <v>0</v>
      </c>
      <c r="Y13" s="12">
        <f>1/$A$1*(SUM('[1]48Exp'!X$47:X$47)+SUM('[1]48Exp'!X$105:X$105))</f>
        <v>0</v>
      </c>
      <c r="Z13" s="12">
        <f>1/$A$1*(SUM('[1]48Exp'!Y$47:Y$47)+SUM('[1]48Exp'!Y$105:Y$105))</f>
        <v>0</v>
      </c>
      <c r="AA13" s="12">
        <f>1/$A$1*(SUM('[1]48Exp'!Z$47:Z$47)+SUM('[1]48Exp'!Z$105:Z$105))</f>
        <v>0</v>
      </c>
      <c r="AB13" s="12">
        <f>1/$A$1*(SUM('[1]48Exp'!AA$47:AA$47)+SUM('[1]48Exp'!AA$105:AA$105))</f>
        <v>0</v>
      </c>
      <c r="AC13" s="59"/>
      <c r="AD13" s="70">
        <f>1/1000*(SUM('[1]48Exp'!AB$47:AB$47)+SUM('[1]48Exp'!AB$105:AB$105))</f>
        <v>3.1479999999999998E-3</v>
      </c>
      <c r="AE13" s="12">
        <f>1/1000*(SUM('[1]48Exp'!AC$47:AC$47)+SUM('[1]48Exp'!AC$105:AC$105))</f>
        <v>5.4015500000000006E-3</v>
      </c>
      <c r="AF13" s="12">
        <f>1/1000*(SUM('[1]48Exp'!AD$47:AD$47)+SUM('[1]48Exp'!AD$105:AD$105))</f>
        <v>2.6898970000000001E-3</v>
      </c>
      <c r="AG13" s="12">
        <f>1/1000*(SUM('[1]48Exp'!AE$47:AE$47)+SUM('[1]48Exp'!AE$105:AE$105))</f>
        <v>4.3681279999999998E-3</v>
      </c>
      <c r="AH13" s="12">
        <f>1/1000*(SUM('[1]48Exp'!AF$47:AF$47)+SUM('[1]48Exp'!AF$105:AF$105))</f>
        <v>5.2667030000000002E-3</v>
      </c>
      <c r="AI13" s="12">
        <f>1/1000*(SUM('[1]48Exp'!AG$47:AG$47)+SUM('[1]48Exp'!AG$105:AG$105))</f>
        <v>6.3140700000000006E-3</v>
      </c>
      <c r="AJ13" s="12">
        <f>1/1000*(SUM('[1]48Exp'!AH$47:AH$47)+SUM('[1]48Exp'!AH$105:AH$105))</f>
        <v>1.6706733000000001E-2</v>
      </c>
      <c r="AK13" s="12">
        <f>1/1000*(SUM('[1]48Exp'!AI$47:AI$47)+SUM('[1]48Exp'!AI$105:AI$105))</f>
        <v>1.4674982E-2</v>
      </c>
      <c r="AL13" s="12">
        <f>1/1000*(SUM('[1]48Exp'!AJ$47:AJ$47)+SUM('[1]48Exp'!AJ$105:AJ$105))</f>
        <v>1.3792082000000001E-2</v>
      </c>
      <c r="AM13" s="12">
        <f>1/1000*(SUM('[1]48Exp'!AK$47:AK$47)+SUM('[1]48Exp'!AK$105:AK$105))</f>
        <v>9.6158149999999998E-3</v>
      </c>
      <c r="AN13" s="12">
        <f>1/1000*(SUM('[1]48Exp'!AL$47:AL$47)+SUM('[1]48Exp'!AL$105:AL$105))</f>
        <v>5.7044000000000001E-3</v>
      </c>
      <c r="AO13" s="12">
        <f>1/1000*(SUM('[1]48Exp'!AM$47:AM$47)+SUM('[1]48Exp'!AM$105:AM$105))</f>
        <v>7.6956379999999994E-3</v>
      </c>
      <c r="AP13" s="12">
        <f>1/1000*(SUM('[1]48Exp'!AN$47:AN$47)+SUM('[1]48Exp'!AN$105:AN$105))</f>
        <v>1.0603227999999998E-2</v>
      </c>
      <c r="AQ13" s="12">
        <f>1/1000*(SUM('[1]48Exp'!AO$47:AO$47)+SUM('[1]48Exp'!AO$105:AO$105))</f>
        <v>1.2295805E-2</v>
      </c>
      <c r="AR13" s="12">
        <f>1/1000*(SUM('[1]48Exp'!AP$47:AP$47)+SUM('[1]48Exp'!AP$105:AP$105))</f>
        <v>1.1625264999999999E-2</v>
      </c>
      <c r="AS13" s="12">
        <f>1/1000*(SUM('[1]48Exp'!AQ$47:AQ$47)+SUM('[1]48Exp'!AQ$105:AQ$105))</f>
        <v>1.2370944E-2</v>
      </c>
      <c r="AT13" s="12">
        <f>1/1000*(SUM('[1]48Exp'!AR$47:AR$47)+SUM('[1]48Exp'!AR$105:AR$105))</f>
        <v>1.4759832000000001E-2</v>
      </c>
      <c r="AU13" s="12">
        <f>1/1000*(SUM('[1]48Exp'!AS$47:AS$47)+SUM('[1]48Exp'!AS$105:AS$105))</f>
        <v>0.12226366000000001</v>
      </c>
      <c r="AV13" s="12">
        <f>1/1000*(SUM('[1]48Exp'!AT$47:AT$47)+SUM('[1]48Exp'!AT$105:AT$105))</f>
        <v>0</v>
      </c>
      <c r="AW13" s="12">
        <f>1/1000*(SUM('[1]48Exp'!AU$47:AU$47)+SUM('[1]48Exp'!AU$105:AU$105))</f>
        <v>0</v>
      </c>
      <c r="AX13" s="12">
        <f>1/1000*(SUM('[1]48Exp'!AV$47:AV$47)+SUM('[1]48Exp'!AV$105:AV$105))</f>
        <v>0</v>
      </c>
      <c r="AY13" s="12">
        <f>1/1000*(SUM('[1]48Exp'!AW$47:AW$47)+SUM('[1]48Exp'!AW$105:AW$105))</f>
        <v>0</v>
      </c>
      <c r="AZ13" s="12">
        <f>1/1000*(SUM('[1]48Exp'!AX$47:AX$47)+SUM('[1]48Exp'!AX$105:AX$105))</f>
        <v>0</v>
      </c>
      <c r="BA13" s="12">
        <f>1/1000*(SUM('[1]48Exp'!AY$47:AY$47)+SUM('[1]48Exp'!AY$105:AY$105))</f>
        <v>0</v>
      </c>
      <c r="BB13" s="12">
        <f>1/1000*(SUM('[1]48Exp'!AZ$47:AZ$47)+SUM('[1]48Exp'!AZ$105:AZ$105))</f>
        <v>0</v>
      </c>
      <c r="BC13" s="12">
        <f>1/1000*(SUM('[1]48Exp'!BA$47:BA$47)+SUM('[1]48Exp'!BA$105:BA$105))</f>
        <v>0</v>
      </c>
      <c r="BD13" s="108"/>
    </row>
    <row r="14" spans="1:56">
      <c r="B14" s="115" t="s">
        <v>65</v>
      </c>
      <c r="C14" s="16">
        <f>1/$A$1*'[1]48Exp'!B$116</f>
        <v>1.2016240000000001E-3</v>
      </c>
      <c r="D14" s="12">
        <f>1/$A$1*'[1]48Exp'!C$116</f>
        <v>1.2828169999999997E-3</v>
      </c>
      <c r="E14" s="12">
        <f>1/$A$1*'[1]48Exp'!D$116</f>
        <v>4.7169099999999999E-4</v>
      </c>
      <c r="F14" s="12">
        <f>1/$A$1*'[1]48Exp'!E$116</f>
        <v>3.607429999999999E-4</v>
      </c>
      <c r="G14" s="12">
        <f>1/$A$1*'[1]48Exp'!F$116</f>
        <v>1.310447E-3</v>
      </c>
      <c r="H14" s="12">
        <f>1/$A$1*'[1]48Exp'!G$116</f>
        <v>3.5894689999999996E-3</v>
      </c>
      <c r="I14" s="12">
        <f>1/$A$1*'[1]48Exp'!H$116</f>
        <v>6.2386949999999981E-3</v>
      </c>
      <c r="J14" s="12">
        <f>1/$A$1*'[1]48Exp'!I$116</f>
        <v>8.9324190000000005E-3</v>
      </c>
      <c r="K14" s="12">
        <f>1/$A$1*'[1]48Exp'!J$116</f>
        <v>1.1433189999999999E-2</v>
      </c>
      <c r="L14" s="12">
        <f>1/$A$1*'[1]48Exp'!K$116</f>
        <v>1.5010580000000001E-2</v>
      </c>
      <c r="M14" s="12">
        <f>1/$A$1*'[1]48Exp'!L$116</f>
        <v>2.3011616999999995E-2</v>
      </c>
      <c r="N14" s="12">
        <f>1/$A$1*'[1]48Exp'!M$116</f>
        <v>2.2120799E-2</v>
      </c>
      <c r="O14" s="12">
        <f>1/$A$1*'[1]48Exp'!N$116</f>
        <v>2.6228993999999995E-2</v>
      </c>
      <c r="P14" s="12">
        <f>1/$A$1*'[1]48Exp'!O$116</f>
        <v>2.5499756999999994E-2</v>
      </c>
      <c r="Q14" s="12">
        <f>1/$A$1*'[1]48Exp'!P$116</f>
        <v>2.5677185999999998E-2</v>
      </c>
      <c r="R14" s="12">
        <f>1/$A$1*'[1]48Exp'!Q$116</f>
        <v>3.3204020999999993E-2</v>
      </c>
      <c r="S14" s="12">
        <f>1/$A$1*'[1]48Exp'!R$116</f>
        <v>3.6726427999999998E-2</v>
      </c>
      <c r="T14" s="12">
        <f>1/$A$1*'[1]48Exp'!S$116</f>
        <v>3.4459091000000004E-2</v>
      </c>
      <c r="U14" s="12">
        <f>1/$A$1*'[1]48Exp'!T$116</f>
        <v>3.3489780999999996E-2</v>
      </c>
      <c r="V14" s="12">
        <f>1/$A$1*'[1]48Exp'!U$116</f>
        <v>0</v>
      </c>
      <c r="W14" s="12">
        <f>1/$A$1*'[1]48Exp'!V$116</f>
        <v>0</v>
      </c>
      <c r="X14" s="12">
        <f>1/$A$1*'[1]48Exp'!W$116</f>
        <v>0</v>
      </c>
      <c r="Y14" s="12">
        <f>1/$A$1*'[1]48Exp'!X$116</f>
        <v>0</v>
      </c>
      <c r="Z14" s="12">
        <f>1/$A$1*'[1]48Exp'!Y$116</f>
        <v>0</v>
      </c>
      <c r="AA14" s="12">
        <f>1/$A$1*'[1]48Exp'!Z$116</f>
        <v>0</v>
      </c>
      <c r="AB14" s="12">
        <f>1/$A$1*'[1]48Exp'!AA$116</f>
        <v>0</v>
      </c>
      <c r="AC14" s="59"/>
      <c r="AD14" s="16">
        <f>1/1000*'[1]48Exp'!AB$116</f>
        <v>4.9609999999999993E-3</v>
      </c>
      <c r="AE14" s="12">
        <f>1/1000*'[1]48Exp'!AC$116</f>
        <v>9.2536749999999994E-3</v>
      </c>
      <c r="AF14" s="12">
        <f>1/1000*'[1]48Exp'!AD$116</f>
        <v>5.0641899999999997E-3</v>
      </c>
      <c r="AG14" s="12">
        <f>1/1000*'[1]48Exp'!AE$116</f>
        <v>3.18966E-3</v>
      </c>
      <c r="AH14" s="12">
        <f>1/1000*'[1]48Exp'!AF$116</f>
        <v>4.3651499999999999E-3</v>
      </c>
      <c r="AI14" s="12">
        <f>1/1000*'[1]48Exp'!AG$116</f>
        <v>9.069733E-3</v>
      </c>
      <c r="AJ14" s="12">
        <f>1/1000*'[1]48Exp'!AH$116</f>
        <v>2.8829945999999999E-2</v>
      </c>
      <c r="AK14" s="12">
        <f>1/1000*'[1]48Exp'!AI$116</f>
        <v>3.8406139999999998E-2</v>
      </c>
      <c r="AL14" s="12">
        <f>1/1000*'[1]48Exp'!AJ$116</f>
        <v>3.5309705000000004E-2</v>
      </c>
      <c r="AM14" s="12">
        <f>1/1000*'[1]48Exp'!AK$116</f>
        <v>4.9999148E-2</v>
      </c>
      <c r="AN14" s="12">
        <f>1/1000*'[1]48Exp'!AL$116</f>
        <v>8.6849714999999994E-2</v>
      </c>
      <c r="AO14" s="12">
        <f>1/1000*'[1]48Exp'!AM$116</f>
        <v>7.1395831000000007E-2</v>
      </c>
      <c r="AP14" s="12">
        <f>1/1000*'[1]48Exp'!AN$116</f>
        <v>8.2119539000000005E-2</v>
      </c>
      <c r="AQ14" s="12">
        <f>1/1000*'[1]48Exp'!AO$116</f>
        <v>7.6915987000000005E-2</v>
      </c>
      <c r="AR14" s="12">
        <f>1/1000*'[1]48Exp'!AP$116</f>
        <v>7.1301321000000001E-2</v>
      </c>
      <c r="AS14" s="12">
        <f>1/1000*'[1]48Exp'!AQ$116</f>
        <v>7.7280703000000006E-2</v>
      </c>
      <c r="AT14" s="12">
        <f>1/1000*'[1]48Exp'!AR$116</f>
        <v>8.9582324000000005E-2</v>
      </c>
      <c r="AU14" s="12">
        <f>1/1000*'[1]48Exp'!AS$116</f>
        <v>8.7655643999999991E-2</v>
      </c>
      <c r="AV14" s="12">
        <f>1/1000*'[1]48Exp'!AT$116</f>
        <v>0</v>
      </c>
      <c r="AW14" s="12">
        <f>1/1000*'[1]48Exp'!AU$116</f>
        <v>0</v>
      </c>
      <c r="AX14" s="12">
        <f>1/1000*'[1]48Exp'!AV$116</f>
        <v>0</v>
      </c>
      <c r="AY14" s="12">
        <f>1/1000*'[1]48Exp'!AW$116</f>
        <v>0</v>
      </c>
      <c r="AZ14" s="12">
        <f>1/1000*'[1]48Exp'!AX$116</f>
        <v>0</v>
      </c>
      <c r="BA14" s="12">
        <f>1/1000*'[1]48Exp'!AY$116</f>
        <v>0</v>
      </c>
      <c r="BB14" s="12">
        <f>1/1000*'[1]48Exp'!AZ$116</f>
        <v>0</v>
      </c>
      <c r="BC14" s="12">
        <f>1/1000*'[1]48Exp'!BA$116</f>
        <v>0</v>
      </c>
      <c r="BD14" s="108"/>
    </row>
    <row r="15" spans="1:56">
      <c r="B15" s="115" t="s">
        <v>79</v>
      </c>
      <c r="C15" s="16">
        <f>1/$A$1*'[1]48Exp'!B$138</f>
        <v>3.1518354412139792E-4</v>
      </c>
      <c r="D15" s="12">
        <f>1/$A$1*'[1]48Exp'!C$138</f>
        <v>6.9005923786962431E-4</v>
      </c>
      <c r="E15" s="12">
        <f>1/$A$1*'[1]48Exp'!D$138</f>
        <v>1.4305714285714286E-3</v>
      </c>
      <c r="F15" s="12">
        <f>1/$A$1*'[1]48Exp'!E$138</f>
        <v>1.8794931645835298E-3</v>
      </c>
      <c r="G15" s="12">
        <f>1/$A$1*'[1]48Exp'!F$138</f>
        <v>1.2342857142857142E-4</v>
      </c>
      <c r="H15" s="12">
        <f>1/$A$1*'[1]48Exp'!G$138</f>
        <v>2.2857142857142856E-6</v>
      </c>
      <c r="I15" s="12">
        <f>1/$A$1*'[1]48Exp'!H$138</f>
        <v>7.4285714285714273E-5</v>
      </c>
      <c r="J15" s="12">
        <f>1/$A$1*'[1]48Exp'!I$138</f>
        <v>7.517933088197694E-3</v>
      </c>
      <c r="K15" s="12">
        <f>1/$A$1*'[1]48Exp'!J$138</f>
        <v>7.0285714285714285E-5</v>
      </c>
      <c r="L15" s="12">
        <f>1/$A$1*'[1]48Exp'!K$138</f>
        <v>7.5089189240364227E-3</v>
      </c>
      <c r="M15" s="12">
        <f>1/$A$1*'[1]48Exp'!L$138</f>
        <v>1.3714285714285714E-5</v>
      </c>
      <c r="N15" s="12">
        <f>1/$A$1*'[1]48Exp'!M$138</f>
        <v>1.257142857142857E-5</v>
      </c>
      <c r="O15" s="12">
        <f>1/$A$1*'[1]48Exp'!N$138</f>
        <v>2.7714285714285712E-5</v>
      </c>
      <c r="P15" s="12">
        <f>1/$A$1*'[1]48Exp'!O$138</f>
        <v>1.2107599999999999E-5</v>
      </c>
      <c r="Q15" s="12">
        <f>1/$A$1*'[1]48Exp'!P$138</f>
        <v>1.1651337456502868E-2</v>
      </c>
      <c r="R15" s="12">
        <f>1/$A$1*'[1]48Exp'!Q$138</f>
        <v>1.5999999999999999E-5</v>
      </c>
      <c r="S15" s="12">
        <f>1/$A$1*'[1]48Exp'!R$138</f>
        <v>1.4266278389398042E-2</v>
      </c>
      <c r="T15" s="12">
        <f>1/$A$1*'[1]48Exp'!S$138</f>
        <v>2.3971962830364048E-2</v>
      </c>
      <c r="U15" s="12">
        <f>1/$A$1*'[1]48Exp'!T$138</f>
        <v>0</v>
      </c>
      <c r="V15" s="12">
        <f>1/$A$1*'[1]48Exp'!U$138</f>
        <v>0</v>
      </c>
      <c r="W15" s="12">
        <f>1/$A$1*'[1]48Exp'!V$138</f>
        <v>0</v>
      </c>
      <c r="X15" s="12">
        <f>1/$A$1*'[1]48Exp'!W$138</f>
        <v>0</v>
      </c>
      <c r="Y15" s="12">
        <f>1/$A$1*'[1]48Exp'!X$138</f>
        <v>0</v>
      </c>
      <c r="Z15" s="12">
        <f>1/$A$1*'[1]48Exp'!Y$138</f>
        <v>0</v>
      </c>
      <c r="AA15" s="12">
        <f>1/$A$1*'[1]48Exp'!Z$138</f>
        <v>0</v>
      </c>
      <c r="AB15" s="12">
        <f>1/$A$1*'[1]48Exp'!AA$138</f>
        <v>0</v>
      </c>
      <c r="AC15" s="59"/>
      <c r="AD15" s="16">
        <f>1/1000*'[1]48Exp'!AB$138</f>
        <v>2.0099999999999998E-4</v>
      </c>
      <c r="AE15" s="12">
        <f>1/1000*'[1]48Exp'!AC$138</f>
        <v>5.4020899999999994E-4</v>
      </c>
      <c r="AF15" s="12">
        <f>1/1000*'[1]48Exp'!AD$138</f>
        <v>1.070009E-3</v>
      </c>
      <c r="AG15" s="12">
        <f>1/1000*'[1]48Exp'!AE$138</f>
        <v>1.4565960000000001E-3</v>
      </c>
      <c r="AH15" s="12">
        <f>1/1000*'[1]48Exp'!AF$138</f>
        <v>1.6183999999999999E-3</v>
      </c>
      <c r="AI15" s="12">
        <f>1/1000*'[1]48Exp'!AG$138</f>
        <v>3.8732989999999998E-3</v>
      </c>
      <c r="AJ15" s="12">
        <f>1/1000*'[1]48Exp'!AH$138</f>
        <v>8.2107540000000007E-3</v>
      </c>
      <c r="AK15" s="12">
        <f>1/1000*'[1]48Exp'!AI$138</f>
        <v>1.0558353000000001E-2</v>
      </c>
      <c r="AL15" s="12">
        <f>1/1000*'[1]48Exp'!AJ$138</f>
        <v>1.2454742999999999E-2</v>
      </c>
      <c r="AM15" s="12">
        <f>1/1000*'[1]48Exp'!AK$138</f>
        <v>1.3102312999999999E-2</v>
      </c>
      <c r="AN15" s="12">
        <f>1/1000*'[1]48Exp'!AL$138</f>
        <v>1.6315348999999996E-2</v>
      </c>
      <c r="AO15" s="12">
        <f>1/1000*'[1]48Exp'!AM$138</f>
        <v>2.0920324000000001E-2</v>
      </c>
      <c r="AP15" s="12">
        <f>1/1000*'[1]48Exp'!AN$138</f>
        <v>2.5018497000000001E-2</v>
      </c>
      <c r="AQ15" s="12">
        <f>1/1000*'[1]48Exp'!AO$138</f>
        <v>1.7998843E-2</v>
      </c>
      <c r="AR15" s="12">
        <f>1/1000*'[1]48Exp'!AP$138</f>
        <v>1.9501183999999998E-2</v>
      </c>
      <c r="AS15" s="12">
        <f>1/1000*'[1]48Exp'!AQ$138</f>
        <v>2.1872078E-2</v>
      </c>
      <c r="AT15" s="12">
        <f>1/1000*'[1]48Exp'!AR$138</f>
        <v>2.1346619000000001E-2</v>
      </c>
      <c r="AU15" s="12">
        <f>1/1000*'[1]48Exp'!AS$138</f>
        <v>3.3442065999999999E-2</v>
      </c>
      <c r="AV15" s="12">
        <f>1/1000*'[1]48Exp'!AT$138</f>
        <v>0</v>
      </c>
      <c r="AW15" s="12">
        <f>1/1000*'[1]48Exp'!AU$138</f>
        <v>0</v>
      </c>
      <c r="AX15" s="12">
        <f>1/1000*'[1]48Exp'!AV$138</f>
        <v>0</v>
      </c>
      <c r="AY15" s="12">
        <f>1/1000*'[1]48Exp'!AW$138</f>
        <v>0</v>
      </c>
      <c r="AZ15" s="12">
        <f>1/1000*'[1]48Exp'!AX$138</f>
        <v>0</v>
      </c>
      <c r="BA15" s="12">
        <f>1/1000*'[1]48Exp'!AY$138</f>
        <v>0</v>
      </c>
      <c r="BB15" s="12">
        <f>1/1000*'[1]48Exp'!AZ$138</f>
        <v>0</v>
      </c>
      <c r="BC15" s="12">
        <f>1/1000*'[1]48Exp'!BA$138</f>
        <v>0</v>
      </c>
      <c r="BD15" s="108"/>
    </row>
    <row r="16" spans="1:56">
      <c r="B16" s="115" t="s">
        <v>35</v>
      </c>
      <c r="C16" s="16">
        <f>1/$A$1*'[1]48Exp'!B$206</f>
        <v>6.3020226570000004E-4</v>
      </c>
      <c r="D16" s="12">
        <f>1/$A$1*'[1]48Exp'!C$206</f>
        <v>1.9531239999999999E-3</v>
      </c>
      <c r="E16" s="12">
        <f>1/$A$1*'[1]48Exp'!D$206</f>
        <v>3.8599020000000001E-3</v>
      </c>
      <c r="F16" s="12">
        <f>1/$A$1*'[1]48Exp'!E$206</f>
        <v>5.7421679999999998E-3</v>
      </c>
      <c r="G16" s="12">
        <f>1/$A$1*'[1]48Exp'!F$206</f>
        <v>5.3174259999999992E-3</v>
      </c>
      <c r="H16" s="12">
        <f>1/$A$1*'[1]48Exp'!G$206</f>
        <v>5.34221E-3</v>
      </c>
      <c r="I16" s="12">
        <f>1/$A$1*'[1]48Exp'!H$206</f>
        <v>4.7025080000000011E-3</v>
      </c>
      <c r="J16" s="12">
        <f>1/$A$1*'[1]48Exp'!I$206</f>
        <v>5.0219390000000004E-3</v>
      </c>
      <c r="K16" s="12">
        <f>1/$A$1*'[1]48Exp'!J$206</f>
        <v>4.3783939999999999E-3</v>
      </c>
      <c r="L16" s="12">
        <f>1/$A$1*'[1]48Exp'!K$206</f>
        <v>5.4208489999999993E-3</v>
      </c>
      <c r="M16" s="12">
        <f>1/$A$1*'[1]48Exp'!L$206</f>
        <v>7.8424189999999998E-3</v>
      </c>
      <c r="N16" s="12">
        <f>1/$A$1*'[1]48Exp'!M$206</f>
        <v>9.3504439999999994E-3</v>
      </c>
      <c r="O16" s="12">
        <f>1/$A$1*'[1]48Exp'!N$206</f>
        <v>1.0189849411854843E-2</v>
      </c>
      <c r="P16" s="12">
        <f>1/$A$1*'[1]48Exp'!O$206</f>
        <v>1.0966891999999999E-2</v>
      </c>
      <c r="Q16" s="12">
        <f>1/$A$1*'[1]48Exp'!P$206</f>
        <v>1.0126856999999998E-2</v>
      </c>
      <c r="R16" s="12">
        <f>1/$A$1*'[1]48Exp'!Q$206</f>
        <v>1.2191518E-2</v>
      </c>
      <c r="S16" s="12">
        <f>1/$A$1*'[1]48Exp'!R$206</f>
        <v>1.2252613999999998E-2</v>
      </c>
      <c r="T16" s="12">
        <f>1/$A$1*'[1]48Exp'!S$206</f>
        <v>1.7151542999999998E-2</v>
      </c>
      <c r="U16" s="12">
        <f>1/$A$1*'[1]48Exp'!T$206</f>
        <v>0</v>
      </c>
      <c r="V16" s="12">
        <f>1/$A$1*'[1]48Exp'!U$206</f>
        <v>0</v>
      </c>
      <c r="W16" s="12">
        <f>1/$A$1*'[1]48Exp'!V$206</f>
        <v>0</v>
      </c>
      <c r="X16" s="12">
        <f>1/$A$1*'[1]48Exp'!W$206</f>
        <v>0</v>
      </c>
      <c r="Y16" s="12">
        <f>1/$A$1*'[1]48Exp'!X$206</f>
        <v>0</v>
      </c>
      <c r="Z16" s="12">
        <f>1/$A$1*'[1]48Exp'!Y$206</f>
        <v>0</v>
      </c>
      <c r="AA16" s="12">
        <f>1/$A$1*'[1]48Exp'!Z$206</f>
        <v>0</v>
      </c>
      <c r="AB16" s="12">
        <f>1/$A$1*'[1]48Exp'!AA$206</f>
        <v>0</v>
      </c>
      <c r="AC16" s="59"/>
      <c r="AD16" s="16">
        <f>1/1000*'[1]48Exp'!AB$206</f>
        <v>6.4400000000000004E-4</v>
      </c>
      <c r="AE16" s="12">
        <f>1/1000*'[1]48Exp'!AC$206</f>
        <v>2.7278289999999998E-3</v>
      </c>
      <c r="AF16" s="12">
        <f>1/1000*'[1]48Exp'!AD$206</f>
        <v>5.3470369999999998E-3</v>
      </c>
      <c r="AG16" s="12">
        <f>1/1000*'[1]48Exp'!AE$206</f>
        <v>1.0949124999999999E-2</v>
      </c>
      <c r="AH16" s="12">
        <f>1/1000*'[1]48Exp'!AF$206</f>
        <v>1.258519E-2</v>
      </c>
      <c r="AI16" s="12">
        <f>1/1000*'[1]48Exp'!AG$206</f>
        <v>1.2335091000000001E-2</v>
      </c>
      <c r="AJ16" s="12">
        <f>1/1000*'[1]48Exp'!AH$206</f>
        <v>1.0969497999999999E-2</v>
      </c>
      <c r="AK16" s="12">
        <f>1/1000*'[1]48Exp'!AI$206</f>
        <v>1.1551324E-2</v>
      </c>
      <c r="AL16" s="12">
        <f>1/1000*'[1]48Exp'!AJ$206</f>
        <v>1.0007617E-2</v>
      </c>
      <c r="AM16" s="12">
        <f>1/1000*'[1]48Exp'!AK$206</f>
        <v>1.2144468E-2</v>
      </c>
      <c r="AN16" s="12">
        <f>1/1000*'[1]48Exp'!AL$206</f>
        <v>2.2007719999999998E-2</v>
      </c>
      <c r="AO16" s="12">
        <f>1/1000*'[1]48Exp'!AM$206</f>
        <v>2.5060091999999999E-2</v>
      </c>
      <c r="AP16" s="12">
        <f>1/1000*'[1]48Exp'!AN$206</f>
        <v>3.3708365000000004E-2</v>
      </c>
      <c r="AQ16" s="12">
        <f>1/1000*'[1]48Exp'!AO$206</f>
        <v>3.4884366E-2</v>
      </c>
      <c r="AR16" s="12">
        <f>1/1000*'[1]48Exp'!AP$206</f>
        <v>3.3702652E-2</v>
      </c>
      <c r="AS16" s="12">
        <f>1/1000*'[1]48Exp'!AQ$206</f>
        <v>4.0046664999999995E-2</v>
      </c>
      <c r="AT16" s="12">
        <f>1/1000*'[1]48Exp'!AR$206</f>
        <v>3.6159006999999993E-2</v>
      </c>
      <c r="AU16" s="12">
        <f>1/1000*'[1]48Exp'!AS$206</f>
        <v>3.6299521000000001E-2</v>
      </c>
      <c r="AV16" s="12">
        <f>1/1000*'[1]48Exp'!AT$206</f>
        <v>0</v>
      </c>
      <c r="AW16" s="12">
        <f>1/1000*'[1]48Exp'!AU$206</f>
        <v>0</v>
      </c>
      <c r="AX16" s="12">
        <f>1/1000*'[1]48Exp'!AV$206</f>
        <v>0</v>
      </c>
      <c r="AY16" s="12">
        <f>1/1000*'[1]48Exp'!AW$206</f>
        <v>0</v>
      </c>
      <c r="AZ16" s="12">
        <f>1/1000*'[1]48Exp'!AX$206</f>
        <v>0</v>
      </c>
      <c r="BA16" s="12">
        <f>1/1000*'[1]48Exp'!AY$206</f>
        <v>0</v>
      </c>
      <c r="BB16" s="12">
        <f>1/1000*'[1]48Exp'!AZ$206</f>
        <v>0</v>
      </c>
      <c r="BC16" s="12">
        <f>1/1000*'[1]48Exp'!BA$206</f>
        <v>0</v>
      </c>
      <c r="BD16" s="108"/>
    </row>
    <row r="17" spans="2:56">
      <c r="B17" s="115" t="s">
        <v>30</v>
      </c>
      <c r="C17" s="16">
        <f>1/$A$1*'[1]48Exp'!B$228</f>
        <v>7.9310000000000005E-2</v>
      </c>
      <c r="D17" s="12">
        <f>1/$A$1*'[1]48Exp'!C$228</f>
        <v>7.4113999999999999E-2</v>
      </c>
      <c r="E17" s="12">
        <f>1/$A$1*'[1]48Exp'!D$228</f>
        <v>7.5969933000000003E-2</v>
      </c>
      <c r="F17" s="12">
        <f>1/$A$1*'[1]48Exp'!E$228</f>
        <v>8.7930199000000001E-2</v>
      </c>
      <c r="G17" s="12">
        <f>1/$A$1*'[1]48Exp'!F$228</f>
        <v>9.9375163999999988E-2</v>
      </c>
      <c r="H17" s="12">
        <f>1/$A$1*'[1]48Exp'!G$228</f>
        <v>0.11675772399999999</v>
      </c>
      <c r="I17" s="12">
        <f>1/$A$1*'[1]48Exp'!H$228</f>
        <v>0.12042893599999999</v>
      </c>
      <c r="J17" s="12">
        <f>1/$A$1*'[1]48Exp'!I$228</f>
        <v>0.11919245299999999</v>
      </c>
      <c r="K17" s="12">
        <f>1/$A$1*'[1]48Exp'!J$228</f>
        <v>0.105577437</v>
      </c>
      <c r="L17" s="12">
        <f>1/$A$1*'[1]48Exp'!K$228</f>
        <v>9.6901660000000001E-2</v>
      </c>
      <c r="M17" s="12">
        <f>1/$A$1*'[1]48Exp'!L$228</f>
        <v>0.10710135899999999</v>
      </c>
      <c r="N17" s="12">
        <f>1/$A$1*'[1]48Exp'!M$228</f>
        <v>0.112578383</v>
      </c>
      <c r="O17" s="12">
        <f>1/$A$1*'[1]48Exp'!N$228</f>
        <v>0.12130564199999999</v>
      </c>
      <c r="P17" s="12">
        <f>1/$A$1*'[1]48Exp'!O$228</f>
        <v>0.13399861899999999</v>
      </c>
      <c r="Q17" s="12">
        <f>1/$A$1*'[1]48Exp'!P$228</f>
        <v>0.134127634</v>
      </c>
      <c r="R17" s="12">
        <f>1/$A$1*'[1]48Exp'!Q$228</f>
        <v>0.14046624599999999</v>
      </c>
      <c r="S17" s="12">
        <f>1/$A$1*'[1]48Exp'!R$228</f>
        <v>0.152750728</v>
      </c>
      <c r="T17" s="12">
        <f>1/$A$1*'[1]48Exp'!S$228</f>
        <v>0.15248068299999998</v>
      </c>
      <c r="U17" s="12">
        <f>1/$A$1*'[1]48Exp'!T$228</f>
        <v>0</v>
      </c>
      <c r="V17" s="12">
        <f>1/$A$1*'[1]48Exp'!U$228</f>
        <v>0</v>
      </c>
      <c r="W17" s="12">
        <f>1/$A$1*'[1]48Exp'!V$228</f>
        <v>0</v>
      </c>
      <c r="X17" s="12">
        <f>1/$A$1*'[1]48Exp'!W$228</f>
        <v>0</v>
      </c>
      <c r="Y17" s="12">
        <f>1/$A$1*'[1]48Exp'!X$228</f>
        <v>0</v>
      </c>
      <c r="Z17" s="12">
        <f>1/$A$1*'[1]48Exp'!Y$228</f>
        <v>0</v>
      </c>
      <c r="AA17" s="12">
        <f>1/$A$1*'[1]48Exp'!Z$228</f>
        <v>0</v>
      </c>
      <c r="AB17" s="12">
        <f>1/$A$1*'[1]48Exp'!AA$228</f>
        <v>0</v>
      </c>
      <c r="AC17" s="59"/>
      <c r="AD17" s="16">
        <f>1/1000*'[1]48Exp'!AB$228</f>
        <v>2.7164999999999998E-2</v>
      </c>
      <c r="AE17" s="12">
        <f>1/1000*'[1]48Exp'!AC$228</f>
        <v>2.5439888999999997E-2</v>
      </c>
      <c r="AF17" s="12">
        <f>1/1000*'[1]48Exp'!AD$228</f>
        <v>2.9306511E-2</v>
      </c>
      <c r="AG17" s="12">
        <f>1/1000*'[1]48Exp'!AE$228</f>
        <v>3.3028391999999997E-2</v>
      </c>
      <c r="AH17" s="12">
        <f>1/1000*'[1]48Exp'!AF$228</f>
        <v>3.8916605999999999E-2</v>
      </c>
      <c r="AI17" s="12">
        <f>1/1000*'[1]48Exp'!AG$228</f>
        <v>4.7678635999999996E-2</v>
      </c>
      <c r="AJ17" s="12">
        <f>1/1000*'[1]48Exp'!AH$228</f>
        <v>5.3451825000000001E-2</v>
      </c>
      <c r="AK17" s="12">
        <f>1/1000*'[1]48Exp'!AI$228</f>
        <v>6.0211917999999996E-2</v>
      </c>
      <c r="AL17" s="12">
        <f>1/1000*'[1]48Exp'!AJ$228</f>
        <v>7.2611839000000011E-2</v>
      </c>
      <c r="AM17" s="12">
        <f>1/1000*'[1]48Exp'!AK$228</f>
        <v>6.3045303999999996E-2</v>
      </c>
      <c r="AN17" s="12">
        <f>1/1000*'[1]48Exp'!AL$228</f>
        <v>7.0920951999999995E-2</v>
      </c>
      <c r="AO17" s="12">
        <f>1/1000*'[1]48Exp'!AM$228</f>
        <v>7.5359682999999997E-2</v>
      </c>
      <c r="AP17" s="12">
        <f>1/1000*'[1]48Exp'!AN$228</f>
        <v>7.7658890999999994E-2</v>
      </c>
      <c r="AQ17" s="12">
        <f>1/1000*'[1]48Exp'!AO$228</f>
        <v>7.8058823999999999E-2</v>
      </c>
      <c r="AR17" s="12">
        <f>1/1000*'[1]48Exp'!AP$228</f>
        <v>7.7241945000000006E-2</v>
      </c>
      <c r="AS17" s="12">
        <f>1/1000*'[1]48Exp'!AQ$228</f>
        <v>7.8151868999999999E-2</v>
      </c>
      <c r="AT17" s="12">
        <f>1/1000*'[1]48Exp'!AR$228</f>
        <v>8.4672396999999996E-2</v>
      </c>
      <c r="AU17" s="12">
        <f>1/1000*'[1]48Exp'!AS$228</f>
        <v>8.8214424999999999E-2</v>
      </c>
      <c r="AV17" s="12">
        <f>1/1000*'[1]48Exp'!AT$228</f>
        <v>0</v>
      </c>
      <c r="AW17" s="12">
        <f>1/1000*'[1]48Exp'!AU$228</f>
        <v>0</v>
      </c>
      <c r="AX17" s="12">
        <f>1/1000*'[1]48Exp'!AV$228</f>
        <v>0</v>
      </c>
      <c r="AY17" s="12">
        <f>1/1000*'[1]48Exp'!AW$228</f>
        <v>0</v>
      </c>
      <c r="AZ17" s="12">
        <f>1/1000*'[1]48Exp'!AX$228</f>
        <v>0</v>
      </c>
      <c r="BA17" s="12">
        <f>1/1000*'[1]48Exp'!AY$228</f>
        <v>0</v>
      </c>
      <c r="BB17" s="12">
        <f>1/1000*'[1]48Exp'!AZ$228</f>
        <v>0</v>
      </c>
      <c r="BC17" s="12">
        <f>1/1000*'[1]48Exp'!BA$228</f>
        <v>0</v>
      </c>
      <c r="BD17" s="108"/>
    </row>
    <row r="18" spans="2:56">
      <c r="B18" s="116" t="s">
        <v>20</v>
      </c>
      <c r="C18" s="117">
        <f t="shared" ref="C18:AB18" si="4">SUM(C11:C11)-SUM(C12:C17)</f>
        <v>5.9889818738499551E-3</v>
      </c>
      <c r="D18" s="45">
        <f t="shared" si="4"/>
        <v>1.6042130790183684E-3</v>
      </c>
      <c r="E18" s="45">
        <f t="shared" si="4"/>
        <v>3.1277671757039688E-3</v>
      </c>
      <c r="F18" s="45">
        <f t="shared" si="4"/>
        <v>3.6013847030394591E-3</v>
      </c>
      <c r="G18" s="45">
        <f t="shared" si="4"/>
        <v>9.9584887986779724E-3</v>
      </c>
      <c r="H18" s="45">
        <f t="shared" si="4"/>
        <v>1.0521859598575767E-2</v>
      </c>
      <c r="I18" s="45">
        <f t="shared" si="4"/>
        <v>8.1832792430142909E-3</v>
      </c>
      <c r="J18" s="45">
        <f t="shared" si="4"/>
        <v>7.7591819465460399E-3</v>
      </c>
      <c r="K18" s="45">
        <f t="shared" si="4"/>
        <v>9.994285106138423E-3</v>
      </c>
      <c r="L18" s="45">
        <f t="shared" si="4"/>
        <v>8.7786848894702563E-3</v>
      </c>
      <c r="M18" s="45">
        <f t="shared" si="4"/>
        <v>1.5397449019865117E-2</v>
      </c>
      <c r="N18" s="45">
        <f t="shared" si="4"/>
        <v>3.3163783338780339E-2</v>
      </c>
      <c r="O18" s="45">
        <f t="shared" si="4"/>
        <v>4.3112523816875747E-2</v>
      </c>
      <c r="P18" s="45">
        <f t="shared" si="4"/>
        <v>3.8048646828288013E-2</v>
      </c>
      <c r="Q18" s="13">
        <f t="shared" si="4"/>
        <v>3.3309894003819562E-2</v>
      </c>
      <c r="R18" s="13">
        <f t="shared" si="4"/>
        <v>2.6102877345820508E-2</v>
      </c>
      <c r="S18" s="13">
        <f t="shared" si="4"/>
        <v>3.7042550099758265E-2</v>
      </c>
      <c r="T18" s="13">
        <f t="shared" si="4"/>
        <v>7.3221959299880957E-2</v>
      </c>
      <c r="U18" s="13">
        <f t="shared" si="4"/>
        <v>6.1806128000000043E-2</v>
      </c>
      <c r="V18" s="13">
        <f t="shared" si="4"/>
        <v>0</v>
      </c>
      <c r="W18" s="13">
        <f t="shared" si="4"/>
        <v>0</v>
      </c>
      <c r="X18" s="13">
        <f t="shared" si="4"/>
        <v>0</v>
      </c>
      <c r="Y18" s="13">
        <f t="shared" si="4"/>
        <v>0</v>
      </c>
      <c r="Z18" s="13">
        <f t="shared" si="4"/>
        <v>0</v>
      </c>
      <c r="AA18" s="13">
        <f t="shared" si="4"/>
        <v>0</v>
      </c>
      <c r="AB18" s="13">
        <f t="shared" si="4"/>
        <v>0</v>
      </c>
      <c r="AC18" s="59"/>
      <c r="AD18" s="17">
        <f t="shared" ref="AD18:BC18" si="5">SUM(AD11:AD11)-SUM(AD12:AD17)</f>
        <v>3.0630000000000032E-3</v>
      </c>
      <c r="AE18" s="13">
        <f t="shared" si="5"/>
        <v>2.2099169999999987E-3</v>
      </c>
      <c r="AF18" s="13">
        <f t="shared" si="5"/>
        <v>3.9227840000000055E-3</v>
      </c>
      <c r="AG18" s="13">
        <f t="shared" si="5"/>
        <v>3.7158510000000061E-3</v>
      </c>
      <c r="AH18" s="13">
        <f t="shared" si="5"/>
        <v>8.3872980000000014E-3</v>
      </c>
      <c r="AI18" s="13">
        <f t="shared" si="5"/>
        <v>1.2071983999999994E-2</v>
      </c>
      <c r="AJ18" s="13">
        <f t="shared" si="5"/>
        <v>1.0211491999999989E-2</v>
      </c>
      <c r="AK18" s="13">
        <f t="shared" si="5"/>
        <v>1.1748783999999957E-2</v>
      </c>
      <c r="AL18" s="13">
        <f t="shared" si="5"/>
        <v>2.3372481999999972E-2</v>
      </c>
      <c r="AM18" s="13">
        <f t="shared" si="5"/>
        <v>1.7808990999999996E-2</v>
      </c>
      <c r="AN18" s="13">
        <f t="shared" si="5"/>
        <v>2.7073868000000029E-2</v>
      </c>
      <c r="AO18" s="13">
        <f t="shared" si="5"/>
        <v>4.1808688999999954E-2</v>
      </c>
      <c r="AP18" s="13">
        <f t="shared" si="5"/>
        <v>6.3324468999999994E-2</v>
      </c>
      <c r="AQ18" s="13">
        <f t="shared" si="5"/>
        <v>6.1732839999999983E-2</v>
      </c>
      <c r="AR18" s="13">
        <f t="shared" si="5"/>
        <v>5.3912496999999948E-2</v>
      </c>
      <c r="AS18" s="13">
        <f t="shared" si="5"/>
        <v>4.5246487000000002E-2</v>
      </c>
      <c r="AT18" s="13">
        <f t="shared" si="5"/>
        <v>5.943689799999996E-2</v>
      </c>
      <c r="AU18" s="13">
        <f t="shared" si="5"/>
        <v>9.8353477000000078E-2</v>
      </c>
      <c r="AV18" s="13">
        <f t="shared" si="5"/>
        <v>0</v>
      </c>
      <c r="AW18" s="13">
        <f t="shared" si="5"/>
        <v>0</v>
      </c>
      <c r="AX18" s="13">
        <f t="shared" si="5"/>
        <v>0</v>
      </c>
      <c r="AY18" s="13">
        <f t="shared" si="5"/>
        <v>0</v>
      </c>
      <c r="AZ18" s="13">
        <f t="shared" si="5"/>
        <v>0</v>
      </c>
      <c r="BA18" s="13">
        <f t="shared" si="5"/>
        <v>0</v>
      </c>
      <c r="BB18" s="13">
        <f t="shared" si="5"/>
        <v>0</v>
      </c>
      <c r="BC18" s="13">
        <f t="shared" si="5"/>
        <v>0</v>
      </c>
      <c r="BD18" s="108"/>
    </row>
    <row r="19" spans="2:56" ht="17.149999999999999" customHeight="1">
      <c r="B19" s="120" t="s">
        <v>219</v>
      </c>
      <c r="C19" s="21">
        <f>1/$A$1*'[1]48Exp'!B$264</f>
        <v>7.8207287499680814E-3</v>
      </c>
      <c r="D19" s="33">
        <f>1/$A$1*'[1]48Exp'!C$264</f>
        <v>6.2382696355193588E-3</v>
      </c>
      <c r="E19" s="33">
        <f>1/$A$1*'[1]48Exp'!D$264</f>
        <v>5.8171152749916738E-3</v>
      </c>
      <c r="F19" s="33">
        <f>1/$A$1*'[1]48Exp'!E$264</f>
        <v>5.576691133116882E-3</v>
      </c>
      <c r="G19" s="33">
        <f>1/$A$1*'[1]48Exp'!F$264</f>
        <v>5.2119871656644218E-3</v>
      </c>
      <c r="H19" s="33">
        <f>1/$A$1*'[1]48Exp'!G$264</f>
        <v>3.2147616563492059E-3</v>
      </c>
      <c r="I19" s="33">
        <f>1/$A$1*'[1]48Exp'!H$264</f>
        <v>2.7162097139554892E-3</v>
      </c>
      <c r="J19" s="33">
        <f>1/$A$1*'[1]48Exp'!I$264</f>
        <v>3.1577036153102151E-3</v>
      </c>
      <c r="K19" s="33">
        <f>1/$A$1*'[1]48Exp'!J$264</f>
        <v>3.3408928151005849E-3</v>
      </c>
      <c r="L19" s="33">
        <f>1/$A$1*'[1]48Exp'!K$264</f>
        <v>3.2279304535356981E-3</v>
      </c>
      <c r="M19" s="33">
        <f>1/$A$1*'[1]48Exp'!L$264</f>
        <v>3.0373988383533119E-3</v>
      </c>
      <c r="N19" s="33">
        <f>1/$A$1*'[1]48Exp'!M$264</f>
        <v>4.9967400626984128E-3</v>
      </c>
      <c r="O19" s="33">
        <f>1/$A$1*'[1]48Exp'!N$264</f>
        <v>5.8943709635041709E-3</v>
      </c>
      <c r="P19" s="33">
        <f>1/$A$1*'[1]48Exp'!O$264</f>
        <v>6.7811120930402931E-3</v>
      </c>
      <c r="Q19" s="33">
        <f>1/$A$1*'[1]48Exp'!P$264</f>
        <v>4.5649573642456646E-3</v>
      </c>
      <c r="R19" s="33">
        <f>1/$A$1*'[1]48Exp'!Q$264</f>
        <v>4.3545302550690662E-3</v>
      </c>
      <c r="S19" s="33">
        <f>1/$A$1*'[1]48Exp'!R$264</f>
        <v>5.1808764688958762E-3</v>
      </c>
      <c r="T19" s="33">
        <f>1/$A$1*'[1]48Exp'!S$264</f>
        <v>9.5701523451179257E-3</v>
      </c>
      <c r="U19" s="33">
        <f>1/$A$1*'[1]48Exp'!T$264</f>
        <v>0</v>
      </c>
      <c r="V19" s="33">
        <f>1/$A$1*'[1]48Exp'!U$264</f>
        <v>0</v>
      </c>
      <c r="W19" s="33">
        <f>1/$A$1*'[1]48Exp'!V$264</f>
        <v>0</v>
      </c>
      <c r="X19" s="33">
        <f>1/$A$1*'[1]48Exp'!W$264</f>
        <v>0</v>
      </c>
      <c r="Y19" s="33">
        <f>1/$A$1*'[1]48Exp'!X$264</f>
        <v>0</v>
      </c>
      <c r="Z19" s="33">
        <f>1/$A$1*'[1]48Exp'!Y$264</f>
        <v>0</v>
      </c>
      <c r="AA19" s="33">
        <f>1/$A$1*'[1]48Exp'!Z$264</f>
        <v>0</v>
      </c>
      <c r="AB19" s="33">
        <f>1/$A$1*'[1]48Exp'!AA$264</f>
        <v>0</v>
      </c>
      <c r="AC19" s="63"/>
      <c r="AD19" s="21">
        <f>1/1000*'[1]48Exp'!AB$264</f>
        <v>1.3001E-2</v>
      </c>
      <c r="AE19" s="33">
        <f>1/1000*'[1]48Exp'!AC$264</f>
        <v>1.2100053999999997E-2</v>
      </c>
      <c r="AF19" s="33">
        <f>1/1000*'[1]48Exp'!AD$264</f>
        <v>1.1096211E-2</v>
      </c>
      <c r="AG19" s="33">
        <f>1/1000*'[1]48Exp'!AE$264</f>
        <v>1.0817788999999998E-2</v>
      </c>
      <c r="AH19" s="33">
        <f>1/1000*'[1]48Exp'!AF$264</f>
        <v>1.0866225E-2</v>
      </c>
      <c r="AI19" s="33">
        <f>1/1000*'[1]48Exp'!AG$264</f>
        <v>7.6274359999999996E-3</v>
      </c>
      <c r="AJ19" s="33">
        <f>1/1000*'[1]48Exp'!AH$264</f>
        <v>7.0440380000000007E-3</v>
      </c>
      <c r="AK19" s="33">
        <f>1/1000*'[1]48Exp'!AI$264</f>
        <v>8.6725309999999989E-3</v>
      </c>
      <c r="AL19" s="33">
        <f>1/1000*'[1]48Exp'!AJ$264</f>
        <v>1.0652926999999998E-2</v>
      </c>
      <c r="AM19" s="33">
        <f>1/1000*'[1]48Exp'!AK$264</f>
        <v>9.7922789999999992E-3</v>
      </c>
      <c r="AN19" s="33">
        <f>1/1000*'[1]48Exp'!AL$264</f>
        <v>8.815982E-3</v>
      </c>
      <c r="AO19" s="33">
        <f>1/1000*'[1]48Exp'!AM$264</f>
        <v>1.3275734000000001E-2</v>
      </c>
      <c r="AP19" s="33">
        <f>1/1000*'[1]48Exp'!AN$264</f>
        <v>2.0847962999999994E-2</v>
      </c>
      <c r="AQ19" s="33">
        <f>1/1000*'[1]48Exp'!AO$264</f>
        <v>1.8312765999999998E-2</v>
      </c>
      <c r="AR19" s="33">
        <f>1/1000*'[1]48Exp'!AP$264</f>
        <v>1.6517646000000004E-2</v>
      </c>
      <c r="AS19" s="33">
        <f>1/1000*'[1]48Exp'!AQ$264</f>
        <v>1.5025098000000001E-2</v>
      </c>
      <c r="AT19" s="33">
        <f>1/1000*'[1]48Exp'!AR$264</f>
        <v>1.8660763000000004E-2</v>
      </c>
      <c r="AU19" s="33">
        <f>1/1000*'[1]48Exp'!AS$264</f>
        <v>2.1578240000000002E-2</v>
      </c>
      <c r="AV19" s="33">
        <f>1/1000*'[1]48Exp'!AT$264</f>
        <v>0</v>
      </c>
      <c r="AW19" s="33">
        <f>1/1000*'[1]48Exp'!AU$264</f>
        <v>0</v>
      </c>
      <c r="AX19" s="33">
        <f>1/1000*'[1]48Exp'!AV$264</f>
        <v>0</v>
      </c>
      <c r="AY19" s="33">
        <f>1/1000*'[1]48Exp'!AW$264</f>
        <v>0</v>
      </c>
      <c r="AZ19" s="33">
        <f>1/1000*'[1]48Exp'!AX$264</f>
        <v>0</v>
      </c>
      <c r="BA19" s="33">
        <f>1/1000*'[1]48Exp'!AY$264</f>
        <v>0</v>
      </c>
      <c r="BB19" s="33">
        <f>1/1000*'[1]48Exp'!AZ$264</f>
        <v>0</v>
      </c>
      <c r="BC19" s="33">
        <f>1/1000*'[1]48Exp'!BA$264</f>
        <v>0</v>
      </c>
      <c r="BD19" s="108"/>
    </row>
    <row r="20" spans="2:56" ht="17.149999999999999" customHeight="1">
      <c r="B20" s="114" t="s">
        <v>184</v>
      </c>
      <c r="C20" s="64">
        <f t="shared" ref="C20:AB20" si="6">C5-SUM(C6,C7,C10,C11,C19)</f>
        <v>5.2097453930940313E-3</v>
      </c>
      <c r="D20" s="14">
        <f t="shared" si="6"/>
        <v>2.3749287001778308E-3</v>
      </c>
      <c r="E20" s="14">
        <f t="shared" si="6"/>
        <v>3.3911654665458035E-3</v>
      </c>
      <c r="F20" s="14">
        <f t="shared" si="6"/>
        <v>4.2335585719106145E-3</v>
      </c>
      <c r="G20" s="14">
        <f t="shared" si="6"/>
        <v>8.01083891609225E-3</v>
      </c>
      <c r="H20" s="14">
        <f t="shared" si="6"/>
        <v>7.2284758568699758E-3</v>
      </c>
      <c r="I20" s="14">
        <f t="shared" si="6"/>
        <v>8.8884500349083462E-3</v>
      </c>
      <c r="J20" s="14">
        <f t="shared" si="6"/>
        <v>9.6911356774062873E-3</v>
      </c>
      <c r="K20" s="14">
        <f t="shared" si="6"/>
        <v>1.156393453035684E-2</v>
      </c>
      <c r="L20" s="14">
        <f t="shared" si="6"/>
        <v>1.2169855885102804E-2</v>
      </c>
      <c r="M20" s="14">
        <f t="shared" si="6"/>
        <v>2.7624459179992317E-2</v>
      </c>
      <c r="N20" s="14">
        <f t="shared" si="6"/>
        <v>3.7388355418684821E-2</v>
      </c>
      <c r="O20" s="14">
        <f t="shared" si="6"/>
        <v>4.2685947973130384E-2</v>
      </c>
      <c r="P20" s="14">
        <f t="shared" si="6"/>
        <v>4.2817431636411774E-2</v>
      </c>
      <c r="Q20" s="14">
        <f t="shared" si="6"/>
        <v>4.4776851304198617E-2</v>
      </c>
      <c r="R20" s="14">
        <f t="shared" si="6"/>
        <v>3.9186098717878537E-2</v>
      </c>
      <c r="S20" s="14">
        <f t="shared" si="6"/>
        <v>4.5965443151117613E-2</v>
      </c>
      <c r="T20" s="14">
        <f t="shared" si="6"/>
        <v>8.3429836435870097E-2</v>
      </c>
      <c r="U20" s="14">
        <f t="shared" si="6"/>
        <v>5.5009489999999772E-3</v>
      </c>
      <c r="V20" s="14">
        <f t="shared" si="6"/>
        <v>0</v>
      </c>
      <c r="W20" s="14">
        <f t="shared" si="6"/>
        <v>0</v>
      </c>
      <c r="X20" s="14">
        <f t="shared" si="6"/>
        <v>0</v>
      </c>
      <c r="Y20" s="14">
        <f t="shared" si="6"/>
        <v>0</v>
      </c>
      <c r="Z20" s="14">
        <f t="shared" si="6"/>
        <v>0</v>
      </c>
      <c r="AA20" s="14">
        <f t="shared" si="6"/>
        <v>0</v>
      </c>
      <c r="AB20" s="14">
        <f t="shared" si="6"/>
        <v>0</v>
      </c>
      <c r="AC20" s="63"/>
      <c r="AD20" s="64">
        <f t="shared" ref="AD20:BC20" si="7">AD5-SUM(AD6,AD7,AD10,AD11,AD19)</f>
        <v>6.288999999999996E-3</v>
      </c>
      <c r="AE20" s="14">
        <f t="shared" si="7"/>
        <v>3.8717419999999975E-3</v>
      </c>
      <c r="AF20" s="14">
        <f t="shared" si="7"/>
        <v>4.2944339999999859E-3</v>
      </c>
      <c r="AG20" s="14">
        <f t="shared" si="7"/>
        <v>6.6183050000000049E-3</v>
      </c>
      <c r="AH20" s="14">
        <f t="shared" si="7"/>
        <v>8.1065169999999798E-3</v>
      </c>
      <c r="AI20" s="14">
        <f t="shared" si="7"/>
        <v>8.9072179999999807E-3</v>
      </c>
      <c r="AJ20" s="14">
        <f t="shared" si="7"/>
        <v>1.0158177999999962E-2</v>
      </c>
      <c r="AK20" s="14">
        <f t="shared" si="7"/>
        <v>1.3625848000000024E-2</v>
      </c>
      <c r="AL20" s="14">
        <f t="shared" si="7"/>
        <v>2.0251632999999991E-2</v>
      </c>
      <c r="AM20" s="14">
        <f t="shared" si="7"/>
        <v>1.9821362000000009E-2</v>
      </c>
      <c r="AN20" s="14">
        <f t="shared" si="7"/>
        <v>4.5411516999999957E-2</v>
      </c>
      <c r="AO20" s="14">
        <f t="shared" si="7"/>
        <v>7.1763568999999972E-2</v>
      </c>
      <c r="AP20" s="14">
        <f t="shared" si="7"/>
        <v>7.7356103000000009E-2</v>
      </c>
      <c r="AQ20" s="14">
        <f t="shared" si="7"/>
        <v>6.3366396000000047E-2</v>
      </c>
      <c r="AR20" s="14">
        <f t="shared" si="7"/>
        <v>6.4769721999999974E-2</v>
      </c>
      <c r="AS20" s="14">
        <f t="shared" si="7"/>
        <v>4.5693835000000127E-2</v>
      </c>
      <c r="AT20" s="14">
        <f t="shared" si="7"/>
        <v>6.1881809000000232E-2</v>
      </c>
      <c r="AU20" s="14">
        <f t="shared" si="7"/>
        <v>0.10882738600000053</v>
      </c>
      <c r="AV20" s="14">
        <f t="shared" si="7"/>
        <v>0</v>
      </c>
      <c r="AW20" s="14">
        <f t="shared" si="7"/>
        <v>0</v>
      </c>
      <c r="AX20" s="14">
        <f t="shared" si="7"/>
        <v>0</v>
      </c>
      <c r="AY20" s="14">
        <f t="shared" si="7"/>
        <v>0</v>
      </c>
      <c r="AZ20" s="14">
        <f t="shared" si="7"/>
        <v>0</v>
      </c>
      <c r="BA20" s="14">
        <f t="shared" si="7"/>
        <v>0</v>
      </c>
      <c r="BB20" s="14">
        <f t="shared" si="7"/>
        <v>0</v>
      </c>
      <c r="BC20" s="14">
        <f t="shared" si="7"/>
        <v>0</v>
      </c>
      <c r="BD20" s="108"/>
    </row>
    <row r="21" spans="2:56">
      <c r="B21" s="115" t="s">
        <v>25</v>
      </c>
      <c r="C21" s="16">
        <f>1/$A$1*'[1]48Exp'!B$15</f>
        <v>1.7874299999999998E-4</v>
      </c>
      <c r="D21" s="12">
        <f>1/$A$1*'[1]48Exp'!C$15</f>
        <v>4.4514199999999993E-4</v>
      </c>
      <c r="E21" s="12">
        <f>1/$A$1*'[1]48Exp'!D$15</f>
        <v>1.2719089999999999E-3</v>
      </c>
      <c r="F21" s="12">
        <f>1/$A$1*'[1]48Exp'!E$15</f>
        <v>1.7441869999999999E-3</v>
      </c>
      <c r="G21" s="12">
        <f>1/$A$1*'[1]48Exp'!F$15</f>
        <v>4.4248849999999999E-3</v>
      </c>
      <c r="H21" s="12">
        <f>1/$A$1*'[1]48Exp'!G$15</f>
        <v>3.3150649999999999E-3</v>
      </c>
      <c r="I21" s="12">
        <f>1/$A$1*'[1]48Exp'!H$15</f>
        <v>5.1167809999999999E-3</v>
      </c>
      <c r="J21" s="12">
        <f>1/$A$1*'[1]48Exp'!I$15</f>
        <v>6.1506249999999998E-3</v>
      </c>
      <c r="K21" s="12">
        <f>1/$A$1*'[1]48Exp'!J$15</f>
        <v>7.0484929999999994E-3</v>
      </c>
      <c r="L21" s="12">
        <f>1/$A$1*'[1]48Exp'!K$15</f>
        <v>6.6253809999999996E-3</v>
      </c>
      <c r="M21" s="12">
        <f>1/$A$1*'[1]48Exp'!L$15</f>
        <v>1.4448995999999999E-2</v>
      </c>
      <c r="N21" s="12">
        <f>1/$A$1*'[1]48Exp'!M$15</f>
        <v>1.3539044E-2</v>
      </c>
      <c r="O21" s="12">
        <f>1/$A$1*'[1]48Exp'!N$15</f>
        <v>1.6650169999999999E-2</v>
      </c>
      <c r="P21" s="12">
        <f>1/$A$1*'[1]48Exp'!O$15</f>
        <v>1.6983070999999999E-2</v>
      </c>
      <c r="Q21" s="12">
        <f>1/$A$1*'[1]48Exp'!P$15</f>
        <v>1.8374151000000002E-2</v>
      </c>
      <c r="R21" s="12">
        <f>1/$A$1*'[1]48Exp'!Q$15</f>
        <v>1.7641377999999999E-2</v>
      </c>
      <c r="S21" s="12">
        <f>1/$A$1*'[1]48Exp'!R$15</f>
        <v>2.1280407000000001E-2</v>
      </c>
      <c r="T21" s="12">
        <f>1/$A$1*'[1]48Exp'!S$15</f>
        <v>2.3582658999999995E-2</v>
      </c>
      <c r="U21" s="12">
        <f>1/$A$1*'[1]48Exp'!T$15</f>
        <v>0</v>
      </c>
      <c r="V21" s="12">
        <f>1/$A$1*'[1]48Exp'!U$15</f>
        <v>0</v>
      </c>
      <c r="W21" s="12">
        <f>1/$A$1*'[1]48Exp'!V$15</f>
        <v>0</v>
      </c>
      <c r="X21" s="12">
        <f>1/$A$1*'[1]48Exp'!W$15</f>
        <v>0</v>
      </c>
      <c r="Y21" s="12">
        <f>1/$A$1*'[1]48Exp'!X$15</f>
        <v>0</v>
      </c>
      <c r="Z21" s="12">
        <f>1/$A$1*'[1]48Exp'!Y$15</f>
        <v>0</v>
      </c>
      <c r="AA21" s="12">
        <f>1/$A$1*'[1]48Exp'!Z$15</f>
        <v>0</v>
      </c>
      <c r="AB21" s="12">
        <f>1/$A$1*'[1]48Exp'!AA$15</f>
        <v>0</v>
      </c>
      <c r="AC21" s="63"/>
      <c r="AD21" s="16">
        <f>1/1000*'[1]48Exp'!AB$15</f>
        <v>1.495E-3</v>
      </c>
      <c r="AE21" s="12">
        <f>1/1000*'[1]48Exp'!AC$15</f>
        <v>8.5903999999999993E-4</v>
      </c>
      <c r="AF21" s="12">
        <f>1/1000*'[1]48Exp'!AD$15</f>
        <v>1.5249119999999998E-3</v>
      </c>
      <c r="AG21" s="12">
        <f>1/1000*'[1]48Exp'!AE$15</f>
        <v>1.917621E-3</v>
      </c>
      <c r="AH21" s="12">
        <f>1/1000*'[1]48Exp'!AF$15</f>
        <v>3.1632659999999996E-3</v>
      </c>
      <c r="AI21" s="12">
        <f>1/1000*'[1]48Exp'!AG$15</f>
        <v>3.3085999999999996E-3</v>
      </c>
      <c r="AJ21" s="12">
        <f>1/1000*'[1]48Exp'!AH$15</f>
        <v>4.8564890000000003E-3</v>
      </c>
      <c r="AK21" s="12">
        <f>1/1000*'[1]48Exp'!AI$15</f>
        <v>8.1275180000000002E-3</v>
      </c>
      <c r="AL21" s="12">
        <f>1/1000*'[1]48Exp'!AJ$15</f>
        <v>1.2555342000000001E-2</v>
      </c>
      <c r="AM21" s="12">
        <f>1/1000*'[1]48Exp'!AK$15</f>
        <v>1.1348660999999999E-2</v>
      </c>
      <c r="AN21" s="12">
        <f>1/1000*'[1]48Exp'!AL$15</f>
        <v>2.1424606999999998E-2</v>
      </c>
      <c r="AO21" s="12">
        <f>1/1000*'[1]48Exp'!AM$15</f>
        <v>2.2347249999999999E-2</v>
      </c>
      <c r="AP21" s="12">
        <f>1/1000*'[1]48Exp'!AN$15</f>
        <v>3.1920267000000002E-2</v>
      </c>
      <c r="AQ21" s="12">
        <f>1/1000*'[1]48Exp'!AO$15</f>
        <v>2.3269462999999997E-2</v>
      </c>
      <c r="AR21" s="12">
        <f>1/1000*'[1]48Exp'!AP$15</f>
        <v>2.6163093999999998E-2</v>
      </c>
      <c r="AS21" s="12">
        <f>1/1000*'[1]48Exp'!AQ$15</f>
        <v>1.8038778000000002E-2</v>
      </c>
      <c r="AT21" s="12">
        <f>1/1000*'[1]48Exp'!AR$15</f>
        <v>2.7472722999999998E-2</v>
      </c>
      <c r="AU21" s="12">
        <f>1/1000*'[1]48Exp'!AS$15</f>
        <v>3.2680521999999997E-2</v>
      </c>
      <c r="AV21" s="12">
        <f>1/1000*'[1]48Exp'!AT$15</f>
        <v>0</v>
      </c>
      <c r="AW21" s="12">
        <f>1/1000*'[1]48Exp'!AU$15</f>
        <v>0</v>
      </c>
      <c r="AX21" s="12">
        <f>1/1000*'[1]48Exp'!AV$15</f>
        <v>0</v>
      </c>
      <c r="AY21" s="12">
        <f>1/1000*'[1]48Exp'!AW$15</f>
        <v>0</v>
      </c>
      <c r="AZ21" s="12">
        <f>1/1000*'[1]48Exp'!AX$15</f>
        <v>0</v>
      </c>
      <c r="BA21" s="12">
        <f>1/1000*'[1]48Exp'!AY$15</f>
        <v>0</v>
      </c>
      <c r="BB21" s="12">
        <f>1/1000*'[1]48Exp'!AZ$15</f>
        <v>0</v>
      </c>
      <c r="BC21" s="12">
        <f>1/1000*'[1]48Exp'!BA$15</f>
        <v>0</v>
      </c>
      <c r="BD21" s="108"/>
    </row>
    <row r="22" spans="2:56" ht="13" thickBot="1">
      <c r="B22" s="121" t="s">
        <v>20</v>
      </c>
      <c r="C22" s="71">
        <f t="shared" ref="C22:AB22" si="8">SUM(C20:C20)-SUM(C21:C21)</f>
        <v>5.031002393094031E-3</v>
      </c>
      <c r="D22" s="53">
        <f t="shared" si="8"/>
        <v>1.9297867001778308E-3</v>
      </c>
      <c r="E22" s="53">
        <f t="shared" si="8"/>
        <v>2.1192564665458036E-3</v>
      </c>
      <c r="F22" s="53">
        <f t="shared" si="8"/>
        <v>2.4893715719106146E-3</v>
      </c>
      <c r="G22" s="53">
        <f t="shared" si="8"/>
        <v>3.58595391609225E-3</v>
      </c>
      <c r="H22" s="53">
        <f t="shared" si="8"/>
        <v>3.913410856869976E-3</v>
      </c>
      <c r="I22" s="53">
        <f t="shared" si="8"/>
        <v>3.7716690349083462E-3</v>
      </c>
      <c r="J22" s="53">
        <f t="shared" si="8"/>
        <v>3.5405106774062875E-3</v>
      </c>
      <c r="K22" s="53">
        <f t="shared" si="8"/>
        <v>4.5154415303568403E-3</v>
      </c>
      <c r="L22" s="53">
        <f t="shared" si="8"/>
        <v>5.5444748851028042E-3</v>
      </c>
      <c r="M22" s="53">
        <f t="shared" si="8"/>
        <v>1.3175463179992318E-2</v>
      </c>
      <c r="N22" s="53">
        <f t="shared" si="8"/>
        <v>2.3849311418684821E-2</v>
      </c>
      <c r="O22" s="53">
        <f t="shared" si="8"/>
        <v>2.6035777973130385E-2</v>
      </c>
      <c r="P22" s="53">
        <f t="shared" si="8"/>
        <v>2.5834360636411775E-2</v>
      </c>
      <c r="Q22" s="53">
        <f t="shared" si="8"/>
        <v>2.6402700304198615E-2</v>
      </c>
      <c r="R22" s="53">
        <f t="shared" si="8"/>
        <v>2.1544720717878538E-2</v>
      </c>
      <c r="S22" s="53">
        <f t="shared" si="8"/>
        <v>2.4685036151117612E-2</v>
      </c>
      <c r="T22" s="53">
        <f t="shared" si="8"/>
        <v>5.9847177435870105E-2</v>
      </c>
      <c r="U22" s="53">
        <f t="shared" si="8"/>
        <v>5.5009489999999772E-3</v>
      </c>
      <c r="V22" s="53">
        <f t="shared" si="8"/>
        <v>0</v>
      </c>
      <c r="W22" s="53">
        <f t="shared" si="8"/>
        <v>0</v>
      </c>
      <c r="X22" s="53">
        <f t="shared" si="8"/>
        <v>0</v>
      </c>
      <c r="Y22" s="53">
        <f t="shared" si="8"/>
        <v>0</v>
      </c>
      <c r="Z22" s="53">
        <f t="shared" si="8"/>
        <v>0</v>
      </c>
      <c r="AA22" s="53">
        <f t="shared" si="8"/>
        <v>0</v>
      </c>
      <c r="AB22" s="53">
        <f t="shared" si="8"/>
        <v>0</v>
      </c>
      <c r="AC22" s="65"/>
      <c r="AD22" s="71">
        <f t="shared" ref="AD22:BC22" si="9">SUM(AD20:AD20)-SUM(AD21:AD21)</f>
        <v>4.7939999999999962E-3</v>
      </c>
      <c r="AE22" s="53">
        <f t="shared" si="9"/>
        <v>3.0127019999999973E-3</v>
      </c>
      <c r="AF22" s="53">
        <f t="shared" si="9"/>
        <v>2.7695219999999861E-3</v>
      </c>
      <c r="AG22" s="53">
        <f t="shared" si="9"/>
        <v>4.7006840000000053E-3</v>
      </c>
      <c r="AH22" s="53">
        <f t="shared" si="9"/>
        <v>4.9432509999999801E-3</v>
      </c>
      <c r="AI22" s="53">
        <f t="shared" si="9"/>
        <v>5.5986179999999806E-3</v>
      </c>
      <c r="AJ22" s="53">
        <f t="shared" si="9"/>
        <v>5.3016889999999619E-3</v>
      </c>
      <c r="AK22" s="53">
        <f t="shared" si="9"/>
        <v>5.4983300000000235E-3</v>
      </c>
      <c r="AL22" s="53">
        <f t="shared" si="9"/>
        <v>7.6962909999999905E-3</v>
      </c>
      <c r="AM22" s="53">
        <f t="shared" si="9"/>
        <v>8.4727010000000096E-3</v>
      </c>
      <c r="AN22" s="53">
        <f t="shared" si="9"/>
        <v>2.3986909999999959E-2</v>
      </c>
      <c r="AO22" s="53">
        <f t="shared" si="9"/>
        <v>4.9416318999999972E-2</v>
      </c>
      <c r="AP22" s="53">
        <f t="shared" si="9"/>
        <v>4.5435836000000007E-2</v>
      </c>
      <c r="AQ22" s="53">
        <f t="shared" si="9"/>
        <v>4.009693300000005E-2</v>
      </c>
      <c r="AR22" s="53">
        <f t="shared" si="9"/>
        <v>3.8606627999999976E-2</v>
      </c>
      <c r="AS22" s="53">
        <f t="shared" si="9"/>
        <v>2.7655057000000125E-2</v>
      </c>
      <c r="AT22" s="53">
        <f t="shared" si="9"/>
        <v>3.4409086000000234E-2</v>
      </c>
      <c r="AU22" s="53">
        <f t="shared" si="9"/>
        <v>7.6146864000000536E-2</v>
      </c>
      <c r="AV22" s="53">
        <f t="shared" si="9"/>
        <v>0</v>
      </c>
      <c r="AW22" s="53">
        <f t="shared" si="9"/>
        <v>0</v>
      </c>
      <c r="AX22" s="53">
        <f t="shared" si="9"/>
        <v>0</v>
      </c>
      <c r="AY22" s="53">
        <f t="shared" si="9"/>
        <v>0</v>
      </c>
      <c r="AZ22" s="53">
        <f t="shared" si="9"/>
        <v>0</v>
      </c>
      <c r="BA22" s="53">
        <f t="shared" si="9"/>
        <v>0</v>
      </c>
      <c r="BB22" s="53">
        <f t="shared" si="9"/>
        <v>0</v>
      </c>
      <c r="BC22" s="53">
        <f t="shared" si="9"/>
        <v>0</v>
      </c>
      <c r="BD22" s="108"/>
    </row>
    <row r="23" spans="2:56" ht="13" thickTop="1">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row>
    <row r="24" spans="2:56">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row>
    <row r="25" spans="2:56">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spans="2:56">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2:56">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2:56">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2:56">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2:56">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2:56">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2:56">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30:55">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30:55">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30:55">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30:55">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30:55">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30:55">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30:55">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30:55">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30:55">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30:55">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30:55">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30:55">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30:55">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30:55">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30:55">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30:55">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30:55">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30:55">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30:55">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30:55">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30:55">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30:55">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30:55">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30:55">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30:55">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30:55">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30:55">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30:55">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30:55">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sheetData>
  <mergeCells count="5">
    <mergeCell ref="B2:B4"/>
    <mergeCell ref="C2:AB2"/>
    <mergeCell ref="C3:AB3"/>
    <mergeCell ref="AD2:BC2"/>
    <mergeCell ref="AD3:BC3"/>
  </mergeCells>
  <phoneticPr fontId="2" type="noConversion"/>
  <pageMargins left="0.75" right="0.75" top="1" bottom="1" header="0.5" footer="0.5"/>
  <pageSetup scale="7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41:CZ75"/>
  <sheetViews>
    <sheetView workbookViewId="0"/>
  </sheetViews>
  <sheetFormatPr defaultColWidth="9.08984375" defaultRowHeight="12.5"/>
  <cols>
    <col min="1" max="1" width="16.7265625" style="194" bestFit="1" customWidth="1"/>
    <col min="2" max="19" width="5.7265625" style="194" customWidth="1"/>
    <col min="20" max="27" width="5.7265625" style="194" hidden="1" customWidth="1"/>
    <col min="28" max="28" width="1.7265625" style="194" customWidth="1"/>
    <col min="29" max="46" width="5.7265625" style="194" customWidth="1"/>
    <col min="47" max="54" width="5.7265625" style="194" hidden="1" customWidth="1"/>
    <col min="55" max="55" width="6.7265625" style="194" customWidth="1"/>
    <col min="56" max="88" width="5.7265625" style="194" customWidth="1"/>
    <col min="89" max="104" width="4.7265625" style="194" customWidth="1"/>
    <col min="105" max="16384" width="9.08984375" style="194"/>
  </cols>
  <sheetData>
    <row r="41" spans="1:54" ht="13">
      <c r="A41" s="193" t="s">
        <v>154</v>
      </c>
    </row>
    <row r="42" spans="1:54" ht="13">
      <c r="A42" s="193"/>
      <c r="B42" s="233" t="s">
        <v>155</v>
      </c>
      <c r="C42" s="233"/>
      <c r="D42" s="233"/>
      <c r="E42" s="233"/>
      <c r="F42" s="233"/>
      <c r="G42" s="233"/>
      <c r="H42" s="233"/>
      <c r="I42" s="233"/>
      <c r="J42" s="233"/>
      <c r="K42" s="233"/>
      <c r="L42" s="233"/>
      <c r="M42" s="233"/>
      <c r="N42" s="233"/>
      <c r="O42" s="233"/>
      <c r="P42" s="233"/>
      <c r="Q42" s="233"/>
      <c r="R42" s="233"/>
      <c r="S42" s="233"/>
      <c r="T42" s="233"/>
      <c r="U42" s="233"/>
      <c r="V42" s="233"/>
      <c r="W42" s="233"/>
      <c r="X42" s="233"/>
      <c r="Y42" s="233"/>
      <c r="Z42" s="233"/>
      <c r="AA42" s="233"/>
      <c r="AC42" s="233" t="s">
        <v>66</v>
      </c>
      <c r="AD42" s="233"/>
      <c r="AE42" s="233"/>
      <c r="AF42" s="233"/>
      <c r="AG42" s="233"/>
      <c r="AH42" s="233"/>
      <c r="AI42" s="233"/>
      <c r="AJ42" s="233"/>
      <c r="AK42" s="233"/>
      <c r="AL42" s="233"/>
      <c r="AM42" s="233"/>
      <c r="AN42" s="233"/>
      <c r="AO42" s="233"/>
      <c r="AP42" s="233"/>
      <c r="AQ42" s="233"/>
      <c r="AR42" s="233"/>
      <c r="AS42" s="233"/>
      <c r="AT42" s="233"/>
      <c r="AU42" s="233"/>
      <c r="AV42" s="233"/>
      <c r="AW42" s="233"/>
      <c r="AX42" s="233"/>
      <c r="AY42" s="233"/>
      <c r="AZ42" s="233"/>
      <c r="BA42" s="233"/>
      <c r="BB42" s="233"/>
    </row>
    <row r="43" spans="1:54">
      <c r="A43" s="195" t="s">
        <v>3</v>
      </c>
      <c r="B43" s="201">
        <f>'[3]94Imp'!B$253</f>
        <v>0.18325015860535254</v>
      </c>
      <c r="C43" s="201">
        <f>'[3]94Imp'!C$253</f>
        <v>0.17228760826914424</v>
      </c>
      <c r="D43" s="201">
        <f>'[3]94Imp'!D$253</f>
        <v>0.21312524607483313</v>
      </c>
      <c r="E43" s="201">
        <f>'[3]94Imp'!E$253</f>
        <v>0.34939648102254228</v>
      </c>
      <c r="F43" s="201">
        <f>'[3]94Imp'!F$253</f>
        <v>0.52594030626806176</v>
      </c>
      <c r="G43" s="201">
        <f>'[3]94Imp'!G$253</f>
        <v>0.55492652996053526</v>
      </c>
      <c r="H43" s="201">
        <f>'[3]94Imp'!H$253</f>
        <v>0.61129634738239957</v>
      </c>
      <c r="I43" s="201">
        <f>'[3]94Imp'!I$253</f>
        <v>0.73113002271045757</v>
      </c>
      <c r="J43" s="201">
        <f>'[3]94Imp'!J$253</f>
        <v>0.76672171430935487</v>
      </c>
      <c r="K43" s="201">
        <f>'[3]94Imp'!K$253</f>
        <v>0.56564682243011244</v>
      </c>
      <c r="L43" s="201">
        <f>'[3]94Imp'!L$253</f>
        <v>0.6167943179850206</v>
      </c>
      <c r="M43" s="201">
        <f>'[3]94Imp'!M$253</f>
        <v>0.58900638169514019</v>
      </c>
      <c r="N43" s="201">
        <f>'[3]94Imp'!N$253</f>
        <v>0.59910531136946499</v>
      </c>
      <c r="O43" s="201">
        <f>'[3]94Imp'!O$253</f>
        <v>0.57246101271021121</v>
      </c>
      <c r="P43" s="201">
        <f>'[3]94Imp'!P$253</f>
        <v>0.62641416222147994</v>
      </c>
      <c r="Q43" s="201">
        <f>'[3]94Imp'!Q$253</f>
        <v>0.62919567688156264</v>
      </c>
      <c r="R43" s="201">
        <f>'[3]94Imp'!R$253</f>
        <v>0.61561034719805363</v>
      </c>
      <c r="S43" s="201">
        <f>'[3]94Imp'!S$253</f>
        <v>0.62052714991792512</v>
      </c>
      <c r="T43" s="201">
        <f>'[3]94Imp'!T$253</f>
        <v>0</v>
      </c>
      <c r="U43" s="201">
        <f>'[3]94Imp'!U$253</f>
        <v>0</v>
      </c>
      <c r="V43" s="201">
        <f>'[3]94Imp'!V$253</f>
        <v>0</v>
      </c>
      <c r="W43" s="201">
        <f>'[3]94Imp'!W$253</f>
        <v>0</v>
      </c>
      <c r="X43" s="201">
        <f>'[3]94Imp'!X$253</f>
        <v>0</v>
      </c>
      <c r="Y43" s="201">
        <f>'[3]94Imp'!Y$253</f>
        <v>0</v>
      </c>
      <c r="Z43" s="201">
        <f>'[3]94Imp'!Z$253</f>
        <v>0</v>
      </c>
      <c r="AA43" s="201">
        <f>'[3]94Imp'!AA$253</f>
        <v>0</v>
      </c>
      <c r="AC43" s="201">
        <f>1/1000*'[3]94Imp'!AB$253</f>
        <v>0.15779622193693998</v>
      </c>
      <c r="AD43" s="201">
        <f>1/1000*'[3]94Imp'!AC$253</f>
        <v>0.14494398078159998</v>
      </c>
      <c r="AE43" s="201">
        <f>1/1000*'[3]94Imp'!AD$253</f>
        <v>0.17821673237760002</v>
      </c>
      <c r="AF43" s="201">
        <f>1/1000*'[3]94Imp'!AE$253</f>
        <v>0.29602694774880001</v>
      </c>
      <c r="AG43" s="201">
        <f>1/1000*'[3]94Imp'!AF$253</f>
        <v>0.4658765240985</v>
      </c>
      <c r="AH43" s="201">
        <f>1/1000*'[3]94Imp'!AG$253</f>
        <v>0.51205922101620005</v>
      </c>
      <c r="AI43" s="201">
        <f>1/1000*'[3]94Imp'!AH$253</f>
        <v>0.59659443382840005</v>
      </c>
      <c r="AJ43" s="201">
        <f>1/1000*'[3]94Imp'!AI$253</f>
        <v>0.77129367253350001</v>
      </c>
      <c r="AK43" s="201">
        <f>1/1000*'[3]94Imp'!AJ$253</f>
        <v>0.86520290069119998</v>
      </c>
      <c r="AL43" s="201">
        <f>1/1000*'[3]94Imp'!AK$253</f>
        <v>0.65566207593480008</v>
      </c>
      <c r="AM43" s="201">
        <f>1/1000*'[3]94Imp'!AL$253</f>
        <v>0.71456005799639999</v>
      </c>
      <c r="AN43" s="201">
        <f>1/1000*'[3]94Imp'!AM$253</f>
        <v>0.69290973633599973</v>
      </c>
      <c r="AO43" s="201">
        <f>1/1000*'[3]94Imp'!AN$253</f>
        <v>0.69140380476639984</v>
      </c>
      <c r="AP43" s="201">
        <f>1/1000*'[3]94Imp'!AO$253</f>
        <v>0.66322169723249991</v>
      </c>
      <c r="AQ43" s="201">
        <f>1/1000*'[3]94Imp'!AP$253</f>
        <v>0.79242299183699993</v>
      </c>
      <c r="AR43" s="201">
        <f>1/1000*'[3]94Imp'!AQ$253</f>
        <v>0.80661614155499994</v>
      </c>
      <c r="AS43" s="201">
        <f>1/1000*'[3]94Imp'!AR$253</f>
        <v>0.79505702119426003</v>
      </c>
      <c r="AT43" s="201">
        <f>1/1000*'[3]94Imp'!AS$253</f>
        <v>0.8190487586423999</v>
      </c>
      <c r="AU43" s="201">
        <f>1/1000*'[3]94Imp'!AT$253</f>
        <v>0</v>
      </c>
      <c r="AV43" s="201">
        <f>1/1000*'[3]94Imp'!AU$253</f>
        <v>0</v>
      </c>
      <c r="AW43" s="201">
        <f>1/1000*'[3]94Imp'!AV$253</f>
        <v>0</v>
      </c>
      <c r="AX43" s="201">
        <f>1/1000*'[3]94Imp'!AW$253</f>
        <v>0</v>
      </c>
      <c r="AY43" s="201">
        <f>1/1000*'[3]94Imp'!AX$253</f>
        <v>0</v>
      </c>
      <c r="AZ43" s="201">
        <f>1/1000*'[3]94Imp'!AY$253</f>
        <v>0</v>
      </c>
      <c r="BA43" s="201">
        <f>1/1000*'[3]94Imp'!AZ$253</f>
        <v>0</v>
      </c>
      <c r="BB43" s="201">
        <f>1/1000*'[3]94Imp'!BA$253</f>
        <v>0</v>
      </c>
    </row>
    <row r="44" spans="1:54">
      <c r="B44" s="194">
        <v>2000</v>
      </c>
      <c r="C44" s="194">
        <f>1+B44</f>
        <v>2001</v>
      </c>
      <c r="D44" s="194">
        <f t="shared" ref="D44:N44" si="0">1+C44</f>
        <v>2002</v>
      </c>
      <c r="E44" s="194">
        <f t="shared" si="0"/>
        <v>2003</v>
      </c>
      <c r="F44" s="194">
        <f t="shared" si="0"/>
        <v>2004</v>
      </c>
      <c r="G44" s="194">
        <f t="shared" si="0"/>
        <v>2005</v>
      </c>
      <c r="H44" s="194">
        <f t="shared" si="0"/>
        <v>2006</v>
      </c>
      <c r="I44" s="194">
        <f t="shared" si="0"/>
        <v>2007</v>
      </c>
      <c r="J44" s="194">
        <f t="shared" si="0"/>
        <v>2008</v>
      </c>
      <c r="K44" s="194">
        <f t="shared" si="0"/>
        <v>2009</v>
      </c>
      <c r="L44" s="194">
        <f t="shared" si="0"/>
        <v>2010</v>
      </c>
      <c r="M44" s="194">
        <f t="shared" si="0"/>
        <v>2011</v>
      </c>
      <c r="N44" s="194">
        <f t="shared" si="0"/>
        <v>2012</v>
      </c>
      <c r="O44" s="194">
        <f t="shared" ref="O44:AA44" si="1">1+N44</f>
        <v>2013</v>
      </c>
      <c r="P44" s="194">
        <f t="shared" si="1"/>
        <v>2014</v>
      </c>
      <c r="Q44" s="194">
        <f t="shared" si="1"/>
        <v>2015</v>
      </c>
      <c r="R44" s="194">
        <f t="shared" si="1"/>
        <v>2016</v>
      </c>
      <c r="S44" s="194">
        <f t="shared" si="1"/>
        <v>2017</v>
      </c>
      <c r="T44" s="194">
        <f t="shared" si="1"/>
        <v>2018</v>
      </c>
      <c r="U44" s="194">
        <f t="shared" si="1"/>
        <v>2019</v>
      </c>
      <c r="V44" s="194">
        <f t="shared" si="1"/>
        <v>2020</v>
      </c>
      <c r="W44" s="194">
        <f t="shared" si="1"/>
        <v>2021</v>
      </c>
      <c r="X44" s="194">
        <f t="shared" si="1"/>
        <v>2022</v>
      </c>
      <c r="Y44" s="194">
        <f t="shared" si="1"/>
        <v>2023</v>
      </c>
      <c r="Z44" s="194">
        <f t="shared" si="1"/>
        <v>2024</v>
      </c>
      <c r="AA44" s="194">
        <f t="shared" si="1"/>
        <v>2025</v>
      </c>
      <c r="AC44" s="194">
        <v>2000</v>
      </c>
      <c r="AD44" s="194">
        <f>1+AC44</f>
        <v>2001</v>
      </c>
      <c r="AE44" s="194">
        <f t="shared" ref="AE44:BB44" si="2">1+AD44</f>
        <v>2002</v>
      </c>
      <c r="AF44" s="194">
        <f t="shared" si="2"/>
        <v>2003</v>
      </c>
      <c r="AG44" s="194">
        <f t="shared" si="2"/>
        <v>2004</v>
      </c>
      <c r="AH44" s="194">
        <f t="shared" si="2"/>
        <v>2005</v>
      </c>
      <c r="AI44" s="194">
        <f t="shared" si="2"/>
        <v>2006</v>
      </c>
      <c r="AJ44" s="194">
        <f t="shared" si="2"/>
        <v>2007</v>
      </c>
      <c r="AK44" s="194">
        <f t="shared" si="2"/>
        <v>2008</v>
      </c>
      <c r="AL44" s="194">
        <f t="shared" si="2"/>
        <v>2009</v>
      </c>
      <c r="AM44" s="194">
        <f t="shared" si="2"/>
        <v>2010</v>
      </c>
      <c r="AN44" s="194">
        <f t="shared" si="2"/>
        <v>2011</v>
      </c>
      <c r="AO44" s="194">
        <f t="shared" si="2"/>
        <v>2012</v>
      </c>
      <c r="AP44" s="194">
        <f t="shared" si="2"/>
        <v>2013</v>
      </c>
      <c r="AQ44" s="194">
        <f t="shared" si="2"/>
        <v>2014</v>
      </c>
      <c r="AR44" s="194">
        <f t="shared" si="2"/>
        <v>2015</v>
      </c>
      <c r="AS44" s="194">
        <f t="shared" si="2"/>
        <v>2016</v>
      </c>
      <c r="AT44" s="194">
        <f t="shared" si="2"/>
        <v>2017</v>
      </c>
      <c r="AU44" s="194">
        <f t="shared" si="2"/>
        <v>2018</v>
      </c>
      <c r="AV44" s="194">
        <f t="shared" si="2"/>
        <v>2019</v>
      </c>
      <c r="AW44" s="194">
        <f t="shared" si="2"/>
        <v>2020</v>
      </c>
      <c r="AX44" s="194">
        <f t="shared" si="2"/>
        <v>2021</v>
      </c>
      <c r="AY44" s="194">
        <f t="shared" si="2"/>
        <v>2022</v>
      </c>
      <c r="AZ44" s="194">
        <f t="shared" si="2"/>
        <v>2023</v>
      </c>
      <c r="BA44" s="194">
        <f t="shared" si="2"/>
        <v>2024</v>
      </c>
      <c r="BB44" s="194">
        <f t="shared" si="2"/>
        <v>2025</v>
      </c>
    </row>
    <row r="45" spans="1:54">
      <c r="A45" s="201" t="s">
        <v>137</v>
      </c>
      <c r="B45" s="201">
        <f>'[4]94Imp'!B$253</f>
        <v>1.6077319999999999E-2</v>
      </c>
      <c r="C45" s="201">
        <f>'[4]94Imp'!C$253</f>
        <v>1.6742879999999998E-2</v>
      </c>
      <c r="D45" s="201">
        <f>'[4]94Imp'!D$253</f>
        <v>1.2608680000000002E-2</v>
      </c>
      <c r="E45" s="201">
        <f>'[4]94Imp'!E$253</f>
        <v>2.1743960000000003E-2</v>
      </c>
      <c r="F45" s="201">
        <f>'[4]94Imp'!F$253</f>
        <v>2.7684720000000003E-2</v>
      </c>
      <c r="G45" s="201">
        <f>'[4]94Imp'!G$253</f>
        <v>2.651628E-2</v>
      </c>
      <c r="H45" s="201">
        <f>'[4]94Imp'!H$253</f>
        <v>3.2417000000000001E-2</v>
      </c>
      <c r="I45" s="201">
        <f>'[4]94Imp'!I$253</f>
        <v>3.4760638375187607E-2</v>
      </c>
      <c r="J45" s="201">
        <f>'[4]94Imp'!J$253</f>
        <v>3.1717195870140803E-2</v>
      </c>
      <c r="K45" s="201">
        <f>'[4]94Imp'!K$253</f>
        <v>2.3222401570800959E-2</v>
      </c>
      <c r="L45" s="201">
        <f>'[4]94Imp'!L$253</f>
        <v>2.9188040000000005E-2</v>
      </c>
      <c r="M45" s="201">
        <f>'[4]94Imp'!M$253</f>
        <v>3.0096610765643874E-2</v>
      </c>
      <c r="N45" s="201">
        <f>'[4]94Imp'!N$253</f>
        <v>2.953753344311497E-2</v>
      </c>
      <c r="O45" s="201">
        <f>'[4]94Imp'!O$253</f>
        <v>2.0198640000000004E-2</v>
      </c>
      <c r="P45" s="201">
        <f>'[4]94Imp'!P$253</f>
        <v>2.1737347036478942E-2</v>
      </c>
      <c r="Q45" s="201">
        <f>'[4]94Imp'!Q$253</f>
        <v>2.0405938052739981E-2</v>
      </c>
      <c r="R45" s="201">
        <f>'[4]94Imp'!R$253</f>
        <v>1.6369461654752313E-2</v>
      </c>
      <c r="S45" s="201">
        <f>'[4]94Imp'!S$253</f>
        <v>1.3711763183026358E-2</v>
      </c>
      <c r="T45" s="201">
        <f>'[4]94Imp'!T$253</f>
        <v>0</v>
      </c>
      <c r="U45" s="201">
        <f>'[4]94Imp'!U$253</f>
        <v>0</v>
      </c>
      <c r="V45" s="201">
        <f>'[4]94Imp'!V$253</f>
        <v>0</v>
      </c>
      <c r="W45" s="201">
        <f>'[4]94Imp'!W$253</f>
        <v>0</v>
      </c>
      <c r="X45" s="201">
        <f>'[4]94Imp'!X$253</f>
        <v>0</v>
      </c>
      <c r="Y45" s="201">
        <f>'[4]94Imp'!Y$253</f>
        <v>0</v>
      </c>
      <c r="Z45" s="201">
        <f>'[4]94Imp'!Z$253</f>
        <v>0</v>
      </c>
      <c r="AA45" s="201">
        <f>'[4]94Imp'!AA$253</f>
        <v>0</v>
      </c>
    </row>
    <row r="46" spans="1:54">
      <c r="A46" s="201" t="s">
        <v>138</v>
      </c>
      <c r="B46" s="201">
        <f>'[5]94Imp'!B$253</f>
        <v>2.3556400000000002E-2</v>
      </c>
      <c r="C46" s="201">
        <f>'[5]94Imp'!C$253</f>
        <v>2.7173720000000002E-2</v>
      </c>
      <c r="D46" s="201">
        <f>'[5]94Imp'!D$253</f>
        <v>3.21335777118558E-2</v>
      </c>
      <c r="E46" s="201">
        <f>'[5]94Imp'!E$253</f>
        <v>4.2790720000000004E-2</v>
      </c>
      <c r="F46" s="201">
        <f>'[5]94Imp'!F$253</f>
        <v>7.6099132383891613E-2</v>
      </c>
      <c r="G46" s="201">
        <f>'[5]94Imp'!G$253</f>
        <v>8.8051879999999999E-2</v>
      </c>
      <c r="H46" s="201">
        <f>'[5]94Imp'!H$253</f>
        <v>0.10370330733974099</v>
      </c>
      <c r="I46" s="201">
        <f>'[5]94Imp'!I$253</f>
        <v>0.10447472752818186</v>
      </c>
      <c r="J46" s="201">
        <f>'[5]94Imp'!J$253</f>
        <v>0.10085390129939048</v>
      </c>
      <c r="K46" s="201">
        <f>'[5]94Imp'!K$253</f>
        <v>6.5789920000000002E-2</v>
      </c>
      <c r="L46" s="201">
        <f>'[5]94Imp'!L$253</f>
        <v>7.7864267080696478E-2</v>
      </c>
      <c r="M46" s="201">
        <f>'[5]94Imp'!M$253</f>
        <v>7.1400560000000002E-2</v>
      </c>
      <c r="N46" s="201">
        <f>'[5]94Imp'!N$253</f>
        <v>8.1568482420588659E-2</v>
      </c>
      <c r="O46" s="201">
        <f>'[5]94Imp'!O$253</f>
        <v>6.8753468928733477E-2</v>
      </c>
      <c r="P46" s="201">
        <f>'[5]94Imp'!P$253</f>
        <v>7.7568641208380973E-2</v>
      </c>
      <c r="Q46" s="201">
        <f>'[5]94Imp'!Q$253</f>
        <v>8.4851225740686528E-2</v>
      </c>
      <c r="R46" s="201">
        <f>'[5]94Imp'!R$253</f>
        <v>8.4657441352324475E-2</v>
      </c>
      <c r="S46" s="201">
        <f>'[5]94Imp'!S$253</f>
        <v>8.7654930903421024E-2</v>
      </c>
      <c r="T46" s="201">
        <f>'[5]94Imp'!T$253</f>
        <v>0</v>
      </c>
      <c r="U46" s="201">
        <f>'[5]94Imp'!U$253</f>
        <v>0</v>
      </c>
      <c r="V46" s="201">
        <f>'[5]94Imp'!V$253</f>
        <v>0</v>
      </c>
      <c r="W46" s="201">
        <f>'[5]94Imp'!W$253</f>
        <v>0</v>
      </c>
      <c r="X46" s="201">
        <f>'[5]94Imp'!X$253</f>
        <v>0</v>
      </c>
      <c r="Y46" s="201">
        <f>'[5]94Imp'!Y$253</f>
        <v>0</v>
      </c>
      <c r="Z46" s="201">
        <f>'[5]94Imp'!Z$253</f>
        <v>0</v>
      </c>
      <c r="AA46" s="201">
        <f>'[5]94Imp'!AA$253</f>
        <v>0</v>
      </c>
    </row>
    <row r="47" spans="1:54">
      <c r="A47" s="201" t="s">
        <v>139</v>
      </c>
      <c r="B47" s="201">
        <f>'[6]94Imp'!B$253</f>
        <v>2.0649160000000003E-2</v>
      </c>
      <c r="C47" s="201">
        <f>'[6]94Imp'!C$253</f>
        <v>1.6162528546457101E-2</v>
      </c>
      <c r="D47" s="201">
        <f>'[6]94Imp'!D$253</f>
        <v>1.8634914166977101E-2</v>
      </c>
      <c r="E47" s="201">
        <f>'[6]94Imp'!E$253</f>
        <v>5.0362199999999996E-2</v>
      </c>
      <c r="F47" s="201">
        <f>'[6]94Imp'!F$253</f>
        <v>7.4176418327743687E-2</v>
      </c>
      <c r="G47" s="201">
        <f>'[6]94Imp'!G$253</f>
        <v>8.759183999999999E-2</v>
      </c>
      <c r="H47" s="201">
        <f>'[6]94Imp'!H$253</f>
        <v>8.4549079999999999E-2</v>
      </c>
      <c r="I47" s="201">
        <f>'[6]94Imp'!I$253</f>
        <v>0.10293247999999998</v>
      </c>
      <c r="J47" s="201">
        <f>'[6]94Imp'!J$253</f>
        <v>0.12655136307993697</v>
      </c>
      <c r="K47" s="201">
        <f>'[6]94Imp'!K$253</f>
        <v>8.9274943717563907E-2</v>
      </c>
      <c r="L47" s="201">
        <f>'[6]94Imp'!L$253</f>
        <v>0.11113882698573463</v>
      </c>
      <c r="M47" s="201">
        <f>'[6]94Imp'!M$253</f>
        <v>0.10670912535061788</v>
      </c>
      <c r="N47" s="201">
        <f>'[6]94Imp'!N$253</f>
        <v>0.10552506848234687</v>
      </c>
      <c r="O47" s="201">
        <f>'[6]94Imp'!O$253</f>
        <v>9.358182973253612E-2</v>
      </c>
      <c r="P47" s="201">
        <f>'[6]94Imp'!P$253</f>
        <v>9.6090492314226172E-2</v>
      </c>
      <c r="Q47" s="201">
        <f>'[6]94Imp'!Q$253</f>
        <v>9.4887811486900828E-2</v>
      </c>
      <c r="R47" s="201">
        <f>'[6]94Imp'!R$253</f>
        <v>8.5525602044161167E-2</v>
      </c>
      <c r="S47" s="201">
        <f>'[6]94Imp'!S$253</f>
        <v>8.6342707639359154E-2</v>
      </c>
      <c r="T47" s="201">
        <f>'[6]94Imp'!T$253</f>
        <v>0</v>
      </c>
      <c r="U47" s="201">
        <f>'[6]94Imp'!U$253</f>
        <v>0</v>
      </c>
      <c r="V47" s="201">
        <f>'[6]94Imp'!V$253</f>
        <v>0</v>
      </c>
      <c r="W47" s="201">
        <f>'[6]94Imp'!W$253</f>
        <v>0</v>
      </c>
      <c r="X47" s="201">
        <f>'[6]94Imp'!X$253</f>
        <v>0</v>
      </c>
      <c r="Y47" s="201">
        <f>'[6]94Imp'!Y$253</f>
        <v>0</v>
      </c>
      <c r="Z47" s="201">
        <f>'[6]94Imp'!Z$253</f>
        <v>0</v>
      </c>
      <c r="AA47" s="201">
        <f>'[6]94Imp'!AA$253</f>
        <v>0</v>
      </c>
    </row>
    <row r="48" spans="1:54">
      <c r="A48" s="201" t="s">
        <v>140</v>
      </c>
      <c r="B48" s="201">
        <f>'[7]94Imp'!B$253</f>
        <v>8.6738400000000004E-3</v>
      </c>
      <c r="C48" s="201">
        <f>'[7]94Imp'!C$253</f>
        <v>6.9384000000000008E-3</v>
      </c>
      <c r="D48" s="201">
        <f>'[7]94Imp'!D$253</f>
        <v>1.09242E-2</v>
      </c>
      <c r="E48" s="201">
        <f>'[7]94Imp'!E$253</f>
        <v>2.3418080000000001E-2</v>
      </c>
      <c r="F48" s="201">
        <f>'[7]94Imp'!F$253</f>
        <v>2.5090520000000002E-2</v>
      </c>
      <c r="G48" s="201">
        <f>'[7]94Imp'!G$253</f>
        <v>2.806608E-2</v>
      </c>
      <c r="H48" s="201">
        <f>'[7]94Imp'!H$253</f>
        <v>3.1250519999999997E-2</v>
      </c>
      <c r="I48" s="201">
        <f>'[7]94Imp'!I$253</f>
        <v>3.7882040000000006E-2</v>
      </c>
      <c r="J48" s="201">
        <f>'[7]94Imp'!J$253</f>
        <v>4.6952640000000004E-2</v>
      </c>
      <c r="K48" s="201">
        <f>'[7]94Imp'!K$253</f>
        <v>4.0325040000000006E-2</v>
      </c>
      <c r="L48" s="201">
        <f>'[7]94Imp'!L$253</f>
        <v>4.5732400000000006E-2</v>
      </c>
      <c r="M48" s="201">
        <f>'[7]94Imp'!M$253</f>
        <v>4.0375719999999997E-2</v>
      </c>
      <c r="N48" s="201">
        <f>'[7]94Imp'!N$253</f>
        <v>2.9169971058798219E-2</v>
      </c>
      <c r="O48" s="201">
        <f>'[7]94Imp'!O$253</f>
        <v>2.5600400000000002E-2</v>
      </c>
      <c r="P48" s="201">
        <f>'[7]94Imp'!P$253</f>
        <v>2.4953320000000001E-2</v>
      </c>
      <c r="Q48" s="201">
        <f>'[7]94Imp'!Q$253</f>
        <v>2.6315239999999997E-2</v>
      </c>
      <c r="R48" s="201">
        <f>'[7]94Imp'!R$253</f>
        <v>2.7235600000000006E-2</v>
      </c>
      <c r="S48" s="201">
        <f>'[7]94Imp'!S$253</f>
        <v>2.3206400000000002E-2</v>
      </c>
      <c r="T48" s="201">
        <f>'[7]94Imp'!T$253</f>
        <v>0</v>
      </c>
      <c r="U48" s="201">
        <f>'[7]94Imp'!U$253</f>
        <v>0</v>
      </c>
      <c r="V48" s="201">
        <f>'[7]94Imp'!V$253</f>
        <v>0</v>
      </c>
      <c r="W48" s="201">
        <f>'[7]94Imp'!W$253</f>
        <v>0</v>
      </c>
      <c r="X48" s="201">
        <f>'[7]94Imp'!X$253</f>
        <v>0</v>
      </c>
      <c r="Y48" s="201">
        <f>'[7]94Imp'!Y$253</f>
        <v>0</v>
      </c>
      <c r="Z48" s="201">
        <f>'[7]94Imp'!Z$253</f>
        <v>0</v>
      </c>
      <c r="AA48" s="201">
        <f>'[7]94Imp'!AA$253</f>
        <v>0</v>
      </c>
    </row>
    <row r="49" spans="1:54">
      <c r="A49" s="201" t="s">
        <v>141</v>
      </c>
      <c r="B49" s="201">
        <f>'[8]94Imp'!B$253</f>
        <v>2.4852519999999999E-2</v>
      </c>
      <c r="C49" s="201">
        <f>'[8]94Imp'!C$253</f>
        <v>1.5798226423166459E-2</v>
      </c>
      <c r="D49" s="201">
        <f>'[8]94Imp'!D$253</f>
        <v>1.5691028996086646E-2</v>
      </c>
      <c r="E49" s="201">
        <f>'[8]94Imp'!E$253</f>
        <v>2.8622720000000004E-2</v>
      </c>
      <c r="F49" s="201">
        <f>'[8]94Imp'!F$253</f>
        <v>4.9126000000000003E-2</v>
      </c>
      <c r="G49" s="201">
        <f>'[8]94Imp'!G$253</f>
        <v>4.6626193862594777E-2</v>
      </c>
      <c r="H49" s="201">
        <f>'[8]94Imp'!H$253</f>
        <v>4.7492567549313865E-2</v>
      </c>
      <c r="I49" s="201">
        <f>'[8]94Imp'!I$253</f>
        <v>5.6197771286913431E-2</v>
      </c>
      <c r="J49" s="201">
        <f>'[8]94Imp'!J$253</f>
        <v>6.5680512415552408E-2</v>
      </c>
      <c r="K49" s="201">
        <f>'[8]94Imp'!K$253</f>
        <v>4.6735982013878907E-2</v>
      </c>
      <c r="L49" s="201">
        <f>'[8]94Imp'!L$253</f>
        <v>6.1341458360392682E-2</v>
      </c>
      <c r="M49" s="201">
        <f>'[8]94Imp'!M$253</f>
        <v>5.7121581316271347E-2</v>
      </c>
      <c r="N49" s="201">
        <f>'[8]94Imp'!N$253</f>
        <v>4.9433786996782608E-2</v>
      </c>
      <c r="O49" s="201">
        <f>'[8]94Imp'!O$253</f>
        <v>3.9139643258767218E-2</v>
      </c>
      <c r="P49" s="201">
        <f>'[8]94Imp'!P$253</f>
        <v>4.3950213619594607E-2</v>
      </c>
      <c r="Q49" s="201">
        <f>'[8]94Imp'!Q$253</f>
        <v>4.7550160000000008E-2</v>
      </c>
      <c r="R49" s="201">
        <f>'[8]94Imp'!R$253</f>
        <v>4.4159008485786834E-2</v>
      </c>
      <c r="S49" s="201">
        <f>'[8]94Imp'!S$253</f>
        <v>4.9751844245507874E-2</v>
      </c>
      <c r="T49" s="201">
        <f>'[8]94Imp'!T$253</f>
        <v>0</v>
      </c>
      <c r="U49" s="201">
        <f>'[8]94Imp'!U$253</f>
        <v>0</v>
      </c>
      <c r="V49" s="201">
        <f>'[8]94Imp'!V$253</f>
        <v>0</v>
      </c>
      <c r="W49" s="201">
        <f>'[8]94Imp'!W$253</f>
        <v>0</v>
      </c>
      <c r="X49" s="201">
        <f>'[8]94Imp'!X$253</f>
        <v>0</v>
      </c>
      <c r="Y49" s="201">
        <f>'[8]94Imp'!Y$253</f>
        <v>0</v>
      </c>
      <c r="Z49" s="201">
        <f>'[8]94Imp'!Z$253</f>
        <v>0</v>
      </c>
      <c r="AA49" s="201">
        <f>'[8]94Imp'!AA$253</f>
        <v>0</v>
      </c>
    </row>
    <row r="50" spans="1:54">
      <c r="A50" s="201" t="s">
        <v>143</v>
      </c>
      <c r="B50" s="201">
        <f>'[9]94Imp'!B$253</f>
        <v>7.0977200000000001E-3</v>
      </c>
      <c r="C50" s="201">
        <f>'[9]94Imp'!C$253</f>
        <v>1.0700480000000004E-2</v>
      </c>
      <c r="D50" s="201">
        <f>'[9]94Imp'!D$253</f>
        <v>1.266748E-2</v>
      </c>
      <c r="E50" s="201">
        <f>'[9]94Imp'!E$253</f>
        <v>1.5296120000000003E-2</v>
      </c>
      <c r="F50" s="201">
        <f>'[9]94Imp'!F$253</f>
        <v>2.997764E-2</v>
      </c>
      <c r="G50" s="201">
        <f>'[9]94Imp'!G$253</f>
        <v>4.4602320000000001E-2</v>
      </c>
      <c r="H50" s="201">
        <f>'[9]94Imp'!H$253</f>
        <v>3.9284280000000005E-2</v>
      </c>
      <c r="I50" s="201">
        <f>'[9]94Imp'!I$253</f>
        <v>4.2033600000000004E-2</v>
      </c>
      <c r="J50" s="201">
        <f>'[9]94Imp'!J$253</f>
        <v>3.7946440000000005E-2</v>
      </c>
      <c r="K50" s="201">
        <f>'[9]94Imp'!K$253</f>
        <v>2.3636480000000001E-2</v>
      </c>
      <c r="L50" s="201">
        <f>'[9]94Imp'!L$253</f>
        <v>2.057496E-2</v>
      </c>
      <c r="M50" s="201">
        <f>'[9]94Imp'!M$253</f>
        <v>2.1416080000000001E-2</v>
      </c>
      <c r="N50" s="201">
        <f>'[9]94Imp'!N$253</f>
        <v>1.542078797936642E-2</v>
      </c>
      <c r="O50" s="201">
        <f>'[9]94Imp'!O$253</f>
        <v>1.4349856482367291E-2</v>
      </c>
      <c r="P50" s="201">
        <f>'[9]94Imp'!P$253</f>
        <v>1.7082774828332953E-2</v>
      </c>
      <c r="Q50" s="201">
        <f>'[9]94Imp'!Q$253</f>
        <v>1.947270143599051E-2</v>
      </c>
      <c r="R50" s="201">
        <f>'[9]94Imp'!R$253</f>
        <v>1.9737448178475524E-2</v>
      </c>
      <c r="S50" s="201">
        <f>'[9]94Imp'!S$253</f>
        <v>2.5400112564007604E-2</v>
      </c>
      <c r="T50" s="201">
        <f>'[9]94Imp'!T$253</f>
        <v>0</v>
      </c>
      <c r="U50" s="201">
        <f>'[9]94Imp'!U$253</f>
        <v>0</v>
      </c>
      <c r="V50" s="201">
        <f>'[9]94Imp'!V$253</f>
        <v>0</v>
      </c>
      <c r="W50" s="201">
        <f>'[9]94Imp'!W$253</f>
        <v>0</v>
      </c>
      <c r="X50" s="201">
        <f>'[9]94Imp'!X$253</f>
        <v>0</v>
      </c>
      <c r="Y50" s="201">
        <f>'[9]94Imp'!Y$253</f>
        <v>0</v>
      </c>
      <c r="Z50" s="201">
        <f>'[9]94Imp'!Z$253</f>
        <v>0</v>
      </c>
      <c r="AA50" s="201">
        <f>'[9]94Imp'!AA$253</f>
        <v>0</v>
      </c>
    </row>
    <row r="51" spans="1:54">
      <c r="A51" s="201" t="s">
        <v>142</v>
      </c>
      <c r="B51" s="201">
        <f>'[10]94Imp'!B$253</f>
        <v>4.9383320000000001E-2</v>
      </c>
      <c r="C51" s="201">
        <f>'[10]94Imp'!C$253</f>
        <v>5.0446200000000004E-2</v>
      </c>
      <c r="D51" s="201">
        <f>'[10]94Imp'!D$253</f>
        <v>7.4749360000000015E-2</v>
      </c>
      <c r="E51" s="201">
        <f>'[10]94Imp'!E$253</f>
        <v>0.10319708</v>
      </c>
      <c r="F51" s="201">
        <f>'[10]94Imp'!F$253</f>
        <v>0.15898211724134256</v>
      </c>
      <c r="G51" s="201">
        <f>'[10]94Imp'!G$253</f>
        <v>0.14891436</v>
      </c>
      <c r="H51" s="201">
        <f>'[10]94Imp'!H$253</f>
        <v>0.16038783650011515</v>
      </c>
      <c r="I51" s="201">
        <f>'[10]94Imp'!I$253</f>
        <v>0.22380549166264302</v>
      </c>
      <c r="J51" s="201">
        <f>'[10]94Imp'!J$253</f>
        <v>0.22083947815115243</v>
      </c>
      <c r="K51" s="201">
        <f>'[10]94Imp'!K$253</f>
        <v>0.17458363999999998</v>
      </c>
      <c r="L51" s="201">
        <f>'[10]94Imp'!L$253</f>
        <v>0.18276608</v>
      </c>
      <c r="M51" s="201">
        <f>'[10]94Imp'!M$253</f>
        <v>0.18207224</v>
      </c>
      <c r="N51" s="201">
        <f>'[10]94Imp'!N$253</f>
        <v>0.21566190046011857</v>
      </c>
      <c r="O51" s="201">
        <f>'[10]94Imp'!O$253</f>
        <v>0.22313312000000007</v>
      </c>
      <c r="P51" s="201">
        <f>'[10]94Imp'!P$253</f>
        <v>0.26314427999999995</v>
      </c>
      <c r="Q51" s="201">
        <f>'[10]94Imp'!Q$253</f>
        <v>0.255218938310944</v>
      </c>
      <c r="R51" s="201">
        <f>'[10]94Imp'!R$253</f>
        <v>0.25967564208960026</v>
      </c>
      <c r="S51" s="201">
        <f>'[10]94Imp'!S$253</f>
        <v>0.24363724</v>
      </c>
      <c r="T51" s="201">
        <f>'[10]94Imp'!T$253</f>
        <v>0</v>
      </c>
      <c r="U51" s="201">
        <f>'[10]94Imp'!U$253</f>
        <v>0</v>
      </c>
      <c r="V51" s="201">
        <f>'[10]94Imp'!V$253</f>
        <v>0</v>
      </c>
      <c r="W51" s="201">
        <f>'[10]94Imp'!W$253</f>
        <v>0</v>
      </c>
      <c r="X51" s="201">
        <f>'[10]94Imp'!X$253</f>
        <v>0</v>
      </c>
      <c r="Y51" s="201">
        <f>'[10]94Imp'!Y$253</f>
        <v>0</v>
      </c>
      <c r="Z51" s="201">
        <f>'[10]94Imp'!Z$253</f>
        <v>0</v>
      </c>
      <c r="AA51" s="201">
        <f>'[10]94Imp'!AA$253</f>
        <v>0</v>
      </c>
    </row>
    <row r="52" spans="1:54">
      <c r="A52" s="195" t="s">
        <v>34</v>
      </c>
      <c r="B52" s="201">
        <f t="shared" ref="B52:N52" si="3">B43-SUM(B45:B51)</f>
        <v>3.2959878605352544E-2</v>
      </c>
      <c r="C52" s="201">
        <f t="shared" si="3"/>
        <v>2.8325173299520695E-2</v>
      </c>
      <c r="D52" s="201">
        <f t="shared" si="3"/>
        <v>3.5716005199913581E-2</v>
      </c>
      <c r="E52" s="201">
        <f t="shared" si="3"/>
        <v>6.3965601022542229E-2</v>
      </c>
      <c r="F52" s="201">
        <f t="shared" si="3"/>
        <v>8.4803758315083799E-2</v>
      </c>
      <c r="G52" s="201">
        <f t="shared" si="3"/>
        <v>8.4557576097940457E-2</v>
      </c>
      <c r="H52" s="201">
        <f t="shared" si="3"/>
        <v>0.11221175599322952</v>
      </c>
      <c r="I52" s="201">
        <f t="shared" si="3"/>
        <v>0.12904327385753167</v>
      </c>
      <c r="J52" s="201">
        <f t="shared" si="3"/>
        <v>0.13618018349318173</v>
      </c>
      <c r="K52" s="201">
        <f t="shared" si="3"/>
        <v>0.10207841512786864</v>
      </c>
      <c r="L52" s="201">
        <f t="shared" si="3"/>
        <v>8.8188285558196799E-2</v>
      </c>
      <c r="M52" s="201">
        <f t="shared" si="3"/>
        <v>7.9814464262607077E-2</v>
      </c>
      <c r="N52" s="201">
        <f t="shared" si="3"/>
        <v>7.2787780528348667E-2</v>
      </c>
      <c r="O52" s="201">
        <f t="shared" ref="O52:AA52" si="4">O43-SUM(O45:O51)</f>
        <v>8.7704054307807033E-2</v>
      </c>
      <c r="P52" s="201">
        <f t="shared" si="4"/>
        <v>8.18870932144663E-2</v>
      </c>
      <c r="Q52" s="201">
        <f t="shared" si="4"/>
        <v>8.0493661854300735E-2</v>
      </c>
      <c r="R52" s="201">
        <f t="shared" si="4"/>
        <v>7.8250143392953109E-2</v>
      </c>
      <c r="S52" s="201">
        <f t="shared" si="4"/>
        <v>9.0822151382603078E-2</v>
      </c>
      <c r="T52" s="201">
        <f t="shared" si="4"/>
        <v>0</v>
      </c>
      <c r="U52" s="201">
        <f t="shared" si="4"/>
        <v>0</v>
      </c>
      <c r="V52" s="201">
        <f t="shared" si="4"/>
        <v>0</v>
      </c>
      <c r="W52" s="201">
        <f t="shared" si="4"/>
        <v>0</v>
      </c>
      <c r="X52" s="201">
        <f t="shared" si="4"/>
        <v>0</v>
      </c>
      <c r="Y52" s="201">
        <f t="shared" si="4"/>
        <v>0</v>
      </c>
      <c r="Z52" s="201">
        <f t="shared" si="4"/>
        <v>0</v>
      </c>
      <c r="AA52" s="201">
        <f t="shared" si="4"/>
        <v>0</v>
      </c>
      <c r="AB52" s="199"/>
    </row>
    <row r="53" spans="1:54">
      <c r="A53" s="195"/>
      <c r="B53" s="199"/>
      <c r="C53" s="199"/>
      <c r="D53" s="199"/>
      <c r="E53" s="199"/>
      <c r="F53" s="199"/>
      <c r="G53" s="199"/>
      <c r="H53" s="199"/>
      <c r="I53" s="199"/>
      <c r="J53" s="199"/>
      <c r="K53" s="199"/>
      <c r="L53" s="199"/>
      <c r="M53" s="199"/>
      <c r="N53" s="199"/>
      <c r="O53" s="199"/>
      <c r="P53" s="199"/>
      <c r="Q53" s="199"/>
      <c r="R53" s="199"/>
      <c r="S53" s="199"/>
      <c r="T53" s="199"/>
      <c r="U53" s="199"/>
      <c r="V53" s="199"/>
      <c r="W53" s="199"/>
      <c r="X53" s="199"/>
      <c r="Y53" s="199"/>
      <c r="Z53" s="199"/>
      <c r="AA53" s="199"/>
      <c r="AB53" s="199"/>
    </row>
    <row r="54" spans="1:54">
      <c r="A54" s="195"/>
      <c r="B54" s="199"/>
      <c r="C54" s="199"/>
      <c r="D54" s="199"/>
      <c r="E54" s="199"/>
      <c r="F54" s="199"/>
      <c r="G54" s="199"/>
      <c r="H54" s="199"/>
      <c r="I54" s="199"/>
      <c r="J54" s="199"/>
      <c r="K54" s="199"/>
      <c r="L54" s="199"/>
      <c r="M54" s="199"/>
      <c r="N54" s="199"/>
      <c r="O54" s="199"/>
      <c r="P54" s="199"/>
      <c r="Q54" s="199"/>
      <c r="R54" s="199"/>
      <c r="S54" s="199"/>
      <c r="T54" s="199"/>
      <c r="U54" s="199"/>
      <c r="V54" s="199"/>
      <c r="W54" s="199"/>
      <c r="X54" s="199"/>
      <c r="Y54" s="199"/>
      <c r="Z54" s="199"/>
      <c r="AA54" s="199"/>
      <c r="AB54" s="199"/>
    </row>
    <row r="55" spans="1:54">
      <c r="A55" s="195"/>
      <c r="B55" s="199"/>
      <c r="C55" s="199"/>
      <c r="D55" s="199"/>
      <c r="E55" s="199"/>
      <c r="F55" s="199"/>
      <c r="G55" s="199"/>
      <c r="H55" s="199"/>
      <c r="I55" s="199"/>
      <c r="J55" s="199"/>
      <c r="K55" s="199"/>
      <c r="L55" s="199"/>
      <c r="M55" s="199"/>
      <c r="N55" s="199"/>
      <c r="O55" s="199"/>
      <c r="P55" s="199"/>
      <c r="Q55" s="199"/>
      <c r="R55" s="199"/>
      <c r="S55" s="199"/>
      <c r="T55" s="199"/>
      <c r="U55" s="199"/>
      <c r="V55" s="199"/>
      <c r="W55" s="199"/>
      <c r="X55" s="199"/>
      <c r="Y55" s="199"/>
      <c r="Z55" s="199"/>
      <c r="AA55" s="199"/>
      <c r="AB55" s="199"/>
    </row>
    <row r="56" spans="1:54">
      <c r="A56" s="195"/>
      <c r="B56" s="199"/>
      <c r="C56" s="199"/>
      <c r="D56" s="199"/>
      <c r="E56" s="199"/>
      <c r="F56" s="199"/>
      <c r="G56" s="199"/>
      <c r="H56" s="199"/>
      <c r="I56" s="199"/>
      <c r="J56" s="199"/>
      <c r="K56" s="199"/>
      <c r="L56" s="199"/>
      <c r="M56" s="199"/>
      <c r="N56" s="199"/>
      <c r="O56" s="199"/>
      <c r="P56" s="199"/>
      <c r="Q56" s="199"/>
      <c r="R56" s="199"/>
      <c r="S56" s="199"/>
      <c r="T56" s="199"/>
      <c r="U56" s="199"/>
      <c r="V56" s="199"/>
      <c r="W56" s="199"/>
      <c r="X56" s="199"/>
      <c r="Y56" s="199"/>
      <c r="Z56" s="199"/>
      <c r="AA56" s="199"/>
      <c r="AB56" s="199"/>
    </row>
    <row r="57" spans="1:54">
      <c r="A57" s="196" t="str">
        <f t="shared" ref="A57:A64" si="5">A45</f>
        <v>Belgium</v>
      </c>
      <c r="B57" s="196"/>
      <c r="C57" s="196"/>
      <c r="D57" s="196"/>
      <c r="E57" s="196"/>
      <c r="F57" s="196"/>
      <c r="G57" s="196"/>
      <c r="H57" s="196"/>
      <c r="I57" s="196"/>
      <c r="J57" s="196"/>
      <c r="K57" s="196"/>
      <c r="L57" s="196"/>
      <c r="M57" s="196"/>
      <c r="N57" s="196"/>
      <c r="O57" s="196"/>
      <c r="P57" s="196"/>
      <c r="Q57" s="196"/>
      <c r="R57" s="196"/>
      <c r="S57" s="196"/>
      <c r="T57" s="196"/>
      <c r="U57" s="196"/>
      <c r="V57" s="196"/>
      <c r="W57" s="196"/>
      <c r="X57" s="196"/>
      <c r="Y57" s="196"/>
      <c r="Z57" s="196"/>
      <c r="AA57" s="196"/>
      <c r="AB57" s="196"/>
      <c r="AC57" s="201">
        <f>1/1000*'[4]94Imp'!AB$253</f>
        <v>1.2178242871107003E-2</v>
      </c>
      <c r="AD57" s="201">
        <f>1/1000*'[4]94Imp'!AC$253</f>
        <v>1.2281249058800001E-2</v>
      </c>
      <c r="AE57" s="201">
        <f>1/1000*'[4]94Imp'!AD$253</f>
        <v>9.3262135632000004E-3</v>
      </c>
      <c r="AF57" s="201">
        <f>1/1000*'[4]94Imp'!AE$253</f>
        <v>1.54405281968E-2</v>
      </c>
      <c r="AG57" s="201">
        <f>1/1000*'[4]94Imp'!AF$253</f>
        <v>2.1773954525399999E-2</v>
      </c>
      <c r="AH57" s="201">
        <f>1/1000*'[4]94Imp'!AG$253</f>
        <v>2.3647241946899999E-2</v>
      </c>
      <c r="AI57" s="201">
        <f>1/1000*'[4]94Imp'!AH$253</f>
        <v>3.1407578400000004E-2</v>
      </c>
      <c r="AJ57" s="201">
        <f>1/1000*'[4]94Imp'!AI$253</f>
        <v>3.9446290163999996E-2</v>
      </c>
      <c r="AK57" s="201">
        <f>1/1000*'[4]94Imp'!AJ$253</f>
        <v>4.0862314208400002E-2</v>
      </c>
      <c r="AL57" s="201">
        <f>1/1000*'[4]94Imp'!AK$253</f>
        <v>2.8847743174800003E-2</v>
      </c>
      <c r="AM57" s="201">
        <f>1/1000*'[4]94Imp'!AL$253</f>
        <v>3.5094023198999999E-2</v>
      </c>
      <c r="AN57" s="201">
        <f>1/1000*'[4]94Imp'!AM$253</f>
        <v>3.1768442543999999E-2</v>
      </c>
      <c r="AO57" s="201">
        <f>1/1000*'[4]94Imp'!AN$253</f>
        <v>2.94436151328E-2</v>
      </c>
      <c r="AP57" s="201">
        <f>1/1000*'[4]94Imp'!AO$253</f>
        <v>2.1088294286400001E-2</v>
      </c>
      <c r="AQ57" s="201">
        <f>1/1000*'[4]94Imp'!AP$253</f>
        <v>2.0903602090000001E-2</v>
      </c>
      <c r="AR57" s="201">
        <f>1/1000*'[4]94Imp'!AQ$253</f>
        <v>1.9310215084999995E-2</v>
      </c>
      <c r="AS57" s="201">
        <f>1/1000*'[4]94Imp'!AR$253</f>
        <v>1.5230311960099998E-2</v>
      </c>
      <c r="AT57" s="201">
        <f>1/1000*'[4]94Imp'!AS$253</f>
        <v>1.6705578832799998E-2</v>
      </c>
      <c r="AU57" s="201">
        <f>1/1000*'[4]94Imp'!AT$253</f>
        <v>0</v>
      </c>
      <c r="AV57" s="201">
        <f>1/1000*'[4]94Imp'!AU$253</f>
        <v>0</v>
      </c>
      <c r="AW57" s="201">
        <f>1/1000*'[4]94Imp'!AV$253</f>
        <v>0</v>
      </c>
      <c r="AX57" s="201">
        <f>1/1000*'[4]94Imp'!AW$253</f>
        <v>0</v>
      </c>
      <c r="AY57" s="201">
        <f>1/1000*'[4]94Imp'!AX$253</f>
        <v>0</v>
      </c>
      <c r="AZ57" s="201">
        <f>1/1000*'[4]94Imp'!AY$253</f>
        <v>0</v>
      </c>
      <c r="BA57" s="201">
        <f>1/1000*'[4]94Imp'!AZ$253</f>
        <v>0</v>
      </c>
      <c r="BB57" s="201">
        <f>1/1000*'[4]94Imp'!BA$253</f>
        <v>0</v>
      </c>
    </row>
    <row r="58" spans="1:54">
      <c r="A58" s="196" t="str">
        <f t="shared" si="5"/>
        <v>France</v>
      </c>
      <c r="B58" s="196"/>
      <c r="C58" s="196"/>
      <c r="D58" s="196"/>
      <c r="E58" s="196"/>
      <c r="F58" s="196"/>
      <c r="G58" s="196"/>
      <c r="H58" s="196"/>
      <c r="I58" s="196"/>
      <c r="J58" s="196"/>
      <c r="K58" s="196"/>
      <c r="L58" s="196"/>
      <c r="M58" s="196"/>
      <c r="N58" s="196"/>
      <c r="O58" s="196"/>
      <c r="P58" s="196"/>
      <c r="Q58" s="196"/>
      <c r="R58" s="196"/>
      <c r="S58" s="196"/>
      <c r="T58" s="196"/>
      <c r="U58" s="196"/>
      <c r="V58" s="196"/>
      <c r="W58" s="196"/>
      <c r="X58" s="196"/>
      <c r="Y58" s="196"/>
      <c r="Z58" s="196"/>
      <c r="AA58" s="196"/>
      <c r="AB58" s="196"/>
      <c r="AC58" s="201">
        <f>1/1000*'[5]94Imp'!AB$253</f>
        <v>2.1104583834777001E-2</v>
      </c>
      <c r="AD58" s="201">
        <f>1/1000*'[5]94Imp'!AC$253</f>
        <v>2.3430320003999999E-2</v>
      </c>
      <c r="AE58" s="201">
        <f>1/1000*'[5]94Imp'!AD$253</f>
        <v>2.7941731084799994E-2</v>
      </c>
      <c r="AF58" s="201">
        <f>1/1000*'[5]94Imp'!AE$253</f>
        <v>3.6785802748800001E-2</v>
      </c>
      <c r="AG58" s="201">
        <f>1/1000*'[5]94Imp'!AF$253</f>
        <v>6.7390879763200018E-2</v>
      </c>
      <c r="AH58" s="201">
        <f>1/1000*'[5]94Imp'!AG$253</f>
        <v>8.3359141436999989E-2</v>
      </c>
      <c r="AI58" s="201">
        <f>1/1000*'[5]94Imp'!AH$253</f>
        <v>0.10398287937959996</v>
      </c>
      <c r="AJ58" s="201">
        <f>1/1000*'[5]94Imp'!AI$253</f>
        <v>0.110543554204</v>
      </c>
      <c r="AK58" s="201">
        <f>1/1000*'[5]94Imp'!AJ$253</f>
        <v>0.11960564573319998</v>
      </c>
      <c r="AL58" s="201">
        <f>1/1000*'[5]94Imp'!AK$253</f>
        <v>8.5200129181199999E-2</v>
      </c>
      <c r="AM58" s="201">
        <f>1/1000*'[5]94Imp'!AL$253</f>
        <v>9.2562407623799983E-2</v>
      </c>
      <c r="AN58" s="201">
        <f>1/1000*'[5]94Imp'!AM$253</f>
        <v>9.2754813359999994E-2</v>
      </c>
      <c r="AO58" s="201">
        <f>1/1000*'[5]94Imp'!AN$253</f>
        <v>0.10533681408799998</v>
      </c>
      <c r="AP58" s="201">
        <f>1/1000*'[5]94Imp'!AO$253</f>
        <v>9.2376133622399992E-2</v>
      </c>
      <c r="AQ58" s="201">
        <f>1/1000*'[5]94Imp'!AP$253</f>
        <v>0.11648168700700001</v>
      </c>
      <c r="AR58" s="201">
        <f>1/1000*'[5]94Imp'!AQ$253</f>
        <v>0.12078185754949998</v>
      </c>
      <c r="AS58" s="201">
        <f>1/1000*'[5]94Imp'!AR$253</f>
        <v>0.11832585113589998</v>
      </c>
      <c r="AT58" s="201">
        <f>1/1000*'[5]94Imp'!AS$253</f>
        <v>0.12510416192559998</v>
      </c>
      <c r="AU58" s="201">
        <f>1/1000*'[5]94Imp'!AT$253</f>
        <v>0</v>
      </c>
      <c r="AV58" s="201">
        <f>1/1000*'[5]94Imp'!AU$253</f>
        <v>0</v>
      </c>
      <c r="AW58" s="201">
        <f>1/1000*'[5]94Imp'!AV$253</f>
        <v>0</v>
      </c>
      <c r="AX58" s="201">
        <f>1/1000*'[5]94Imp'!AW$253</f>
        <v>0</v>
      </c>
      <c r="AY58" s="201">
        <f>1/1000*'[5]94Imp'!AX$253</f>
        <v>0</v>
      </c>
      <c r="AZ58" s="201">
        <f>1/1000*'[5]94Imp'!AY$253</f>
        <v>0</v>
      </c>
      <c r="BA58" s="201">
        <f>1/1000*'[5]94Imp'!AZ$253</f>
        <v>0</v>
      </c>
      <c r="BB58" s="201">
        <f>1/1000*'[5]94Imp'!BA$253</f>
        <v>0</v>
      </c>
    </row>
    <row r="59" spans="1:54">
      <c r="A59" s="196" t="str">
        <f t="shared" si="5"/>
        <v>Germany</v>
      </c>
      <c r="B59" s="196"/>
      <c r="C59" s="196"/>
      <c r="D59" s="196"/>
      <c r="E59" s="196"/>
      <c r="F59" s="196"/>
      <c r="G59" s="196"/>
      <c r="H59" s="196"/>
      <c r="I59" s="196"/>
      <c r="J59" s="196"/>
      <c r="K59" s="196"/>
      <c r="L59" s="196"/>
      <c r="M59" s="196"/>
      <c r="N59" s="196"/>
      <c r="O59" s="196"/>
      <c r="P59" s="196"/>
      <c r="Q59" s="196"/>
      <c r="R59" s="196"/>
      <c r="S59" s="196"/>
      <c r="T59" s="196"/>
      <c r="U59" s="196"/>
      <c r="V59" s="196"/>
      <c r="W59" s="196"/>
      <c r="X59" s="196"/>
      <c r="Y59" s="196"/>
      <c r="Z59" s="196"/>
      <c r="AA59" s="196"/>
      <c r="AB59" s="196"/>
      <c r="AC59" s="201">
        <f>1/1000*'[6]94Imp'!AB$253</f>
        <v>1.6567832799683997E-2</v>
      </c>
      <c r="AD59" s="201">
        <f>1/1000*'[6]94Imp'!AC$253</f>
        <v>1.3335793877599998E-2</v>
      </c>
      <c r="AE59" s="201">
        <f>1/1000*'[6]94Imp'!AD$253</f>
        <v>1.52923122288E-2</v>
      </c>
      <c r="AF59" s="201">
        <f>1/1000*'[6]94Imp'!AE$253</f>
        <v>4.5315299612799988E-2</v>
      </c>
      <c r="AG59" s="201">
        <f>1/1000*'[6]94Imp'!AF$253</f>
        <v>6.7179087129699985E-2</v>
      </c>
      <c r="AH59" s="201">
        <f>1/1000*'[6]94Imp'!AG$253</f>
        <v>7.867513230720001E-2</v>
      </c>
      <c r="AI59" s="201">
        <f>1/1000*'[6]94Imp'!AH$253</f>
        <v>8.0175240605600009E-2</v>
      </c>
      <c r="AJ59" s="201">
        <f>1/1000*'[6]94Imp'!AI$253</f>
        <v>0.104597253473</v>
      </c>
      <c r="AK59" s="201">
        <f>1/1000*'[6]94Imp'!AJ$253</f>
        <v>0.13817290726920001</v>
      </c>
      <c r="AL59" s="201">
        <f>1/1000*'[6]94Imp'!AK$253</f>
        <v>0.1046469287248</v>
      </c>
      <c r="AM59" s="201">
        <f>1/1000*'[6]94Imp'!AL$253</f>
        <v>0.12829419195029998</v>
      </c>
      <c r="AN59" s="201">
        <f>1/1000*'[6]94Imp'!AM$253</f>
        <v>0.12832468262399996</v>
      </c>
      <c r="AO59" s="201">
        <f>1/1000*'[6]94Imp'!AN$253</f>
        <v>0.1278231048864</v>
      </c>
      <c r="AP59" s="201">
        <f>1/1000*'[6]94Imp'!AO$253</f>
        <v>0.11707538704589998</v>
      </c>
      <c r="AQ59" s="201">
        <f>1/1000*'[6]94Imp'!AP$253</f>
        <v>0.12340526572300002</v>
      </c>
      <c r="AR59" s="201">
        <f>1/1000*'[6]94Imp'!AQ$253</f>
        <v>0.11750881035949998</v>
      </c>
      <c r="AS59" s="201">
        <f>1/1000*'[6]94Imp'!AR$253</f>
        <v>0.1108210713497</v>
      </c>
      <c r="AT59" s="201">
        <f>1/1000*'[6]94Imp'!AS$253</f>
        <v>0.11221254179849999</v>
      </c>
      <c r="AU59" s="201">
        <f>1/1000*'[6]94Imp'!AT$253</f>
        <v>0</v>
      </c>
      <c r="AV59" s="201">
        <f>1/1000*'[6]94Imp'!AU$253</f>
        <v>0</v>
      </c>
      <c r="AW59" s="201">
        <f>1/1000*'[6]94Imp'!AV$253</f>
        <v>0</v>
      </c>
      <c r="AX59" s="201">
        <f>1/1000*'[6]94Imp'!AW$253</f>
        <v>0</v>
      </c>
      <c r="AY59" s="201">
        <f>1/1000*'[6]94Imp'!AX$253</f>
        <v>0</v>
      </c>
      <c r="AZ59" s="201">
        <f>1/1000*'[6]94Imp'!AY$253</f>
        <v>0</v>
      </c>
      <c r="BA59" s="201">
        <f>1/1000*'[6]94Imp'!AZ$253</f>
        <v>0</v>
      </c>
      <c r="BB59" s="201">
        <f>1/1000*'[6]94Imp'!BA$253</f>
        <v>0</v>
      </c>
    </row>
    <row r="60" spans="1:54">
      <c r="A60" s="196" t="str">
        <f t="shared" si="5"/>
        <v>Italy</v>
      </c>
      <c r="B60" s="196"/>
      <c r="C60" s="196"/>
      <c r="D60" s="196"/>
      <c r="E60" s="196"/>
      <c r="F60" s="196"/>
      <c r="G60" s="196"/>
      <c r="H60" s="196"/>
      <c r="I60" s="196"/>
      <c r="J60" s="196"/>
      <c r="K60" s="196"/>
      <c r="L60" s="196"/>
      <c r="M60" s="196"/>
      <c r="N60" s="196"/>
      <c r="O60" s="196"/>
      <c r="P60" s="196"/>
      <c r="Q60" s="196"/>
      <c r="R60" s="196"/>
      <c r="S60" s="196"/>
      <c r="T60" s="196"/>
      <c r="U60" s="196"/>
      <c r="V60" s="196"/>
      <c r="W60" s="196"/>
      <c r="X60" s="196"/>
      <c r="Y60" s="196"/>
      <c r="Z60" s="196"/>
      <c r="AA60" s="196"/>
      <c r="AB60" s="196"/>
      <c r="AC60" s="201">
        <f>1/1000*'[7]94Imp'!AB$253</f>
        <v>7.283343346617001E-3</v>
      </c>
      <c r="AD60" s="201">
        <f>1/1000*'[7]94Imp'!AC$253</f>
        <v>5.7040208727999996E-3</v>
      </c>
      <c r="AE60" s="201">
        <f>1/1000*'[7]94Imp'!AD$253</f>
        <v>8.1987746832000007E-3</v>
      </c>
      <c r="AF60" s="201">
        <f>1/1000*'[7]94Imp'!AE$253</f>
        <v>1.64713839696E-2</v>
      </c>
      <c r="AG60" s="201">
        <f>1/1000*'[7]94Imp'!AF$253</f>
        <v>1.9527609198300003E-2</v>
      </c>
      <c r="AH60" s="201">
        <f>1/1000*'[7]94Imp'!AG$253</f>
        <v>2.3841743296799993E-2</v>
      </c>
      <c r="AI60" s="201">
        <f>1/1000*'[7]94Imp'!AH$253</f>
        <v>2.7931682085999995E-2</v>
      </c>
      <c r="AJ60" s="201">
        <f>1/1000*'[7]94Imp'!AI$253</f>
        <v>3.5904982577500001E-2</v>
      </c>
      <c r="AK60" s="201">
        <f>1/1000*'[7]94Imp'!AJ$253</f>
        <v>4.5932304475999997E-2</v>
      </c>
      <c r="AL60" s="201">
        <f>1/1000*'[7]94Imp'!AK$253</f>
        <v>3.9239541567599998E-2</v>
      </c>
      <c r="AM60" s="201">
        <f>1/1000*'[7]94Imp'!AL$253</f>
        <v>4.56861182931E-2</v>
      </c>
      <c r="AN60" s="201">
        <f>1/1000*'[7]94Imp'!AM$253</f>
        <v>4.2807925439999985E-2</v>
      </c>
      <c r="AO60" s="201">
        <f>1/1000*'[7]94Imp'!AN$253</f>
        <v>3.0020469775999994E-2</v>
      </c>
      <c r="AP60" s="201">
        <f>1/1000*'[7]94Imp'!AO$253</f>
        <v>2.7409112647800004E-2</v>
      </c>
      <c r="AQ60" s="201">
        <f>1/1000*'[7]94Imp'!AP$253</f>
        <v>2.6423469107000001E-2</v>
      </c>
      <c r="AR60" s="201">
        <f>1/1000*'[7]94Imp'!AQ$253</f>
        <v>2.58343668835E-2</v>
      </c>
      <c r="AS60" s="201">
        <f>1/1000*'[7]94Imp'!AR$253</f>
        <v>2.6329525902499994E-2</v>
      </c>
      <c r="AT60" s="201">
        <f>1/1000*'[7]94Imp'!AS$253</f>
        <v>2.3870929282199995E-2</v>
      </c>
      <c r="AU60" s="201">
        <f>1/1000*'[7]94Imp'!AT$253</f>
        <v>0</v>
      </c>
      <c r="AV60" s="201">
        <f>1/1000*'[7]94Imp'!AU$253</f>
        <v>0</v>
      </c>
      <c r="AW60" s="201">
        <f>1/1000*'[7]94Imp'!AV$253</f>
        <v>0</v>
      </c>
      <c r="AX60" s="201">
        <f>1/1000*'[7]94Imp'!AW$253</f>
        <v>0</v>
      </c>
      <c r="AY60" s="201">
        <f>1/1000*'[7]94Imp'!AX$253</f>
        <v>0</v>
      </c>
      <c r="AZ60" s="201">
        <f>1/1000*'[7]94Imp'!AY$253</f>
        <v>0</v>
      </c>
      <c r="BA60" s="201">
        <f>1/1000*'[7]94Imp'!AZ$253</f>
        <v>0</v>
      </c>
      <c r="BB60" s="201">
        <f>1/1000*'[7]94Imp'!BA$253</f>
        <v>0</v>
      </c>
    </row>
    <row r="61" spans="1:54">
      <c r="A61" s="196" t="str">
        <f t="shared" si="5"/>
        <v>Netherlands</v>
      </c>
      <c r="B61" s="196"/>
      <c r="C61" s="196"/>
      <c r="D61" s="196"/>
      <c r="E61" s="196"/>
      <c r="F61" s="196"/>
      <c r="G61" s="196"/>
      <c r="H61" s="196"/>
      <c r="I61" s="196"/>
      <c r="J61" s="196"/>
      <c r="K61" s="196"/>
      <c r="L61" s="196"/>
      <c r="M61" s="196"/>
      <c r="N61" s="196"/>
      <c r="O61" s="196"/>
      <c r="P61" s="196"/>
      <c r="Q61" s="196"/>
      <c r="R61" s="196"/>
      <c r="S61" s="196"/>
      <c r="T61" s="196"/>
      <c r="U61" s="196"/>
      <c r="V61" s="196"/>
      <c r="W61" s="196"/>
      <c r="X61" s="196"/>
      <c r="Y61" s="196"/>
      <c r="Z61" s="196"/>
      <c r="AA61" s="196"/>
      <c r="AB61" s="196"/>
      <c r="AC61" s="201">
        <f>1/1000*'[8]94Imp'!AB$253</f>
        <v>2.1462796053470998E-2</v>
      </c>
      <c r="AD61" s="201">
        <f>1/1000*'[8]94Imp'!AC$253</f>
        <v>1.3482142978000001E-2</v>
      </c>
      <c r="AE61" s="201">
        <f>1/1000*'[8]94Imp'!AD$253</f>
        <v>1.3613066577599999E-2</v>
      </c>
      <c r="AF61" s="201">
        <f>1/1000*'[8]94Imp'!AE$253</f>
        <v>2.5662613603200001E-2</v>
      </c>
      <c r="AG61" s="201">
        <f>1/1000*'[8]94Imp'!AF$253</f>
        <v>4.3009141131599996E-2</v>
      </c>
      <c r="AH61" s="201">
        <f>1/1000*'[8]94Imp'!AG$253</f>
        <v>4.1884889517899995E-2</v>
      </c>
      <c r="AI61" s="201">
        <f>1/1000*'[8]94Imp'!AH$253</f>
        <v>4.4031380799999999E-2</v>
      </c>
      <c r="AJ61" s="201">
        <f>1/1000*'[8]94Imp'!AI$253</f>
        <v>6.1047652046500006E-2</v>
      </c>
      <c r="AK61" s="201">
        <f>1/1000*'[8]94Imp'!AJ$253</f>
        <v>7.3722030620400003E-2</v>
      </c>
      <c r="AL61" s="201">
        <f>1/1000*'[8]94Imp'!AK$253</f>
        <v>5.4536879456400011E-2</v>
      </c>
      <c r="AM61" s="201">
        <f>1/1000*'[8]94Imp'!AL$253</f>
        <v>7.2077139732600007E-2</v>
      </c>
      <c r="AN61" s="201">
        <f>1/1000*'[8]94Imp'!AM$253</f>
        <v>6.6479827823999998E-2</v>
      </c>
      <c r="AO61" s="201">
        <f>1/1000*'[8]94Imp'!AN$253</f>
        <v>6.1182147734400005E-2</v>
      </c>
      <c r="AP61" s="201">
        <f>1/1000*'[8]94Imp'!AO$253</f>
        <v>4.7724029070299996E-2</v>
      </c>
      <c r="AQ61" s="201">
        <f>1/1000*'[8]94Imp'!AP$253</f>
        <v>5.2227740306000005E-2</v>
      </c>
      <c r="AR61" s="201">
        <f>1/1000*'[8]94Imp'!AQ$253</f>
        <v>5.8019239939499999E-2</v>
      </c>
      <c r="AS61" s="201">
        <f>1/1000*'[8]94Imp'!AR$253</f>
        <v>5.3775461182899997E-2</v>
      </c>
      <c r="AT61" s="201">
        <f>1/1000*'[8]94Imp'!AS$253</f>
        <v>5.9845881223699986E-2</v>
      </c>
      <c r="AU61" s="201">
        <f>1/1000*'[8]94Imp'!AT$253</f>
        <v>0</v>
      </c>
      <c r="AV61" s="201">
        <f>1/1000*'[8]94Imp'!AU$253</f>
        <v>0</v>
      </c>
      <c r="AW61" s="201">
        <f>1/1000*'[8]94Imp'!AV$253</f>
        <v>0</v>
      </c>
      <c r="AX61" s="201">
        <f>1/1000*'[8]94Imp'!AW$253</f>
        <v>0</v>
      </c>
      <c r="AY61" s="201">
        <f>1/1000*'[8]94Imp'!AX$253</f>
        <v>0</v>
      </c>
      <c r="AZ61" s="201">
        <f>1/1000*'[8]94Imp'!AY$253</f>
        <v>0</v>
      </c>
      <c r="BA61" s="201">
        <f>1/1000*'[8]94Imp'!AZ$253</f>
        <v>0</v>
      </c>
      <c r="BB61" s="201">
        <f>1/1000*'[8]94Imp'!BA$253</f>
        <v>0</v>
      </c>
    </row>
    <row r="62" spans="1:54">
      <c r="A62" s="196" t="str">
        <f t="shared" si="5"/>
        <v>Spain</v>
      </c>
      <c r="B62" s="196"/>
      <c r="C62" s="196"/>
      <c r="D62" s="196"/>
      <c r="E62" s="196"/>
      <c r="F62" s="196"/>
      <c r="G62" s="196"/>
      <c r="H62" s="196"/>
      <c r="I62" s="196"/>
      <c r="J62" s="196"/>
      <c r="K62" s="196"/>
      <c r="L62" s="196"/>
      <c r="M62" s="196"/>
      <c r="N62" s="196"/>
      <c r="O62" s="196"/>
      <c r="P62" s="196"/>
      <c r="Q62" s="196"/>
      <c r="R62" s="196"/>
      <c r="S62" s="196"/>
      <c r="T62" s="196"/>
      <c r="U62" s="196"/>
      <c r="V62" s="196"/>
      <c r="W62" s="196"/>
      <c r="X62" s="196"/>
      <c r="Y62" s="196"/>
      <c r="Z62" s="196"/>
      <c r="AA62" s="196"/>
      <c r="AB62" s="196"/>
      <c r="AC62" s="201">
        <f>1/1000*'[9]94Imp'!AB$253</f>
        <v>6.9623610443399998E-3</v>
      </c>
      <c r="AD62" s="201">
        <f>1/1000*'[9]94Imp'!AC$253</f>
        <v>1.02474354968E-2</v>
      </c>
      <c r="AE62" s="201">
        <f>1/1000*'[9]94Imp'!AD$253</f>
        <v>1.2513661900800001E-2</v>
      </c>
      <c r="AF62" s="201">
        <f>1/1000*'[9]94Imp'!AE$253</f>
        <v>1.5010501385600002E-2</v>
      </c>
      <c r="AG62" s="201">
        <f>1/1000*'[9]94Imp'!AF$253</f>
        <v>2.9621062846199999E-2</v>
      </c>
      <c r="AH62" s="201">
        <f>1/1000*'[9]94Imp'!AG$253</f>
        <v>4.1523907682399996E-2</v>
      </c>
      <c r="AI62" s="201">
        <f>1/1000*'[9]94Imp'!AH$253</f>
        <v>3.8506239815599995E-2</v>
      </c>
      <c r="AJ62" s="201">
        <f>1/1000*'[9]94Imp'!AI$253</f>
        <v>4.6426278185499992E-2</v>
      </c>
      <c r="AK62" s="201">
        <f>1/1000*'[9]94Imp'!AJ$253</f>
        <v>4.3396837950800002E-2</v>
      </c>
      <c r="AL62" s="201">
        <f>1/1000*'[9]94Imp'!AK$253</f>
        <v>2.5839912766799998E-2</v>
      </c>
      <c r="AM62" s="201">
        <f>1/1000*'[9]94Imp'!AL$253</f>
        <v>2.3005378517399998E-2</v>
      </c>
      <c r="AN62" s="201">
        <f>1/1000*'[9]94Imp'!AM$253</f>
        <v>2.4864535967999993E-2</v>
      </c>
      <c r="AO62" s="201">
        <f>1/1000*'[9]94Imp'!AN$253</f>
        <v>1.8204908075199998E-2</v>
      </c>
      <c r="AP62" s="201">
        <f>1/1000*'[9]94Imp'!AO$253</f>
        <v>1.6707989397000002E-2</v>
      </c>
      <c r="AQ62" s="201">
        <f>1/1000*'[9]94Imp'!AP$253</f>
        <v>2.0182055213499996E-2</v>
      </c>
      <c r="AR62" s="201">
        <f>1/1000*'[9]94Imp'!AQ$253</f>
        <v>2.2153255578999997E-2</v>
      </c>
      <c r="AS62" s="201">
        <f>1/1000*'[9]94Imp'!AR$253</f>
        <v>2.4244441768999998E-2</v>
      </c>
      <c r="AT62" s="201">
        <f>1/1000*'[9]94Imp'!AS$253</f>
        <v>3.2412462196400003E-2</v>
      </c>
      <c r="AU62" s="201">
        <f>1/1000*'[9]94Imp'!AT$253</f>
        <v>0</v>
      </c>
      <c r="AV62" s="201">
        <f>1/1000*'[9]94Imp'!AU$253</f>
        <v>0</v>
      </c>
      <c r="AW62" s="201">
        <f>1/1000*'[9]94Imp'!AV$253</f>
        <v>0</v>
      </c>
      <c r="AX62" s="201">
        <f>1/1000*'[9]94Imp'!AW$253</f>
        <v>0</v>
      </c>
      <c r="AY62" s="201">
        <f>1/1000*'[9]94Imp'!AX$253</f>
        <v>0</v>
      </c>
      <c r="AZ62" s="201">
        <f>1/1000*'[9]94Imp'!AY$253</f>
        <v>0</v>
      </c>
      <c r="BA62" s="201">
        <f>1/1000*'[9]94Imp'!AZ$253</f>
        <v>0</v>
      </c>
      <c r="BB62" s="201">
        <f>1/1000*'[9]94Imp'!BA$253</f>
        <v>0</v>
      </c>
    </row>
    <row r="63" spans="1:54">
      <c r="A63" s="196" t="str">
        <f t="shared" si="5"/>
        <v>UK</v>
      </c>
      <c r="B63" s="196"/>
      <c r="C63" s="196"/>
      <c r="D63" s="196"/>
      <c r="E63" s="196"/>
      <c r="F63" s="196"/>
      <c r="G63" s="196"/>
      <c r="H63" s="196"/>
      <c r="I63" s="196"/>
      <c r="J63" s="196"/>
      <c r="K63" s="196"/>
      <c r="L63" s="196"/>
      <c r="M63" s="196"/>
      <c r="N63" s="196"/>
      <c r="O63" s="196"/>
      <c r="P63" s="196"/>
      <c r="Q63" s="196"/>
      <c r="R63" s="196"/>
      <c r="S63" s="196"/>
      <c r="T63" s="196"/>
      <c r="U63" s="196"/>
      <c r="V63" s="196"/>
      <c r="W63" s="196"/>
      <c r="X63" s="196"/>
      <c r="Y63" s="196"/>
      <c r="Z63" s="196"/>
      <c r="AA63" s="196"/>
      <c r="AB63" s="196"/>
      <c r="AC63" s="201">
        <f>1/1000*'[10]94Imp'!AB$253</f>
        <v>4.4591630173893004E-2</v>
      </c>
      <c r="AD63" s="201">
        <f>1/1000*'[10]94Imp'!AC$253</f>
        <v>4.3541725528000001E-2</v>
      </c>
      <c r="AE63" s="201">
        <f>1/1000*'[10]94Imp'!AD$253</f>
        <v>6.2596839201599988E-2</v>
      </c>
      <c r="AF63" s="201">
        <f>1/1000*'[10]94Imp'!AE$253</f>
        <v>8.9130744539199988E-2</v>
      </c>
      <c r="AG63" s="201">
        <f>1/1000*'[10]94Imp'!AF$253</f>
        <v>0.14510943830040002</v>
      </c>
      <c r="AH63" s="201">
        <f>1/1000*'[10]94Imp'!AG$253</f>
        <v>0.1412473085166</v>
      </c>
      <c r="AI63" s="201">
        <f>1/1000*'[10]94Imp'!AH$253</f>
        <v>0.16029462207840001</v>
      </c>
      <c r="AJ63" s="201">
        <f>1/1000*'[10]94Imp'!AI$253</f>
        <v>0.23498702914099998</v>
      </c>
      <c r="AK63" s="201">
        <f>1/1000*'[10]94Imp'!AJ$253</f>
        <v>0.24770588362920004</v>
      </c>
      <c r="AL63" s="201">
        <f>1/1000*'[10]94Imp'!AK$253</f>
        <v>0.1948736911484</v>
      </c>
      <c r="AM63" s="201">
        <f>1/1000*'[10]94Imp'!AL$253</f>
        <v>0.21841805661750002</v>
      </c>
      <c r="AN63" s="201">
        <f>1/1000*'[10]94Imp'!AM$253</f>
        <v>0.20934719519999997</v>
      </c>
      <c r="AO63" s="201">
        <f>1/1000*'[10]94Imp'!AN$253</f>
        <v>0.23470723059520002</v>
      </c>
      <c r="AP63" s="201">
        <f>1/1000*'[10]94Imp'!AO$253</f>
        <v>0.25051472449619999</v>
      </c>
      <c r="AQ63" s="201">
        <f>1/1000*'[10]94Imp'!AP$253</f>
        <v>0.33098750110200004</v>
      </c>
      <c r="AR63" s="201">
        <f>1/1000*'[10]94Imp'!AQ$253</f>
        <v>0.34364960006299999</v>
      </c>
      <c r="AS63" s="201">
        <f>1/1000*'[10]94Imp'!AR$253</f>
        <v>0.34913820761320002</v>
      </c>
      <c r="AT63" s="201">
        <f>1/1000*'[10]94Imp'!AS$253</f>
        <v>0.33152170777439993</v>
      </c>
      <c r="AU63" s="201">
        <f>1/1000*'[10]94Imp'!AT$253</f>
        <v>0</v>
      </c>
      <c r="AV63" s="201">
        <f>1/1000*'[10]94Imp'!AU$253</f>
        <v>0</v>
      </c>
      <c r="AW63" s="201">
        <f>1/1000*'[10]94Imp'!AV$253</f>
        <v>0</v>
      </c>
      <c r="AX63" s="201">
        <f>1/1000*'[10]94Imp'!AW$253</f>
        <v>0</v>
      </c>
      <c r="AY63" s="201">
        <f>1/1000*'[10]94Imp'!AX$253</f>
        <v>0</v>
      </c>
      <c r="AZ63" s="201">
        <f>1/1000*'[10]94Imp'!AY$253</f>
        <v>0</v>
      </c>
      <c r="BA63" s="201">
        <f>1/1000*'[10]94Imp'!AZ$253</f>
        <v>0</v>
      </c>
      <c r="BB63" s="201">
        <f>1/1000*'[10]94Imp'!BA$253</f>
        <v>0</v>
      </c>
    </row>
    <row r="64" spans="1:54">
      <c r="A64" s="196" t="str">
        <f t="shared" si="5"/>
        <v>Others</v>
      </c>
      <c r="AC64" s="200">
        <f t="shared" ref="AC64:BB64" si="6">AC43-SUM(AC57:AC63)</f>
        <v>2.7645431813050958E-2</v>
      </c>
      <c r="AD64" s="200">
        <f t="shared" si="6"/>
        <v>2.2921292965599971E-2</v>
      </c>
      <c r="AE64" s="200">
        <f t="shared" si="6"/>
        <v>2.8734133137600038E-2</v>
      </c>
      <c r="AF64" s="200">
        <f t="shared" si="6"/>
        <v>5.2210073692800008E-2</v>
      </c>
      <c r="AG64" s="200">
        <f t="shared" si="6"/>
        <v>7.2265351203700035E-2</v>
      </c>
      <c r="AH64" s="200">
        <f t="shared" si="6"/>
        <v>7.7879856311400042E-2</v>
      </c>
      <c r="AI64" s="200">
        <f t="shared" si="6"/>
        <v>0.1102648106632001</v>
      </c>
      <c r="AJ64" s="200">
        <f t="shared" si="6"/>
        <v>0.13834063274200004</v>
      </c>
      <c r="AK64" s="200">
        <f t="shared" si="6"/>
        <v>0.15580497680399996</v>
      </c>
      <c r="AL64" s="200">
        <f t="shared" si="6"/>
        <v>0.12247724991480013</v>
      </c>
      <c r="AM64" s="200">
        <f t="shared" si="6"/>
        <v>9.9422742062700076E-2</v>
      </c>
      <c r="AN64" s="200">
        <f t="shared" si="6"/>
        <v>9.6562313375999853E-2</v>
      </c>
      <c r="AO64" s="200">
        <f t="shared" si="6"/>
        <v>8.4685514478399893E-2</v>
      </c>
      <c r="AP64" s="200">
        <f t="shared" si="6"/>
        <v>9.0326026666499915E-2</v>
      </c>
      <c r="AQ64" s="200">
        <f t="shared" si="6"/>
        <v>0.10181167128849988</v>
      </c>
      <c r="AR64" s="200">
        <f t="shared" si="6"/>
        <v>9.9358796096000068E-2</v>
      </c>
      <c r="AS64" s="200">
        <f t="shared" si="6"/>
        <v>9.7192150280960066E-2</v>
      </c>
      <c r="AT64" s="200">
        <f t="shared" si="6"/>
        <v>0.11737549560880012</v>
      </c>
      <c r="AU64" s="200">
        <f t="shared" si="6"/>
        <v>0</v>
      </c>
      <c r="AV64" s="200">
        <f t="shared" si="6"/>
        <v>0</v>
      </c>
      <c r="AW64" s="200">
        <f t="shared" si="6"/>
        <v>0</v>
      </c>
      <c r="AX64" s="200">
        <f t="shared" si="6"/>
        <v>0</v>
      </c>
      <c r="AY64" s="200">
        <f t="shared" si="6"/>
        <v>0</v>
      </c>
      <c r="AZ64" s="200">
        <f t="shared" si="6"/>
        <v>0</v>
      </c>
      <c r="BA64" s="200">
        <f t="shared" si="6"/>
        <v>0</v>
      </c>
      <c r="BB64" s="200">
        <f t="shared" si="6"/>
        <v>0</v>
      </c>
    </row>
    <row r="66" spans="1:104" ht="13" hidden="1">
      <c r="A66" s="193" t="s">
        <v>156</v>
      </c>
    </row>
    <row r="67" spans="1:104" hidden="1">
      <c r="A67" s="194">
        <f>[2]RWE!$A$25*[2]ToM3!$A$2</f>
        <v>2.8</v>
      </c>
      <c r="B67" s="233" t="s">
        <v>38</v>
      </c>
      <c r="C67" s="233"/>
      <c r="D67" s="233"/>
      <c r="E67" s="233"/>
      <c r="F67" s="233"/>
      <c r="G67" s="233"/>
      <c r="H67" s="233"/>
      <c r="I67" s="233"/>
      <c r="J67" s="233"/>
      <c r="K67" s="233"/>
      <c r="L67" s="233"/>
      <c r="M67" s="233"/>
      <c r="N67" s="233"/>
      <c r="O67" s="205"/>
      <c r="P67" s="205"/>
      <c r="Q67" s="205"/>
      <c r="R67" s="205"/>
      <c r="S67" s="205"/>
      <c r="T67" s="205"/>
      <c r="U67" s="205"/>
      <c r="V67" s="205"/>
      <c r="W67" s="205"/>
      <c r="X67" s="205"/>
      <c r="Y67" s="205"/>
      <c r="Z67" s="205"/>
      <c r="AA67" s="205"/>
      <c r="AB67" s="205"/>
      <c r="AC67" s="205"/>
      <c r="AE67" s="233" t="s">
        <v>70</v>
      </c>
      <c r="AF67" s="233"/>
      <c r="AG67" s="233"/>
      <c r="AH67" s="233"/>
      <c r="AI67" s="233"/>
      <c r="AJ67" s="233"/>
      <c r="AK67" s="233"/>
      <c r="AL67" s="233"/>
      <c r="AM67" s="233"/>
      <c r="AN67" s="233"/>
      <c r="AO67" s="233"/>
      <c r="AP67" s="233"/>
      <c r="AQ67" s="233"/>
      <c r="AR67" s="233"/>
      <c r="AS67" s="233"/>
      <c r="AT67" s="233"/>
      <c r="AU67" s="233"/>
      <c r="AV67" s="233"/>
      <c r="AW67" s="233"/>
      <c r="AX67" s="233"/>
      <c r="AY67" s="233"/>
      <c r="AZ67" s="233"/>
      <c r="BA67" s="233"/>
      <c r="BB67" s="233"/>
      <c r="BC67" s="233"/>
      <c r="BD67" s="233"/>
      <c r="BE67" s="205"/>
      <c r="BF67" s="205"/>
      <c r="BH67" s="233" t="s">
        <v>158</v>
      </c>
      <c r="BI67" s="233"/>
      <c r="BJ67" s="233"/>
      <c r="BK67" s="233"/>
      <c r="BL67" s="233"/>
      <c r="BM67" s="233"/>
      <c r="BN67" s="233"/>
      <c r="BO67" s="233"/>
      <c r="BP67" s="233"/>
      <c r="BQ67" s="233"/>
      <c r="BR67" s="233"/>
      <c r="BS67" s="233"/>
      <c r="BT67" s="233"/>
      <c r="BU67" s="205"/>
      <c r="BV67" s="205"/>
      <c r="BX67" s="233" t="s">
        <v>108</v>
      </c>
      <c r="BY67" s="233"/>
      <c r="BZ67" s="233"/>
      <c r="CA67" s="233"/>
      <c r="CB67" s="233"/>
      <c r="CC67" s="233"/>
      <c r="CD67" s="233"/>
      <c r="CE67" s="233"/>
      <c r="CF67" s="233"/>
      <c r="CG67" s="233"/>
      <c r="CH67" s="233"/>
      <c r="CI67" s="233"/>
      <c r="CJ67" s="233"/>
      <c r="CN67" s="233" t="s">
        <v>157</v>
      </c>
      <c r="CO67" s="233"/>
      <c r="CP67" s="233"/>
      <c r="CQ67" s="233"/>
      <c r="CR67" s="233"/>
      <c r="CS67" s="233"/>
      <c r="CT67" s="233"/>
      <c r="CU67" s="233"/>
      <c r="CV67" s="233"/>
      <c r="CW67" s="233"/>
    </row>
    <row r="68" spans="1:104" hidden="1">
      <c r="A68" s="195" t="s">
        <v>3</v>
      </c>
      <c r="B68" s="201">
        <f>1/$A$67*'[1]94Exp'!B$264</f>
        <v>6.546975921619734E-2</v>
      </c>
      <c r="C68" s="201">
        <f>1/$A$67*'[1]94Exp'!C$264</f>
        <v>6.1564938667551521E-2</v>
      </c>
      <c r="D68" s="201">
        <f>1/$A$67*'[1]94Exp'!D$264</f>
        <v>7.6151643898055385E-2</v>
      </c>
      <c r="E68" s="201">
        <f>1/$A$67*'[1]94Exp'!E$264</f>
        <v>0.12480954150805082</v>
      </c>
      <c r="F68" s="201">
        <f>1/$A$67*'[1]94Exp'!F$264</f>
        <v>0.18798434835100972</v>
      </c>
      <c r="G68" s="201">
        <f>1/$A$67*'[1]94Exp'!G$264</f>
        <v>0.19839890777866012</v>
      </c>
      <c r="H68" s="201">
        <f>1/$A$67*'[1]94Exp'!H$264</f>
        <v>0.218547017305706</v>
      </c>
      <c r="I68" s="201">
        <f>1/$A$67*'[1]94Exp'!I$264</f>
        <v>0.26160016191716368</v>
      </c>
      <c r="J68" s="201">
        <f>1/$A$67*'[1]94Exp'!J$264</f>
        <v>0.2745551802496104</v>
      </c>
      <c r="K68" s="201">
        <f>1/$A$67*'[1]94Exp'!K$264</f>
        <v>0.20240349569166738</v>
      </c>
      <c r="L68" s="201">
        <f>1/$A$67*'[1]94Exp'!L$264</f>
        <v>0.22079749986439587</v>
      </c>
      <c r="M68" s="201">
        <f>1/$A$67*'[1]94Exp'!M$264</f>
        <v>0.21035942203397864</v>
      </c>
      <c r="N68" s="201">
        <f>1/$A$67*'[1]94Exp'!N$264</f>
        <v>0.21406751259056481</v>
      </c>
      <c r="O68" s="201"/>
      <c r="P68" s="201"/>
      <c r="Q68" s="201"/>
      <c r="R68" s="201"/>
      <c r="S68" s="201"/>
      <c r="T68" s="201"/>
      <c r="U68" s="201"/>
      <c r="V68" s="201"/>
      <c r="W68" s="201"/>
      <c r="X68" s="201"/>
      <c r="Y68" s="201"/>
      <c r="Z68" s="201"/>
      <c r="AA68" s="201"/>
      <c r="AB68" s="201"/>
      <c r="AC68" s="201"/>
      <c r="AD68" s="199"/>
      <c r="AE68" s="201">
        <f>1/$A$67*'[1]94Exp'!B$116</f>
        <v>3.2749669000000002E-2</v>
      </c>
      <c r="AF68" s="201">
        <f>1/$A$67*'[1]94Exp'!C$116</f>
        <v>4.7568956999999995E-2</v>
      </c>
      <c r="AG68" s="201">
        <f>1/$A$67*'[1]94Exp'!D$116</f>
        <v>5.9204511999999987E-2</v>
      </c>
      <c r="AH68" s="201">
        <f>1/$A$67*'[1]94Exp'!E$116</f>
        <v>6.717957699999999E-2</v>
      </c>
      <c r="AI68" s="201">
        <f>1/$A$67*'[1]94Exp'!F$116</f>
        <v>7.9943223000000008E-2</v>
      </c>
      <c r="AJ68" s="201">
        <f>1/$A$67*'[1]94Exp'!G$116</f>
        <v>8.9543455999999993E-2</v>
      </c>
      <c r="AK68" s="201">
        <f>1/$A$67*'[1]94Exp'!H$116</f>
        <v>9.8590291999999982E-2</v>
      </c>
      <c r="AL68" s="201">
        <f>1/$A$67*'[1]94Exp'!I$116</f>
        <v>0.106394919</v>
      </c>
      <c r="AM68" s="201">
        <f>1/$A$67*'[1]94Exp'!J$116</f>
        <v>0.11049449999999998</v>
      </c>
      <c r="AN68" s="201">
        <f>1/$A$67*'[1]94Exp'!K$116</f>
        <v>0.117844356</v>
      </c>
      <c r="AO68" s="201">
        <f>1/$A$67*'[1]94Exp'!L$116</f>
        <v>0.125058747</v>
      </c>
      <c r="AP68" s="201"/>
      <c r="AQ68" s="201"/>
      <c r="AR68" s="201"/>
      <c r="AS68" s="201"/>
      <c r="AT68" s="201"/>
      <c r="AU68" s="201"/>
      <c r="AV68" s="201"/>
      <c r="AW68" s="201"/>
      <c r="AX68" s="201"/>
      <c r="AY68" s="201"/>
      <c r="AZ68" s="201"/>
      <c r="BA68" s="201"/>
      <c r="BB68" s="201"/>
      <c r="BC68" s="201">
        <f>1/$A$67*'[1]94Exp'!M$116</f>
        <v>0.13649955999999999</v>
      </c>
      <c r="BD68" s="201">
        <f>1/$A$67*'[1]94Exp'!N$116</f>
        <v>0.14627726499999999</v>
      </c>
      <c r="BE68" s="201"/>
      <c r="BF68" s="201"/>
      <c r="BH68" s="201">
        <f t="shared" ref="BH68:BM68" si="7">SUM(CN68:CN68)-SUM(B68,AE68,BX68)</f>
        <v>4.0231635516131972E-2</v>
      </c>
      <c r="BI68" s="201">
        <f t="shared" si="7"/>
        <v>4.4103591081627591E-2</v>
      </c>
      <c r="BJ68" s="201">
        <f t="shared" si="7"/>
        <v>5.9143937145374581E-2</v>
      </c>
      <c r="BK68" s="201">
        <f t="shared" si="7"/>
        <v>6.4379534568587915E-2</v>
      </c>
      <c r="BL68" s="201">
        <f t="shared" si="7"/>
        <v>7.4967151984694391E-2</v>
      </c>
      <c r="BM68" s="201">
        <f t="shared" si="7"/>
        <v>9.221641427716365E-2</v>
      </c>
      <c r="BN68" s="201">
        <f>SUM(CT68:CT68)-SUM(H68,AK68,CG68)</f>
        <v>-4.2642950798247425E-2</v>
      </c>
      <c r="BO68" s="201">
        <f>SUM(CU68:CU68)-SUM(I68,AL68,CH68)</f>
        <v>-6.9832763575514156E-2</v>
      </c>
      <c r="BP68" s="201">
        <f>SUM(CV68:CV68)-SUM(J68,AM68,CI68)</f>
        <v>7.6546833095758604E-3</v>
      </c>
      <c r="BQ68" s="201">
        <f>SUM(CW68:CW68)-SUM(K68,AN68,CJ68)</f>
        <v>-0.13862539808222329</v>
      </c>
      <c r="BR68" s="201">
        <f>SUM(CX68:CX68)-SUM(L68,AO68,CK68)</f>
        <v>0.73629853688802938</v>
      </c>
      <c r="BS68" s="201">
        <f>SUM(CV68:CV68)-SUM(J68,BC68,CI68)</f>
        <v>-1.8350376690424164E-2</v>
      </c>
      <c r="BT68" s="201">
        <f>SUM(CW68:CW68)-SUM(K68,BD68,CJ68)</f>
        <v>-0.16705830708222347</v>
      </c>
      <c r="BU68" s="201"/>
      <c r="BV68" s="201"/>
      <c r="BW68" s="199"/>
      <c r="BX68" s="201">
        <f>1/$A$67*'[1]94Exp'!B$247</f>
        <v>3.2223449675976112E-3</v>
      </c>
      <c r="BY68" s="201">
        <f>1/$A$67*'[1]94Exp'!C$247</f>
        <v>5.071119635160464E-3</v>
      </c>
      <c r="BZ68" s="201">
        <f>1/$A$67*'[1]94Exp'!D$247</f>
        <v>3.1277705454309225E-2</v>
      </c>
      <c r="CA68" s="201">
        <f>1/$A$67*'[1]94Exp'!E$247</f>
        <v>6.7615883648322578E-2</v>
      </c>
      <c r="CB68" s="201">
        <f>1/$A$67*'[1]94Exp'!F$247</f>
        <v>0.12973659455266537</v>
      </c>
      <c r="CC68" s="201">
        <f>1/$A$67*'[1]94Exp'!G$247</f>
        <v>0.22601899985258084</v>
      </c>
      <c r="CD68" s="201">
        <f>1/$A$67*'[1]94Exp'!H$247</f>
        <v>0.28907191616054551</v>
      </c>
      <c r="CE68" s="201">
        <f>1/$A$67*'[1]94Exp'!I$247</f>
        <v>0.3697369516741999</v>
      </c>
      <c r="CF68" s="201">
        <f>1/$A$67*'[1]94Exp'!J$247</f>
        <v>0.38660331925318658</v>
      </c>
      <c r="CG68" s="201">
        <f>1/$A$67*'[1]94Exp'!K$247</f>
        <v>0.4414047378117969</v>
      </c>
      <c r="CH68" s="201">
        <f>1/$A$67*'[1]94Exp'!L$247</f>
        <v>0.57405184222379069</v>
      </c>
      <c r="CI68" s="201">
        <f>1/$A$67*'[1]94Exp'!M$247</f>
        <v>0.52690489031238463</v>
      </c>
      <c r="CJ68" s="201">
        <f>1/$A$67*'[1]94Exp'!N$247</f>
        <v>0.70814525319681854</v>
      </c>
      <c r="CN68" s="201">
        <f>1/$A$67*'[1]94Exp'!$B$263</f>
        <v>0.14167340869992692</v>
      </c>
      <c r="CO68" s="201">
        <f>1/$A$67*'[1]94Exp'!$C$263</f>
        <v>0.15830860638433958</v>
      </c>
      <c r="CP68" s="201">
        <f>1/$A$67*'[1]94Exp'!$D$263</f>
        <v>0.22577779849773918</v>
      </c>
      <c r="CQ68" s="201">
        <f>1/$A$67*'[1]94Exp'!$E$263</f>
        <v>0.3239845367249613</v>
      </c>
      <c r="CR68" s="201">
        <f>1/$A$67*'[1]94Exp'!$F$263</f>
        <v>0.47263131788836954</v>
      </c>
      <c r="CS68" s="201">
        <f>1/$A$67*'[1]94Exp'!$G$263</f>
        <v>0.60617777790840466</v>
      </c>
      <c r="CT68" s="201">
        <f>1/$A$67*'[1]94Exp'!$H$263</f>
        <v>0.71589909631925541</v>
      </c>
      <c r="CU68" s="201">
        <f>1/$A$67*'[1]94Exp'!$I$263</f>
        <v>0.87221415956544024</v>
      </c>
      <c r="CV68" s="201">
        <f>1/$A$67*'[1]94Exp'!$J$263</f>
        <v>0.91960925387157089</v>
      </c>
      <c r="CW68" s="201">
        <f>1/$A$67*'[1]94Exp'!K$263</f>
        <v>0.88976770680626249</v>
      </c>
      <c r="CX68" s="201">
        <f>1/$A$67*'[1]94Exp'!L$263</f>
        <v>1.0821547837524252</v>
      </c>
      <c r="CY68" s="201">
        <f>1/$A$67*'[1]94Exp'!M$263</f>
        <v>1.0704564300289514</v>
      </c>
      <c r="CZ68" s="201">
        <f>1/$A$67*'[1]94Exp'!N$263</f>
        <v>1.2955969456778058</v>
      </c>
    </row>
    <row r="69" spans="1:104" hidden="1">
      <c r="B69" s="194">
        <v>2000</v>
      </c>
      <c r="C69" s="194">
        <f>1+B69</f>
        <v>2001</v>
      </c>
      <c r="D69" s="194">
        <f t="shared" ref="D69:N69" si="8">1+C69</f>
        <v>2002</v>
      </c>
      <c r="E69" s="194">
        <f t="shared" si="8"/>
        <v>2003</v>
      </c>
      <c r="F69" s="194">
        <f t="shared" si="8"/>
        <v>2004</v>
      </c>
      <c r="G69" s="194">
        <f t="shared" si="8"/>
        <v>2005</v>
      </c>
      <c r="H69" s="194">
        <f t="shared" si="8"/>
        <v>2006</v>
      </c>
      <c r="I69" s="194">
        <f t="shared" si="8"/>
        <v>2007</v>
      </c>
      <c r="J69" s="194">
        <f t="shared" si="8"/>
        <v>2008</v>
      </c>
      <c r="K69" s="194">
        <f t="shared" si="8"/>
        <v>2009</v>
      </c>
      <c r="L69" s="194">
        <f t="shared" si="8"/>
        <v>2010</v>
      </c>
      <c r="M69" s="194">
        <f t="shared" si="8"/>
        <v>2011</v>
      </c>
      <c r="N69" s="194">
        <f t="shared" si="8"/>
        <v>2012</v>
      </c>
      <c r="AE69" s="194">
        <v>2000</v>
      </c>
      <c r="AF69" s="194">
        <f t="shared" ref="AF69:AO69" si="9">1+AE69</f>
        <v>2001</v>
      </c>
      <c r="AG69" s="194">
        <f t="shared" si="9"/>
        <v>2002</v>
      </c>
      <c r="AH69" s="194">
        <f t="shared" si="9"/>
        <v>2003</v>
      </c>
      <c r="AI69" s="194">
        <f t="shared" si="9"/>
        <v>2004</v>
      </c>
      <c r="AJ69" s="194">
        <f t="shared" si="9"/>
        <v>2005</v>
      </c>
      <c r="AK69" s="194">
        <f t="shared" si="9"/>
        <v>2006</v>
      </c>
      <c r="AL69" s="194">
        <f t="shared" si="9"/>
        <v>2007</v>
      </c>
      <c r="AM69" s="194">
        <f t="shared" si="9"/>
        <v>2008</v>
      </c>
      <c r="AN69" s="194">
        <f t="shared" si="9"/>
        <v>2009</v>
      </c>
      <c r="AO69" s="194">
        <f t="shared" si="9"/>
        <v>2010</v>
      </c>
      <c r="BC69" s="194">
        <f>1+AO69</f>
        <v>2011</v>
      </c>
      <c r="BD69" s="194">
        <f>1+BC69</f>
        <v>2012</v>
      </c>
      <c r="BH69" s="194">
        <v>2000</v>
      </c>
      <c r="BI69" s="194">
        <f>1+BH69</f>
        <v>2001</v>
      </c>
      <c r="BJ69" s="194">
        <f t="shared" ref="BJ69:BT69" si="10">1+BI69</f>
        <v>2002</v>
      </c>
      <c r="BK69" s="194">
        <f t="shared" si="10"/>
        <v>2003</v>
      </c>
      <c r="BL69" s="194">
        <f t="shared" si="10"/>
        <v>2004</v>
      </c>
      <c r="BM69" s="194">
        <f t="shared" si="10"/>
        <v>2005</v>
      </c>
      <c r="BN69" s="194">
        <f t="shared" si="10"/>
        <v>2006</v>
      </c>
      <c r="BO69" s="194">
        <f t="shared" si="10"/>
        <v>2007</v>
      </c>
      <c r="BP69" s="194">
        <f t="shared" si="10"/>
        <v>2008</v>
      </c>
      <c r="BQ69" s="194">
        <f t="shared" si="10"/>
        <v>2009</v>
      </c>
      <c r="BR69" s="194">
        <f t="shared" si="10"/>
        <v>2010</v>
      </c>
      <c r="BS69" s="194">
        <f t="shared" si="10"/>
        <v>2011</v>
      </c>
      <c r="BT69" s="194">
        <f t="shared" si="10"/>
        <v>2012</v>
      </c>
      <c r="BX69" s="194">
        <v>2000</v>
      </c>
      <c r="BY69" s="194">
        <f>1+BX69</f>
        <v>2001</v>
      </c>
      <c r="BZ69" s="194">
        <f t="shared" ref="BZ69:CJ69" si="11">1+BY69</f>
        <v>2002</v>
      </c>
      <c r="CA69" s="194">
        <f t="shared" si="11"/>
        <v>2003</v>
      </c>
      <c r="CB69" s="194">
        <f t="shared" si="11"/>
        <v>2004</v>
      </c>
      <c r="CC69" s="194">
        <f t="shared" si="11"/>
        <v>2005</v>
      </c>
      <c r="CD69" s="194">
        <f t="shared" si="11"/>
        <v>2006</v>
      </c>
      <c r="CE69" s="194">
        <f t="shared" si="11"/>
        <v>2007</v>
      </c>
      <c r="CF69" s="194">
        <f t="shared" si="11"/>
        <v>2008</v>
      </c>
      <c r="CG69" s="194">
        <f t="shared" si="11"/>
        <v>2009</v>
      </c>
      <c r="CH69" s="194">
        <f t="shared" si="11"/>
        <v>2010</v>
      </c>
      <c r="CI69" s="194">
        <f t="shared" si="11"/>
        <v>2011</v>
      </c>
      <c r="CJ69" s="194">
        <f t="shared" si="11"/>
        <v>2012</v>
      </c>
      <c r="CN69" s="194">
        <v>2000</v>
      </c>
      <c r="CO69" s="194">
        <f>1+CN69</f>
        <v>2001</v>
      </c>
      <c r="CP69" s="194">
        <f t="shared" ref="CP69:CZ69" si="12">1+CO69</f>
        <v>2002</v>
      </c>
      <c r="CQ69" s="194">
        <f t="shared" si="12"/>
        <v>2003</v>
      </c>
      <c r="CR69" s="194">
        <f t="shared" si="12"/>
        <v>2004</v>
      </c>
      <c r="CS69" s="194">
        <f t="shared" si="12"/>
        <v>2005</v>
      </c>
      <c r="CT69" s="194">
        <f t="shared" si="12"/>
        <v>2006</v>
      </c>
      <c r="CU69" s="194">
        <f t="shared" si="12"/>
        <v>2007</v>
      </c>
      <c r="CV69" s="194">
        <f t="shared" si="12"/>
        <v>2008</v>
      </c>
      <c r="CW69" s="194">
        <f t="shared" si="12"/>
        <v>2009</v>
      </c>
      <c r="CX69" s="194">
        <f t="shared" si="12"/>
        <v>2010</v>
      </c>
      <c r="CY69" s="194">
        <f t="shared" si="12"/>
        <v>2011</v>
      </c>
      <c r="CZ69" s="194">
        <f t="shared" si="12"/>
        <v>2012</v>
      </c>
    </row>
    <row r="70" spans="1:104" hidden="1">
      <c r="A70" s="194">
        <f>[11]EU!$A$7</f>
        <v>940161</v>
      </c>
      <c r="B70" s="200">
        <f>1/1000*[11]EU!M$7</f>
        <v>3.7388350223999993E-2</v>
      </c>
      <c r="C70" s="200">
        <f>1/1000*[11]EU!N$7</f>
        <v>5.0493809167999996E-2</v>
      </c>
      <c r="D70" s="200">
        <f>1/1000*[11]EU!O$7</f>
        <v>5.7649245754800009E-2</v>
      </c>
      <c r="E70" s="200">
        <f>1/1000*[11]EU!P$7</f>
        <v>0.11302951830727496</v>
      </c>
      <c r="F70" s="200">
        <f>1/1000*[11]EU!Q$7</f>
        <v>0</v>
      </c>
      <c r="G70" s="200">
        <f>1/1000*[11]EU!R$7</f>
        <v>1.1863153316628177E-3</v>
      </c>
      <c r="H70" s="200">
        <f>1/1000*[11]EU!S$7</f>
        <v>1.349035943717586E-3</v>
      </c>
      <c r="I70" s="200">
        <f>1/1000*[11]EU!T$7</f>
        <v>2.0624467322105911E-3</v>
      </c>
      <c r="J70" s="200">
        <f>1/1000*[11]EU!U$7</f>
        <v>3.1628566523639553E-3</v>
      </c>
      <c r="K70" s="200">
        <f>1/1000*[11]EU!V$7</f>
        <v>7.0848371657013113E-3</v>
      </c>
      <c r="L70" s="200">
        <f>1/1000*[11]EU!W$7</f>
        <v>7.9409651630144504E-3</v>
      </c>
      <c r="M70" s="200">
        <f>1/1000*[11]EU!X$7</f>
        <v>1.0561949507963768E-2</v>
      </c>
      <c r="N70" s="200">
        <f>1/1000*[11]EU!Y$7</f>
        <v>1.4583145241885163E-2</v>
      </c>
      <c r="O70" s="200"/>
      <c r="P70" s="200"/>
      <c r="Q70" s="200"/>
      <c r="R70" s="200"/>
      <c r="S70" s="200"/>
      <c r="T70" s="200"/>
      <c r="U70" s="200"/>
      <c r="V70" s="200"/>
      <c r="W70" s="200"/>
      <c r="X70" s="200"/>
      <c r="Y70" s="200"/>
      <c r="Z70" s="200"/>
      <c r="AA70" s="200"/>
      <c r="AB70" s="201"/>
      <c r="AC70" s="201"/>
      <c r="AD70" s="199"/>
      <c r="AE70" s="200">
        <f>1/1000*[11]Japan!M$7</f>
        <v>3.9716183705839937E-2</v>
      </c>
      <c r="AF70" s="200">
        <f>1/1000*[11]Japan!N$7</f>
        <v>5.3203631932871497E-2</v>
      </c>
      <c r="AG70" s="200">
        <f>1/1000*[11]Japan!O$7</f>
        <v>6.430224670060157E-2</v>
      </c>
      <c r="AH70" s="200">
        <f>1/1000*[11]Japan!P$7</f>
        <v>7.6367886864307177E-2</v>
      </c>
      <c r="AI70" s="200">
        <f>1/1000*[11]Japan!Q$7</f>
        <v>0</v>
      </c>
      <c r="AJ70" s="200">
        <f>1/1000*[11]Japan!R$7</f>
        <v>6.3656300000000004E-4</v>
      </c>
      <c r="AK70" s="200">
        <f>1/1000*[11]Japan!S$7</f>
        <v>1.025921E-3</v>
      </c>
      <c r="AL70" s="200">
        <f>1/1000*[11]Japan!T$7</f>
        <v>1.341161E-3</v>
      </c>
      <c r="AM70" s="200">
        <f>1/1000*[11]Japan!U$7</f>
        <v>2.1631010000000002E-3</v>
      </c>
      <c r="AN70" s="200">
        <f>1/1000*[11]Japan!V$7</f>
        <v>3.408487E-3</v>
      </c>
      <c r="AO70" s="200">
        <f>1/1000*[11]Japan!W$7</f>
        <v>4.4007480000000003E-3</v>
      </c>
      <c r="AP70" s="200"/>
      <c r="AQ70" s="200"/>
      <c r="AR70" s="200"/>
      <c r="AS70" s="200"/>
      <c r="AT70" s="200"/>
      <c r="AU70" s="200"/>
      <c r="AV70" s="200"/>
      <c r="AW70" s="200"/>
      <c r="AX70" s="200"/>
      <c r="AY70" s="200"/>
      <c r="AZ70" s="200"/>
      <c r="BA70" s="200"/>
      <c r="BB70" s="200"/>
      <c r="BC70" s="200">
        <f>1/1000*[11]Japan!X$7</f>
        <v>5.1326260000000004E-3</v>
      </c>
      <c r="BD70" s="200">
        <f>1/1000*[11]Japan!Y$7</f>
        <v>7.0642690000000006E-3</v>
      </c>
      <c r="BE70" s="201"/>
      <c r="BF70" s="201"/>
      <c r="BH70" s="201">
        <f t="shared" ref="BH70:BM75" si="13">SUM(CN70:CN70)-SUM(B70,AE70,BX70)</f>
        <v>-8.3379946274333164E-2</v>
      </c>
      <c r="BI70" s="201">
        <f t="shared" si="13"/>
        <v>-0.11789657607932079</v>
      </c>
      <c r="BJ70" s="201">
        <f t="shared" si="13"/>
        <v>-0.20952906772746741</v>
      </c>
      <c r="BK70" s="201">
        <f t="shared" si="13"/>
        <v>-0.3787218793868854</v>
      </c>
      <c r="BL70" s="201">
        <f t="shared" si="13"/>
        <v>-0.36326246474746304</v>
      </c>
      <c r="BM70" s="201">
        <f t="shared" si="13"/>
        <v>-0.63467607791888914</v>
      </c>
      <c r="BN70" s="201">
        <f t="shared" ref="BN70:BR75" si="14">SUM(CT70:CT70)-SUM(H70,AK70,CG70)</f>
        <v>-1.2383082228167488</v>
      </c>
      <c r="BO70" s="201">
        <f t="shared" si="14"/>
        <v>-1.6096539659588245</v>
      </c>
      <c r="BP70" s="201">
        <f t="shared" si="14"/>
        <v>-1.4787276505270408</v>
      </c>
      <c r="BQ70" s="201">
        <f t="shared" si="14"/>
        <v>-1.988542765658434</v>
      </c>
      <c r="BR70" s="201">
        <f t="shared" si="14"/>
        <v>-1.204731316301445E-2</v>
      </c>
      <c r="BS70" s="201">
        <f t="shared" ref="BS70:BT75" si="15">SUM(CV70:CV70)-SUM(J70,BC70,CI70)</f>
        <v>-1.4816971755270409</v>
      </c>
      <c r="BT70" s="201">
        <f t="shared" si="15"/>
        <v>-1.9921985476584341</v>
      </c>
      <c r="BU70" s="201"/>
      <c r="BV70" s="201"/>
      <c r="BW70" s="199"/>
      <c r="BX70" s="209">
        <f>'[1]94Exp'!B$247</f>
        <v>9.0225659092733109E-3</v>
      </c>
      <c r="BY70" s="209">
        <f>'[1]94Exp'!C$247</f>
        <v>1.4199134978449299E-2</v>
      </c>
      <c r="BZ70" s="209">
        <f>'[1]94Exp'!D$247</f>
        <v>8.7577575272065833E-2</v>
      </c>
      <c r="CA70" s="209">
        <f>'[1]94Exp'!E$247</f>
        <v>0.18932447421530321</v>
      </c>
      <c r="CB70" s="209">
        <f>'[1]94Exp'!F$247</f>
        <v>0.36326246474746304</v>
      </c>
      <c r="CC70" s="209">
        <f>'[1]94Exp'!G$247</f>
        <v>0.6328531995872263</v>
      </c>
      <c r="CD70" s="209">
        <f>'[1]94Exp'!H$247</f>
        <v>0.80940136524952733</v>
      </c>
      <c r="CE70" s="209">
        <f>'[1]94Exp'!I$247</f>
        <v>1.0352634646877596</v>
      </c>
      <c r="CF70" s="209">
        <f>'[1]94Exp'!J$247</f>
        <v>1.0824892939089223</v>
      </c>
      <c r="CG70" s="209">
        <f>'[1]94Exp'!K$247</f>
        <v>1.2359332658730313</v>
      </c>
      <c r="CH70" s="209">
        <f>'[1]94Exp'!L$247</f>
        <v>1.6073451582266138</v>
      </c>
      <c r="CI70" s="209">
        <f>'[1]94Exp'!M$247</f>
        <v>1.475333692874677</v>
      </c>
      <c r="CJ70" s="209">
        <f>'[1]94Exp'!N$247</f>
        <v>1.9828067089510919</v>
      </c>
      <c r="CN70" s="209">
        <f>'[1]4412Exp'!$B$264</f>
        <v>2.7471535647800695E-3</v>
      </c>
      <c r="CO70" s="209">
        <f>'[1]4412Exp'!$C$264</f>
        <v>0</v>
      </c>
      <c r="CP70" s="209">
        <f>'[1]4412Exp'!$D$264</f>
        <v>0</v>
      </c>
      <c r="CQ70" s="209">
        <f>'[1]4412Exp'!$E$264</f>
        <v>0</v>
      </c>
      <c r="CR70" s="209">
        <f>'[1]4412Exp'!$F$264</f>
        <v>0</v>
      </c>
      <c r="CS70" s="209">
        <f>'[1]4412Exp'!$G$264</f>
        <v>0</v>
      </c>
      <c r="CT70" s="209">
        <f>'[1]4412Exp'!$H$264</f>
        <v>0</v>
      </c>
      <c r="CU70" s="209">
        <f>'[1]4412Exp'!$I$264</f>
        <v>1.0947999999999999E-3</v>
      </c>
      <c r="CV70" s="209">
        <f>'[1]4412Exp'!$J$264</f>
        <v>1.9320000000000001E-3</v>
      </c>
      <c r="CW70" s="209">
        <f>'[1]4412Exp'!K$264</f>
        <v>4.7572674583591336E-3</v>
      </c>
      <c r="CX70" s="209">
        <f>'[1]4412Exp'!L$264</f>
        <v>2.944E-4</v>
      </c>
      <c r="CY70" s="209">
        <f>'[1]4412Exp'!M$264</f>
        <v>1.0852834808129069E-2</v>
      </c>
      <c r="CZ70" s="209">
        <f>'[1]4412Exp'!N$264</f>
        <v>5.4615277289438227E-2</v>
      </c>
    </row>
    <row r="71" spans="1:104" hidden="1">
      <c r="A71" s="194">
        <f>[11]EU!$A$8</f>
        <v>940169</v>
      </c>
      <c r="B71" s="200">
        <f>1/1000*[11]EU!M$8</f>
        <v>0.18752401079999997</v>
      </c>
      <c r="C71" s="200">
        <f>1/1000*[11]EU!N$8</f>
        <v>0.16051003958879997</v>
      </c>
      <c r="D71" s="200">
        <f>1/1000*[11]EU!O$8</f>
        <v>0.13273409377260001</v>
      </c>
      <c r="E71" s="200">
        <f>1/1000*[11]EU!P$8</f>
        <v>0.13022573101097498</v>
      </c>
      <c r="F71" s="200">
        <f>1/1000*[11]EU!Q$8</f>
        <v>0</v>
      </c>
      <c r="G71" s="200">
        <f>1/1000*[11]EU!R$8</f>
        <v>3.1203201516791502E-2</v>
      </c>
      <c r="H71" s="200">
        <f>1/1000*[11]EU!S$8</f>
        <v>2.4168733572860861E-2</v>
      </c>
      <c r="I71" s="200">
        <f>1/1000*[11]EU!T$8</f>
        <v>2.583600052279519E-2</v>
      </c>
      <c r="J71" s="200">
        <f>1/1000*[11]EU!U$8</f>
        <v>4.3780781926908326E-2</v>
      </c>
      <c r="K71" s="200">
        <f>1/1000*[11]EU!V$8</f>
        <v>6.2436738936290849E-2</v>
      </c>
      <c r="L71" s="200">
        <f>1/1000*[11]EU!W$8</f>
        <v>6.1627254272767773E-2</v>
      </c>
      <c r="M71" s="200">
        <f>1/1000*[11]EU!X$8</f>
        <v>6.6037028080486074E-2</v>
      </c>
      <c r="N71" s="200">
        <f>1/1000*[11]EU!Y$8</f>
        <v>7.4685143759301839E-2</v>
      </c>
      <c r="O71" s="200"/>
      <c r="P71" s="200"/>
      <c r="Q71" s="200"/>
      <c r="R71" s="200"/>
      <c r="S71" s="200"/>
      <c r="T71" s="200"/>
      <c r="U71" s="200"/>
      <c r="V71" s="200"/>
      <c r="W71" s="200"/>
      <c r="X71" s="200"/>
      <c r="Y71" s="200"/>
      <c r="Z71" s="200"/>
      <c r="AA71" s="200"/>
      <c r="AB71" s="201"/>
      <c r="AC71" s="201"/>
      <c r="AD71" s="199"/>
      <c r="AE71" s="200">
        <f>1/1000*[11]Japan!M$8</f>
        <v>7.862403893294883E-3</v>
      </c>
      <c r="AF71" s="200">
        <f>1/1000*[11]Japan!N$8</f>
        <v>8.6797773519367728E-3</v>
      </c>
      <c r="AG71" s="200">
        <f>1/1000*[11]Japan!O$8</f>
        <v>1.1336489928273949E-2</v>
      </c>
      <c r="AH71" s="200">
        <f>1/1000*[11]Japan!P$8</f>
        <v>1.5157966900043934E-2</v>
      </c>
      <c r="AI71" s="200">
        <f>1/1000*[11]Japan!Q$8</f>
        <v>0</v>
      </c>
      <c r="AJ71" s="200">
        <f>1/1000*[11]Japan!R$8</f>
        <v>3.0208000000000001E-3</v>
      </c>
      <c r="AK71" s="200">
        <f>1/1000*[11]Japan!S$8</f>
        <v>3.4198380000000001E-3</v>
      </c>
      <c r="AL71" s="200">
        <f>1/1000*[11]Japan!T$8</f>
        <v>3.8906669999999996E-3</v>
      </c>
      <c r="AM71" s="200">
        <f>1/1000*[11]Japan!U$8</f>
        <v>4.0379259999999998E-3</v>
      </c>
      <c r="AN71" s="200">
        <f>1/1000*[11]Japan!V$8</f>
        <v>4.7822709999999994E-3</v>
      </c>
      <c r="AO71" s="200">
        <f>1/1000*[11]Japan!W$8</f>
        <v>5.1327330000000004E-3</v>
      </c>
      <c r="AP71" s="200"/>
      <c r="AQ71" s="200"/>
      <c r="AR71" s="200"/>
      <c r="AS71" s="200"/>
      <c r="AT71" s="200"/>
      <c r="AU71" s="200"/>
      <c r="AV71" s="200"/>
      <c r="AW71" s="200"/>
      <c r="AX71" s="200"/>
      <c r="AY71" s="200"/>
      <c r="AZ71" s="200"/>
      <c r="BA71" s="200"/>
      <c r="BB71" s="200"/>
      <c r="BC71" s="200">
        <f>1/1000*[11]Japan!X$8</f>
        <v>4.3551500000000003E-3</v>
      </c>
      <c r="BD71" s="200">
        <f>1/1000*[11]Japan!Y$8</f>
        <v>3.9413269999999997E-3</v>
      </c>
      <c r="BE71" s="201"/>
      <c r="BF71" s="201"/>
      <c r="BH71" s="201">
        <f t="shared" si="13"/>
        <v>-0.19538641469329485</v>
      </c>
      <c r="BI71" s="201">
        <f t="shared" si="13"/>
        <v>-0.16918981694073676</v>
      </c>
      <c r="BJ71" s="201">
        <f t="shared" si="13"/>
        <v>-0.14407058370087394</v>
      </c>
      <c r="BK71" s="201">
        <f t="shared" si="13"/>
        <v>-0.14538369791101891</v>
      </c>
      <c r="BL71" s="201">
        <f t="shared" si="13"/>
        <v>0</v>
      </c>
      <c r="BM71" s="201">
        <f t="shared" si="13"/>
        <v>-3.4224001516791502E-2</v>
      </c>
      <c r="BN71" s="201">
        <f t="shared" si="14"/>
        <v>-3.5466275112765983E-2</v>
      </c>
      <c r="BO71" s="201">
        <f t="shared" si="14"/>
        <v>-2.9640547856128525E-2</v>
      </c>
      <c r="BP71" s="201">
        <f t="shared" si="14"/>
        <v>-7.5119798435501803E-2</v>
      </c>
      <c r="BQ71" s="201">
        <f t="shared" si="14"/>
        <v>-9.8260809336278801E-2</v>
      </c>
      <c r="BR71" s="201">
        <f t="shared" si="14"/>
        <v>-6.6717306939434437E-2</v>
      </c>
      <c r="BS71" s="201">
        <f t="shared" si="15"/>
        <v>-7.5437022435501808E-2</v>
      </c>
      <c r="BT71" s="201">
        <f t="shared" si="15"/>
        <v>-9.7419865336278805E-2</v>
      </c>
      <c r="BU71" s="201"/>
      <c r="BV71" s="201"/>
      <c r="BW71" s="199"/>
      <c r="BX71" s="209">
        <f>(SUM('[1]4412Exp'!B$47:B$47)+SUM('[1]4412Exp'!B$105:B$105))</f>
        <v>0</v>
      </c>
      <c r="BY71" s="209">
        <f>(SUM('[1]4412Exp'!C$47:C$47)+SUM('[1]4412Exp'!C$105:C$105))</f>
        <v>0</v>
      </c>
      <c r="BZ71" s="209">
        <f>(SUM('[1]4412Exp'!D$47:D$47)+SUM('[1]4412Exp'!D$105:D$105))</f>
        <v>0</v>
      </c>
      <c r="CA71" s="209">
        <f>(SUM('[1]4412Exp'!E$47:E$47)+SUM('[1]4412Exp'!E$105:E$105))</f>
        <v>0</v>
      </c>
      <c r="CB71" s="209">
        <f>(SUM('[1]4412Exp'!F$47:F$47)+SUM('[1]4412Exp'!F$105:F$105))</f>
        <v>0</v>
      </c>
      <c r="CC71" s="209">
        <f>(SUM('[1]4412Exp'!G$47:G$47)+SUM('[1]4412Exp'!G$105:G$105))</f>
        <v>6.4394755853989585E-3</v>
      </c>
      <c r="CD71" s="209">
        <f>(SUM('[1]4412Exp'!H$47:H$47)+SUM('[1]4412Exp'!H$105:H$105))</f>
        <v>0</v>
      </c>
      <c r="CE71" s="209">
        <f>(SUM('[1]4412Exp'!I$47:I$47)+SUM('[1]4412Exp'!I$105:I$105))</f>
        <v>1.2879999999999999E-4</v>
      </c>
      <c r="CF71" s="209">
        <f>(SUM('[1]4412Exp'!J$47:J$47)+SUM('[1]4412Exp'!J$105:J$105))</f>
        <v>4.2779999999999994E-4</v>
      </c>
      <c r="CG71" s="209">
        <f>(SUM('[1]4412Exp'!K$47:K$47)+SUM('[1]4412Exp'!K$105:K$105))</f>
        <v>7.8777035399051204E-3</v>
      </c>
      <c r="CH71" s="209">
        <f>(SUM('[1]4412Exp'!L$47:L$47)+SUM('[1]4412Exp'!L$105:L$105))</f>
        <v>4.2680333333333325E-5</v>
      </c>
      <c r="CI71" s="209">
        <f>(SUM('[1]4412Exp'!M$47:M$47)+SUM('[1]4412Exp'!M$105:M$105))</f>
        <v>2.7728890508593489E-2</v>
      </c>
      <c r="CJ71" s="209">
        <f>(SUM('[1]4412Exp'!N$47:N$47)+SUM('[1]4412Exp'!N$105:N$105))</f>
        <v>3.8919502939893075E-2</v>
      </c>
      <c r="CN71" s="209">
        <f>(SUM('[1]4412Exp'!$B$47:$B$47)+SUM('[1]4412Exp'!$B$105:$B$105))</f>
        <v>0</v>
      </c>
      <c r="CO71" s="209">
        <f>(SUM('[1]4412Exp'!$C$47:$C$47)+SUM('[1]4412Exp'!$C$105:$C$105))</f>
        <v>0</v>
      </c>
      <c r="CP71" s="209">
        <f>(SUM('[1]4412Exp'!$D$47:$D$47)+SUM('[1]4412Exp'!$D$105:$D$105))</f>
        <v>0</v>
      </c>
      <c r="CQ71" s="209">
        <f>(SUM('[1]4412Exp'!$E$47:$E$47)+SUM('[1]4412Exp'!$E$105:$E$105))</f>
        <v>0</v>
      </c>
      <c r="CR71" s="209">
        <f>(SUM('[1]4412Exp'!$F$47:$F$47)+SUM('[1]4412Exp'!$F$105:$F$105))</f>
        <v>0</v>
      </c>
      <c r="CS71" s="209">
        <f>(SUM('[1]4412Exp'!$G$47:$G$47)+SUM('[1]4412Exp'!$G$105:$G$105))</f>
        <v>6.4394755853989585E-3</v>
      </c>
      <c r="CT71" s="209">
        <f>(SUM('[1]4412Exp'!$H$47:$H$47)+SUM('[1]4412Exp'!$H$105:$H$105))</f>
        <v>0</v>
      </c>
      <c r="CU71" s="209">
        <f>(SUM('[1]4412Exp'!$I$47:$I$47)+SUM('[1]4412Exp'!$I$105:$I$105))</f>
        <v>1.2879999999999999E-4</v>
      </c>
      <c r="CV71" s="209">
        <f>(SUM('[1]4412Exp'!$J$47:$J$47)+SUM('[1]4412Exp'!$J$105:$J$105))</f>
        <v>4.2779999999999994E-4</v>
      </c>
      <c r="CW71" s="209">
        <f>(SUM('[1]4412Exp'!K$47:K$47)+SUM('[1]4412Exp'!K$105:K$105))</f>
        <v>7.8777035399051204E-3</v>
      </c>
      <c r="CX71" s="209">
        <f>(SUM('[1]4412Exp'!L$47:L$47)+SUM('[1]4412Exp'!L$105:L$105))</f>
        <v>4.2680333333333325E-5</v>
      </c>
      <c r="CY71" s="209">
        <f>(SUM('[1]4412Exp'!M$47:M$47)+SUM('[1]4412Exp'!M$105:M$105))</f>
        <v>2.7728890508593489E-2</v>
      </c>
      <c r="CZ71" s="209">
        <f>(SUM('[1]4412Exp'!N$47:N$47)+SUM('[1]4412Exp'!N$105:N$105))</f>
        <v>3.8919502939893075E-2</v>
      </c>
    </row>
    <row r="72" spans="1:104" hidden="1">
      <c r="A72" s="194">
        <f>[11]EU!$A$9</f>
        <v>940330</v>
      </c>
      <c r="B72" s="200">
        <f>1/1000*[11]EU!M$9</f>
        <v>1.7583883199999999E-3</v>
      </c>
      <c r="C72" s="200">
        <f>1/1000*[11]EU!N$9</f>
        <v>2.2550269984000001E-3</v>
      </c>
      <c r="D72" s="200">
        <f>1/1000*[11]EU!O$9</f>
        <v>2.8254570483000003E-3</v>
      </c>
      <c r="E72" s="200">
        <f>1/1000*[11]EU!P$9</f>
        <v>4.9995313152499995E-3</v>
      </c>
      <c r="F72" s="200">
        <f>1/1000*[11]EU!Q$9</f>
        <v>0</v>
      </c>
      <c r="G72" s="200">
        <f>1/1000*[11]EU!R$9</f>
        <v>6.3710480687566585E-5</v>
      </c>
      <c r="H72" s="200">
        <f>1/1000*[11]EU!S$9</f>
        <v>6.8225293263633963E-5</v>
      </c>
      <c r="I72" s="200">
        <f>1/1000*[11]EU!T$9</f>
        <v>1.8239334422451994E-4</v>
      </c>
      <c r="J72" s="200">
        <f>1/1000*[11]EU!U$9</f>
        <v>2.3093064554588195E-4</v>
      </c>
      <c r="K72" s="200">
        <f>1/1000*[11]EU!V$9</f>
        <v>2.5504057688777285E-4</v>
      </c>
      <c r="L72" s="200">
        <f>1/1000*[11]EU!W$9</f>
        <v>1.4005415689374301E-3</v>
      </c>
      <c r="M72" s="200">
        <f>1/1000*[11]EU!X$9</f>
        <v>6.3859278513563056E-4</v>
      </c>
      <c r="N72" s="200">
        <f>1/1000*[11]EU!Y$9</f>
        <v>4.8350307199299911E-4</v>
      </c>
      <c r="O72" s="200"/>
      <c r="P72" s="200"/>
      <c r="Q72" s="200"/>
      <c r="R72" s="200"/>
      <c r="S72" s="200"/>
      <c r="T72" s="200"/>
      <c r="U72" s="200"/>
      <c r="V72" s="200"/>
      <c r="W72" s="200"/>
      <c r="X72" s="200"/>
      <c r="Y72" s="200"/>
      <c r="Z72" s="200"/>
      <c r="AA72" s="200"/>
      <c r="AB72" s="201"/>
      <c r="AC72" s="201"/>
      <c r="AD72" s="199"/>
      <c r="AE72" s="200">
        <f>1/1000*[11]Japan!M$9</f>
        <v>9.71489545782264E-5</v>
      </c>
      <c r="AF72" s="200">
        <f>1/1000*[11]Japan!N$9</f>
        <v>1.0830980583471558E-5</v>
      </c>
      <c r="AG72" s="200">
        <f>1/1000*[11]Japan!O$9</f>
        <v>7.1086024988431294E-6</v>
      </c>
      <c r="AH72" s="200">
        <f>1/1000*[11]Japan!P$9</f>
        <v>1.3947243199924017E-4</v>
      </c>
      <c r="AI72" s="200">
        <f>1/1000*[11]Japan!Q$9</f>
        <v>0</v>
      </c>
      <c r="AJ72" s="200">
        <f>1/1000*[11]Japan!R$9</f>
        <v>3.8569000000000003E-5</v>
      </c>
      <c r="AK72" s="200">
        <f>1/1000*[11]Japan!S$9</f>
        <v>3.3614E-5</v>
      </c>
      <c r="AL72" s="200">
        <f>1/1000*[11]Japan!T$9</f>
        <v>6.6631999999999995E-5</v>
      </c>
      <c r="AM72" s="200">
        <f>1/1000*[11]Japan!U$9</f>
        <v>8.6056999999999993E-5</v>
      </c>
      <c r="AN72" s="200">
        <f>1/1000*[11]Japan!V$9</f>
        <v>3.1267999999999999E-5</v>
      </c>
      <c r="AO72" s="200">
        <f>1/1000*[11]Japan!W$9</f>
        <v>3.8642999999999996E-5</v>
      </c>
      <c r="AP72" s="200"/>
      <c r="AQ72" s="200"/>
      <c r="AR72" s="200"/>
      <c r="AS72" s="200"/>
      <c r="AT72" s="200"/>
      <c r="AU72" s="200"/>
      <c r="AV72" s="200"/>
      <c r="AW72" s="200"/>
      <c r="AX72" s="200"/>
      <c r="AY72" s="200"/>
      <c r="AZ72" s="200"/>
      <c r="BA72" s="200"/>
      <c r="BB72" s="200"/>
      <c r="BC72" s="200">
        <f>1/1000*[11]Japan!X$9</f>
        <v>6.9858999999999996E-5</v>
      </c>
      <c r="BD72" s="200">
        <f>1/1000*[11]Japan!Y$9</f>
        <v>1.8159999999999999E-5</v>
      </c>
      <c r="BE72" s="201"/>
      <c r="BF72" s="201"/>
      <c r="BH72" s="201">
        <f t="shared" si="13"/>
        <v>-1.8555372745782262E-3</v>
      </c>
      <c r="BI72" s="201">
        <f t="shared" si="13"/>
        <v>-2.2658579789834716E-3</v>
      </c>
      <c r="BJ72" s="201">
        <f t="shared" si="13"/>
        <v>-2.8325656507988432E-3</v>
      </c>
      <c r="BK72" s="201">
        <f t="shared" si="13"/>
        <v>-5.1390037472492395E-3</v>
      </c>
      <c r="BL72" s="201">
        <f t="shared" si="13"/>
        <v>0</v>
      </c>
      <c r="BM72" s="201">
        <f t="shared" si="13"/>
        <v>-1.0227948068756662E-4</v>
      </c>
      <c r="BN72" s="201">
        <f t="shared" si="14"/>
        <v>-0.26064359349659699</v>
      </c>
      <c r="BO72" s="201">
        <f t="shared" si="14"/>
        <v>-0.25366123755422454</v>
      </c>
      <c r="BP72" s="201">
        <f t="shared" si="14"/>
        <v>-0.16352238174554598</v>
      </c>
      <c r="BQ72" s="201">
        <f t="shared" si="14"/>
        <v>-0.10255555381355452</v>
      </c>
      <c r="BR72" s="201">
        <f t="shared" si="14"/>
        <v>0.3195592358110626</v>
      </c>
      <c r="BS72" s="201">
        <f t="shared" si="15"/>
        <v>-0.16350618374554596</v>
      </c>
      <c r="BT72" s="201">
        <f t="shared" si="15"/>
        <v>-0.10254244581355454</v>
      </c>
      <c r="BU72" s="201"/>
      <c r="BV72" s="201"/>
      <c r="BW72" s="199"/>
      <c r="BX72" s="209">
        <f>'[1]4412Exp'!B$121</f>
        <v>0</v>
      </c>
      <c r="BY72" s="209">
        <f>'[1]4412Exp'!C$121</f>
        <v>0</v>
      </c>
      <c r="BZ72" s="209">
        <f>'[1]4412Exp'!D$121</f>
        <v>0</v>
      </c>
      <c r="CA72" s="209">
        <f>'[1]4412Exp'!E$121</f>
        <v>0</v>
      </c>
      <c r="CB72" s="209">
        <f>'[1]4412Exp'!F$121</f>
        <v>1.7066E-3</v>
      </c>
      <c r="CC72" s="209">
        <f>'[1]4412Exp'!G$121</f>
        <v>1.144046515213963E-3</v>
      </c>
      <c r="CD72" s="209">
        <f>'[1]4412Exp'!H$121</f>
        <v>1.3071263629999998E-2</v>
      </c>
      <c r="CE72" s="209">
        <f>'[1]4412Exp'!I$121</f>
        <v>6.7586208169999981E-2</v>
      </c>
      <c r="CF72" s="209">
        <f>'[1]4412Exp'!J$121</f>
        <v>0.17037641919999999</v>
      </c>
      <c r="CG72" s="209">
        <f>'[1]4412Exp'!K$121</f>
        <v>0.27361301783333336</v>
      </c>
      <c r="CH72" s="209">
        <f>'[1]4412Exp'!L$121</f>
        <v>0.32099842038000004</v>
      </c>
      <c r="CI72" s="209">
        <f>'[1]4412Exp'!M$121</f>
        <v>0.33358181330000009</v>
      </c>
      <c r="CJ72" s="209">
        <f>'[1]4412Exp'!N$121</f>
        <v>0.37588226307000011</v>
      </c>
      <c r="CN72" s="209">
        <f>'[1]4412Exp'!$B$121</f>
        <v>0</v>
      </c>
      <c r="CO72" s="209">
        <f>'[1]4412Exp'!$C$121</f>
        <v>0</v>
      </c>
      <c r="CP72" s="209">
        <f>'[1]4412Exp'!$D$121</f>
        <v>0</v>
      </c>
      <c r="CQ72" s="209">
        <f>'[1]4412Exp'!$E$121</f>
        <v>0</v>
      </c>
      <c r="CR72" s="209">
        <f>'[1]4412Exp'!$F$121</f>
        <v>1.7066E-3</v>
      </c>
      <c r="CS72" s="209">
        <f>'[1]4412Exp'!$G$121</f>
        <v>1.144046515213963E-3</v>
      </c>
      <c r="CT72" s="209">
        <f>'[1]4412Exp'!$H$121</f>
        <v>1.3071263629999998E-2</v>
      </c>
      <c r="CU72" s="209">
        <f>'[1]4412Exp'!$I$121</f>
        <v>6.7586208169999981E-2</v>
      </c>
      <c r="CV72" s="209">
        <f>'[1]4412Exp'!$J$121</f>
        <v>0.17037641919999999</v>
      </c>
      <c r="CW72" s="209">
        <f>'[1]4412Exp'!K$121</f>
        <v>0.27361301783333336</v>
      </c>
      <c r="CX72" s="209">
        <f>'[1]4412Exp'!L$121</f>
        <v>0.32099842038000004</v>
      </c>
      <c r="CY72" s="209">
        <f>'[1]4412Exp'!M$121</f>
        <v>0.33358181330000009</v>
      </c>
      <c r="CZ72" s="209">
        <f>'[1]4412Exp'!N$121</f>
        <v>0.37588226307000011</v>
      </c>
    </row>
    <row r="73" spans="1:104" hidden="1">
      <c r="A73" s="194">
        <f>[11]EU!$A$11</f>
        <v>940350</v>
      </c>
      <c r="B73" s="200">
        <f>1/1000*[11]EU!M$11</f>
        <v>7.8645147791999992E-2</v>
      </c>
      <c r="C73" s="200">
        <f>1/1000*[11]EU!N$11</f>
        <v>9.4064987456000004E-2</v>
      </c>
      <c r="D73" s="200">
        <f>1/1000*[11]EU!O$11</f>
        <v>9.7303373997600001E-2</v>
      </c>
      <c r="E73" s="200">
        <f>1/1000*[11]EU!P$11</f>
        <v>0.13020697863257499</v>
      </c>
      <c r="F73" s="200">
        <f>1/1000*[11]EU!Q$11</f>
        <v>0</v>
      </c>
      <c r="G73" s="200">
        <f>1/1000*[11]EU!R$11</f>
        <v>1.9026757024614377E-3</v>
      </c>
      <c r="H73" s="200">
        <f>1/1000*[11]EU!S$11</f>
        <v>2.8192000000000004E-3</v>
      </c>
      <c r="I73" s="200">
        <f>1/1000*[11]EU!T$11</f>
        <v>3.4679088229196075E-3</v>
      </c>
      <c r="J73" s="200">
        <f>1/1000*[11]EU!U$11</f>
        <v>5.5504329742579461E-3</v>
      </c>
      <c r="K73" s="200">
        <f>1/1000*[11]EU!V$11</f>
        <v>1.1921431568187778E-2</v>
      </c>
      <c r="L73" s="200">
        <f>1/1000*[11]EU!W$11</f>
        <v>1.2842533008117617E-2</v>
      </c>
      <c r="M73" s="200">
        <f>1/1000*[11]EU!X$11</f>
        <v>1.6614386265524493E-2</v>
      </c>
      <c r="N73" s="200">
        <f>1/1000*[11]EU!Y$11</f>
        <v>2.5846519107596676E-2</v>
      </c>
      <c r="O73" s="200"/>
      <c r="P73" s="200"/>
      <c r="Q73" s="200"/>
      <c r="R73" s="200"/>
      <c r="S73" s="200"/>
      <c r="T73" s="200"/>
      <c r="U73" s="200"/>
      <c r="V73" s="200"/>
      <c r="W73" s="200"/>
      <c r="X73" s="200"/>
      <c r="Y73" s="200"/>
      <c r="Z73" s="200"/>
      <c r="AA73" s="200"/>
      <c r="AB73" s="201"/>
      <c r="AC73" s="201"/>
      <c r="AD73" s="199"/>
      <c r="AE73" s="200">
        <f>1/1000*[11]Japan!M$11</f>
        <v>3.6755072530641676E-2</v>
      </c>
      <c r="AF73" s="200">
        <f>1/1000*[11]Japan!N$11</f>
        <v>4.1852124952678302E-2</v>
      </c>
      <c r="AG73" s="200">
        <f>1/1000*[11]Japan!O$11</f>
        <v>4.862607786210088E-2</v>
      </c>
      <c r="AH73" s="200">
        <f>1/1000*[11]Japan!P$11</f>
        <v>5.8998731940945313E-2</v>
      </c>
      <c r="AI73" s="200">
        <f>1/1000*[11]Japan!Q$11</f>
        <v>0</v>
      </c>
      <c r="AJ73" s="200">
        <f>1/1000*[11]Japan!R$11</f>
        <v>3.0217120000000002E-3</v>
      </c>
      <c r="AK73" s="200">
        <f>1/1000*[11]Japan!S$11</f>
        <v>5.3547519999999999E-3</v>
      </c>
      <c r="AL73" s="200">
        <f>1/1000*[11]Japan!T$11</f>
        <v>8.9130419999999995E-3</v>
      </c>
      <c r="AM73" s="200">
        <f>1/1000*[11]Japan!U$11</f>
        <v>1.2233199E-2</v>
      </c>
      <c r="AN73" s="200">
        <f>1/1000*[11]Japan!V$11</f>
        <v>1.4525670000000001E-2</v>
      </c>
      <c r="AO73" s="200">
        <f>1/1000*[11]Japan!W$11</f>
        <v>1.4307255999999999E-2</v>
      </c>
      <c r="AP73" s="200"/>
      <c r="AQ73" s="200"/>
      <c r="AR73" s="200"/>
      <c r="AS73" s="200"/>
      <c r="AT73" s="200"/>
      <c r="AU73" s="200"/>
      <c r="AV73" s="200"/>
      <c r="AW73" s="200"/>
      <c r="AX73" s="200"/>
      <c r="AY73" s="200"/>
      <c r="AZ73" s="200"/>
      <c r="BA73" s="200"/>
      <c r="BB73" s="200"/>
      <c r="BC73" s="200">
        <f>1/1000*[11]Japan!X$11</f>
        <v>1.6864434000000001E-2</v>
      </c>
      <c r="BD73" s="200">
        <f>1/1000*[11]Japan!Y$11</f>
        <v>1.7429144000000001E-2</v>
      </c>
      <c r="BE73" s="201"/>
      <c r="BF73" s="201"/>
      <c r="BH73" s="201">
        <f t="shared" si="13"/>
        <v>-0.11540022032264166</v>
      </c>
      <c r="BI73" s="201">
        <f t="shared" si="13"/>
        <v>-0.13591711240867832</v>
      </c>
      <c r="BJ73" s="201">
        <f t="shared" si="13"/>
        <v>-0.14592945185970088</v>
      </c>
      <c r="BK73" s="201">
        <f t="shared" si="13"/>
        <v>-0.18920571057352031</v>
      </c>
      <c r="BL73" s="201">
        <f t="shared" si="13"/>
        <v>0</v>
      </c>
      <c r="BM73" s="201">
        <f t="shared" si="13"/>
        <v>-4.9243877024614377E-3</v>
      </c>
      <c r="BN73" s="201">
        <f t="shared" si="14"/>
        <v>-0.26871570620333335</v>
      </c>
      <c r="BO73" s="201">
        <f t="shared" si="14"/>
        <v>-0.26579316303291967</v>
      </c>
      <c r="BP73" s="201">
        <f t="shared" si="14"/>
        <v>-0.18098902607425807</v>
      </c>
      <c r="BQ73" s="201">
        <f t="shared" si="14"/>
        <v>-0.12871634680485455</v>
      </c>
      <c r="BR73" s="201">
        <f t="shared" si="14"/>
        <v>0.29384863137188244</v>
      </c>
      <c r="BS73" s="201">
        <f t="shared" si="15"/>
        <v>-0.18562026107425803</v>
      </c>
      <c r="BT73" s="201">
        <f t="shared" si="15"/>
        <v>-0.13161982080485451</v>
      </c>
      <c r="BU73" s="201"/>
      <c r="BV73" s="201"/>
      <c r="BW73" s="199"/>
      <c r="BX73" s="209">
        <f>'[1]4412Exp'!B$121</f>
        <v>0</v>
      </c>
      <c r="BY73" s="209">
        <f>'[1]4412Exp'!C$121</f>
        <v>0</v>
      </c>
      <c r="BZ73" s="209">
        <f>'[1]4412Exp'!D$121</f>
        <v>0</v>
      </c>
      <c r="CA73" s="209">
        <f>'[1]4412Exp'!E$121</f>
        <v>0</v>
      </c>
      <c r="CB73" s="209">
        <f>'[1]4412Exp'!F$121</f>
        <v>1.7066E-3</v>
      </c>
      <c r="CC73" s="209">
        <f>'[1]4412Exp'!G$121</f>
        <v>1.144046515213963E-3</v>
      </c>
      <c r="CD73" s="209">
        <f>'[1]4412Exp'!H$121</f>
        <v>1.3071263629999998E-2</v>
      </c>
      <c r="CE73" s="209">
        <f>'[1]4412Exp'!I$121</f>
        <v>6.7586208169999981E-2</v>
      </c>
      <c r="CF73" s="209">
        <f>'[1]4412Exp'!J$121</f>
        <v>0.17037641919999999</v>
      </c>
      <c r="CG73" s="209">
        <f>'[1]4412Exp'!K$121</f>
        <v>0.27361301783333336</v>
      </c>
      <c r="CH73" s="209">
        <f>'[1]4412Exp'!L$121</f>
        <v>0.32099842038000004</v>
      </c>
      <c r="CI73" s="209">
        <f>'[1]4412Exp'!M$121</f>
        <v>0.33358181330000009</v>
      </c>
      <c r="CJ73" s="209">
        <f>'[1]4412Exp'!N$121</f>
        <v>0.37588226307000011</v>
      </c>
      <c r="CN73" s="209">
        <f>'[1]4412Exp'!$B$121</f>
        <v>0</v>
      </c>
      <c r="CO73" s="209">
        <f>'[1]4412Exp'!$C$121</f>
        <v>0</v>
      </c>
      <c r="CP73" s="209">
        <f>'[1]4412Exp'!$D$121</f>
        <v>0</v>
      </c>
      <c r="CQ73" s="209">
        <f>'[1]4412Exp'!$E$121</f>
        <v>0</v>
      </c>
      <c r="CR73" s="209">
        <f>'[1]4412Exp'!$F$121</f>
        <v>1.7066E-3</v>
      </c>
      <c r="CS73" s="209">
        <f>'[1]4412Exp'!$G$121</f>
        <v>1.144046515213963E-3</v>
      </c>
      <c r="CT73" s="209">
        <f>'[1]4412Exp'!$H$121</f>
        <v>1.3071263629999998E-2</v>
      </c>
      <c r="CU73" s="209">
        <f>'[1]4412Exp'!$I$121</f>
        <v>6.7586208169999981E-2</v>
      </c>
      <c r="CV73" s="209">
        <f>'[1]4412Exp'!$J$121</f>
        <v>0.17037641919999999</v>
      </c>
      <c r="CW73" s="209">
        <f>'[1]4412Exp'!K$121</f>
        <v>0.27361301783333336</v>
      </c>
      <c r="CX73" s="209">
        <f>'[1]4412Exp'!L$121</f>
        <v>0.32099842038000004</v>
      </c>
      <c r="CY73" s="209">
        <f>'[1]4412Exp'!M$121</f>
        <v>0.33358181330000009</v>
      </c>
      <c r="CZ73" s="209">
        <f>'[1]4412Exp'!N$121</f>
        <v>0.37588226307000011</v>
      </c>
    </row>
    <row r="74" spans="1:104" hidden="1">
      <c r="A74" s="194">
        <f>[11]EU!$A$12</f>
        <v>940360</v>
      </c>
      <c r="B74" s="200">
        <f>1/1000*[11]EU!M$12</f>
        <v>0.37601096265600004</v>
      </c>
      <c r="C74" s="200">
        <f>1/1000*[11]EU!N$12</f>
        <v>0.3748938232688</v>
      </c>
      <c r="D74" s="200">
        <f>1/1000*[11]EU!O$12</f>
        <v>0.36407446482959999</v>
      </c>
      <c r="E74" s="200">
        <f>1/1000*[11]EU!P$12</f>
        <v>0.40480527770765001</v>
      </c>
      <c r="F74" s="200">
        <f>1/1000*[11]EU!Q$12</f>
        <v>0</v>
      </c>
      <c r="G74" s="200">
        <f>1/1000*[11]EU!R$12</f>
        <v>3.0092113267494742E-2</v>
      </c>
      <c r="H74" s="200">
        <f>1/1000*[11]EU!S$12</f>
        <v>3.2106292490039719E-2</v>
      </c>
      <c r="I74" s="200">
        <f>1/1000*[11]EU!T$12</f>
        <v>4.3371128463457871E-2</v>
      </c>
      <c r="J74" s="200">
        <f>1/1000*[11]EU!U$12</f>
        <v>7.0435786156181304E-2</v>
      </c>
      <c r="K74" s="200">
        <f>1/1000*[11]EU!V$12</f>
        <v>0.10118719601263822</v>
      </c>
      <c r="L74" s="200">
        <f>1/1000*[11]EU!W$12</f>
        <v>0.10807849211686037</v>
      </c>
      <c r="M74" s="200">
        <f>1/1000*[11]EU!X$12</f>
        <v>0.12110139287077085</v>
      </c>
      <c r="N74" s="200">
        <f>1/1000*[11]EU!Y$12</f>
        <v>0.14195256000317444</v>
      </c>
      <c r="O74" s="200"/>
      <c r="P74" s="200"/>
      <c r="Q74" s="200"/>
      <c r="R74" s="200"/>
      <c r="S74" s="200"/>
      <c r="T74" s="200"/>
      <c r="U74" s="200"/>
      <c r="V74" s="200"/>
      <c r="W74" s="200"/>
      <c r="X74" s="200"/>
      <c r="Y74" s="200"/>
      <c r="Z74" s="200"/>
      <c r="AA74" s="200"/>
      <c r="AB74" s="201"/>
      <c r="AC74" s="201"/>
      <c r="AD74" s="199"/>
      <c r="AE74" s="200">
        <f>1/1000*[11]Japan!M$12</f>
        <v>0.20481833554434034</v>
      </c>
      <c r="AF74" s="200">
        <f>1/1000*[11]Japan!N$12</f>
        <v>0.23090203966045464</v>
      </c>
      <c r="AG74" s="200">
        <f>1/1000*[11]Japan!O$12</f>
        <v>0.24867010070337808</v>
      </c>
      <c r="AH74" s="200">
        <f>1/1000*[11]Japan!P$12</f>
        <v>0.27384941561542031</v>
      </c>
      <c r="AI74" s="200">
        <f>1/1000*[11]Japan!Q$12</f>
        <v>0</v>
      </c>
      <c r="AJ74" s="200">
        <f>1/1000*[11]Japan!R$12</f>
        <v>2.0430532000000001E-2</v>
      </c>
      <c r="AK74" s="200">
        <f>1/1000*[11]Japan!S$12</f>
        <v>3.0079301999999999E-2</v>
      </c>
      <c r="AL74" s="200">
        <f>1/1000*[11]Japan!T$12</f>
        <v>3.6045963E-2</v>
      </c>
      <c r="AM74" s="200">
        <f>1/1000*[11]Japan!U$12</f>
        <v>3.9397337000000004E-2</v>
      </c>
      <c r="AN74" s="200">
        <f>1/1000*[11]Japan!V$12</f>
        <v>4.6025468E-2</v>
      </c>
      <c r="AO74" s="200">
        <f>1/1000*[11]Japan!W$12</f>
        <v>5.2028060000000001E-2</v>
      </c>
      <c r="AP74" s="200"/>
      <c r="AQ74" s="200"/>
      <c r="AR74" s="200"/>
      <c r="AS74" s="200"/>
      <c r="AT74" s="200"/>
      <c r="AU74" s="200"/>
      <c r="AV74" s="200"/>
      <c r="AW74" s="200"/>
      <c r="AX74" s="200"/>
      <c r="AY74" s="200"/>
      <c r="AZ74" s="200"/>
      <c r="BA74" s="200"/>
      <c r="BB74" s="200"/>
      <c r="BC74" s="200">
        <f>1/1000*[11]Japan!X$12</f>
        <v>5.9156172E-2</v>
      </c>
      <c r="BD74" s="200">
        <f>1/1000*[11]Japan!Y$12</f>
        <v>6.3979070999999998E-2</v>
      </c>
      <c r="BE74" s="200"/>
      <c r="BF74" s="200"/>
      <c r="BH74" s="201">
        <f t="shared" si="13"/>
        <v>-0.43610282212351781</v>
      </c>
      <c r="BI74" s="201">
        <f t="shared" si="13"/>
        <v>-0.43835924120162612</v>
      </c>
      <c r="BJ74" s="201">
        <f t="shared" si="13"/>
        <v>-0.33066689721748233</v>
      </c>
      <c r="BK74" s="201">
        <f t="shared" si="13"/>
        <v>-0.2329615660311285</v>
      </c>
      <c r="BL74" s="201">
        <f t="shared" si="13"/>
        <v>0.70615718808316719</v>
      </c>
      <c r="BM74" s="201">
        <f t="shared" si="13"/>
        <v>0.96248933237555523</v>
      </c>
      <c r="BN74" s="201">
        <f t="shared" si="14"/>
        <v>1.9772032418370218</v>
      </c>
      <c r="BO74" s="201">
        <f t="shared" si="14"/>
        <v>2.3317338888581389</v>
      </c>
      <c r="BP74" s="201">
        <f t="shared" si="14"/>
        <v>2.1099848119862754</v>
      </c>
      <c r="BQ74" s="201">
        <f t="shared" si="14"/>
        <v>2.2480395209628599</v>
      </c>
      <c r="BR74" s="201">
        <f t="shared" si="14"/>
        <v>0.27971431054223145</v>
      </c>
      <c r="BS74" s="201">
        <f t="shared" si="15"/>
        <v>2.0902259769862757</v>
      </c>
      <c r="BT74" s="201">
        <f t="shared" si="15"/>
        <v>2.2300859179628603</v>
      </c>
      <c r="BU74" s="200"/>
      <c r="BV74" s="200"/>
      <c r="BW74" s="199"/>
      <c r="BX74" s="210">
        <f t="shared" ref="BX74:CJ74" si="16">BX68-SUM(BX70:BX73)</f>
        <v>-5.8002209416756993E-3</v>
      </c>
      <c r="BY74" s="210">
        <f t="shared" si="16"/>
        <v>-9.1280153432888346E-3</v>
      </c>
      <c r="BZ74" s="210">
        <f t="shared" si="16"/>
        <v>-5.6299869817756608E-2</v>
      </c>
      <c r="CA74" s="210">
        <f t="shared" si="16"/>
        <v>-0.12170859056698063</v>
      </c>
      <c r="CB74" s="210">
        <f t="shared" si="16"/>
        <v>-0.23693907019479768</v>
      </c>
      <c r="CC74" s="210">
        <f t="shared" si="16"/>
        <v>-0.41556176835047226</v>
      </c>
      <c r="CD74" s="210">
        <f t="shared" si="16"/>
        <v>-0.54647197634898181</v>
      </c>
      <c r="CE74" s="210">
        <f t="shared" si="16"/>
        <v>-0.80082772935355973</v>
      </c>
      <c r="CF74" s="210">
        <f t="shared" si="16"/>
        <v>-1.0370666130557356</v>
      </c>
      <c r="CG74" s="210">
        <f t="shared" si="16"/>
        <v>-1.3496322672678063</v>
      </c>
      <c r="CH74" s="210">
        <f t="shared" si="16"/>
        <v>-1.6753328370961564</v>
      </c>
      <c r="CI74" s="210">
        <f t="shared" si="16"/>
        <v>-1.643321319670886</v>
      </c>
      <c r="CJ74" s="210">
        <f t="shared" si="16"/>
        <v>-2.0653454848341668</v>
      </c>
      <c r="CN74" s="210">
        <f t="shared" ref="CN74:CW74" si="17">CN68-SUM(CN70:CN73)</f>
        <v>0.13892625513514686</v>
      </c>
      <c r="CO74" s="210">
        <f t="shared" si="17"/>
        <v>0.15830860638433958</v>
      </c>
      <c r="CP74" s="210">
        <f t="shared" si="17"/>
        <v>0.22577779849773918</v>
      </c>
      <c r="CQ74" s="210">
        <f t="shared" si="17"/>
        <v>0.3239845367249613</v>
      </c>
      <c r="CR74" s="210">
        <f t="shared" si="17"/>
        <v>0.46921811788836953</v>
      </c>
      <c r="CS74" s="210">
        <f t="shared" si="17"/>
        <v>0.59745020929257775</v>
      </c>
      <c r="CT74" s="210">
        <f t="shared" si="17"/>
        <v>0.68975656905925542</v>
      </c>
      <c r="CU74" s="210">
        <f t="shared" si="17"/>
        <v>0.73581814322544026</v>
      </c>
      <c r="CV74" s="210">
        <f t="shared" si="17"/>
        <v>0.57649661547157094</v>
      </c>
      <c r="CW74" s="210">
        <f t="shared" si="17"/>
        <v>0.3299067001413315</v>
      </c>
      <c r="CX74" s="210">
        <f>CX68-SUM(CX70:CX73)</f>
        <v>0.43982086265909182</v>
      </c>
      <c r="CY74" s="210">
        <f>CY68-SUM(CY70:CY73)</f>
        <v>0.36471107811222869</v>
      </c>
      <c r="CZ74" s="210">
        <f>CZ68-SUM(CZ70:CZ73)</f>
        <v>0.45029763930847433</v>
      </c>
    </row>
    <row r="75" spans="1:104" hidden="1">
      <c r="A75" s="194" t="s">
        <v>34</v>
      </c>
      <c r="B75" s="201">
        <f>B68-SUM(B70:B74)</f>
        <v>-0.61585710057580256</v>
      </c>
      <c r="C75" s="201">
        <f t="shared" ref="C75:N75" si="18">C68-SUM(C70:C74)</f>
        <v>-0.6206527478124485</v>
      </c>
      <c r="D75" s="201">
        <f t="shared" si="18"/>
        <v>-0.57843499150484456</v>
      </c>
      <c r="E75" s="201">
        <f t="shared" si="18"/>
        <v>-0.65845749546567411</v>
      </c>
      <c r="F75" s="201">
        <f t="shared" si="18"/>
        <v>0.18798434835100972</v>
      </c>
      <c r="G75" s="201">
        <f t="shared" si="18"/>
        <v>0.13395089147956207</v>
      </c>
      <c r="H75" s="201">
        <f t="shared" si="18"/>
        <v>0.15803553000582421</v>
      </c>
      <c r="I75" s="201">
        <f t="shared" si="18"/>
        <v>0.1866802840315559</v>
      </c>
      <c r="J75" s="201">
        <f t="shared" si="18"/>
        <v>0.151394391894353</v>
      </c>
      <c r="K75" s="201">
        <f t="shared" si="18"/>
        <v>1.9518251431961453E-2</v>
      </c>
      <c r="L75" s="201">
        <f t="shared" si="18"/>
        <v>2.890771373469822E-2</v>
      </c>
      <c r="M75" s="201">
        <f t="shared" si="18"/>
        <v>-4.5939274759021764E-3</v>
      </c>
      <c r="N75" s="201">
        <f t="shared" si="18"/>
        <v>-4.348335859338634E-2</v>
      </c>
      <c r="O75" s="201"/>
      <c r="P75" s="201"/>
      <c r="Q75" s="201"/>
      <c r="R75" s="201"/>
      <c r="S75" s="201"/>
      <c r="T75" s="201"/>
      <c r="U75" s="201"/>
      <c r="V75" s="201"/>
      <c r="W75" s="201"/>
      <c r="X75" s="201"/>
      <c r="Y75" s="201"/>
      <c r="Z75" s="201"/>
      <c r="AA75" s="201"/>
      <c r="AE75" s="201">
        <f t="shared" ref="AE75:BD75" si="19">AE68-SUM(AE70:AE74)</f>
        <v>-0.25649947562869507</v>
      </c>
      <c r="AF75" s="201">
        <f t="shared" si="19"/>
        <v>-0.28707944787852469</v>
      </c>
      <c r="AG75" s="201">
        <f t="shared" si="19"/>
        <v>-0.31373751179685333</v>
      </c>
      <c r="AH75" s="201">
        <f t="shared" si="19"/>
        <v>-0.35733389675271598</v>
      </c>
      <c r="AI75" s="201">
        <f t="shared" si="19"/>
        <v>7.9943223000000008E-2</v>
      </c>
      <c r="AJ75" s="201">
        <f t="shared" si="19"/>
        <v>6.239527999999999E-2</v>
      </c>
      <c r="AK75" s="201">
        <f t="shared" si="19"/>
        <v>5.8676864999999981E-2</v>
      </c>
      <c r="AL75" s="201">
        <f t="shared" si="19"/>
        <v>5.6137454000000003E-2</v>
      </c>
      <c r="AM75" s="201">
        <f t="shared" si="19"/>
        <v>5.2576879999999979E-2</v>
      </c>
      <c r="AN75" s="201">
        <f t="shared" si="19"/>
        <v>4.9071192E-2</v>
      </c>
      <c r="AO75" s="201">
        <f t="shared" si="19"/>
        <v>4.9151307000000005E-2</v>
      </c>
      <c r="AP75" s="201"/>
      <c r="AQ75" s="201"/>
      <c r="AR75" s="201"/>
      <c r="AS75" s="201"/>
      <c r="AT75" s="201"/>
      <c r="AU75" s="201"/>
      <c r="AV75" s="201"/>
      <c r="AW75" s="201"/>
      <c r="AX75" s="201"/>
      <c r="AY75" s="201"/>
      <c r="AZ75" s="201"/>
      <c r="BA75" s="201"/>
      <c r="BB75" s="201"/>
      <c r="BC75" s="201">
        <f t="shared" si="19"/>
        <v>5.0921318999999993E-2</v>
      </c>
      <c r="BD75" s="201">
        <f t="shared" si="19"/>
        <v>5.3845293999999988E-2</v>
      </c>
      <c r="BH75" s="201">
        <f t="shared" si="13"/>
        <v>0.87235657620449758</v>
      </c>
      <c r="BI75" s="201">
        <f t="shared" si="13"/>
        <v>0.90773219569097319</v>
      </c>
      <c r="BJ75" s="201">
        <f t="shared" si="13"/>
        <v>0.89217250330169784</v>
      </c>
      <c r="BK75" s="201">
        <f t="shared" si="13"/>
        <v>1.0157913922183901</v>
      </c>
      <c r="BL75" s="201">
        <f t="shared" si="13"/>
        <v>-0.26792757135100975</v>
      </c>
      <c r="BM75" s="201">
        <f t="shared" si="13"/>
        <v>-0.19634617147956207</v>
      </c>
      <c r="BN75" s="201">
        <f t="shared" si="14"/>
        <v>-0.21671239500582418</v>
      </c>
      <c r="BO75" s="201">
        <f t="shared" si="14"/>
        <v>-0.2428177380315559</v>
      </c>
      <c r="BP75" s="201">
        <f t="shared" si="14"/>
        <v>-0.20397127189435299</v>
      </c>
      <c r="BQ75" s="201">
        <f t="shared" si="14"/>
        <v>-6.8589443431961453E-2</v>
      </c>
      <c r="BR75" s="201">
        <f t="shared" si="14"/>
        <v>-7.8059020734698226E-2</v>
      </c>
      <c r="BS75" s="201">
        <f t="shared" si="15"/>
        <v>-0.20231571089435299</v>
      </c>
      <c r="BT75" s="201">
        <f t="shared" si="15"/>
        <v>-7.3363545431961441E-2</v>
      </c>
      <c r="BX75" s="209">
        <f t="shared" ref="BX75:CJ75" si="20">BX68-SUM(BX70:BX74)</f>
        <v>0</v>
      </c>
      <c r="BY75" s="209">
        <f t="shared" si="20"/>
        <v>0</v>
      </c>
      <c r="BZ75" s="209">
        <f t="shared" si="20"/>
        <v>0</v>
      </c>
      <c r="CA75" s="209">
        <f t="shared" si="20"/>
        <v>0</v>
      </c>
      <c r="CB75" s="209">
        <f t="shared" si="20"/>
        <v>0</v>
      </c>
      <c r="CC75" s="209">
        <f t="shared" si="20"/>
        <v>0</v>
      </c>
      <c r="CD75" s="209">
        <f t="shared" si="20"/>
        <v>0</v>
      </c>
      <c r="CE75" s="209">
        <f t="shared" si="20"/>
        <v>0</v>
      </c>
      <c r="CF75" s="209">
        <f t="shared" si="20"/>
        <v>0</v>
      </c>
      <c r="CG75" s="209">
        <f t="shared" si="20"/>
        <v>0</v>
      </c>
      <c r="CH75" s="209">
        <f t="shared" si="20"/>
        <v>0</v>
      </c>
      <c r="CI75" s="209">
        <f t="shared" si="20"/>
        <v>0</v>
      </c>
      <c r="CJ75" s="209">
        <f t="shared" si="20"/>
        <v>0</v>
      </c>
      <c r="CN75" s="209">
        <f t="shared" ref="CN75:CW75" si="21">CN68-SUM(CN70:CN74)</f>
        <v>0</v>
      </c>
      <c r="CO75" s="209">
        <f t="shared" si="21"/>
        <v>0</v>
      </c>
      <c r="CP75" s="209">
        <f t="shared" si="21"/>
        <v>0</v>
      </c>
      <c r="CQ75" s="209">
        <f t="shared" si="21"/>
        <v>0</v>
      </c>
      <c r="CR75" s="209">
        <f t="shared" si="21"/>
        <v>0</v>
      </c>
      <c r="CS75" s="209">
        <f t="shared" si="21"/>
        <v>0</v>
      </c>
      <c r="CT75" s="209">
        <f t="shared" si="21"/>
        <v>0</v>
      </c>
      <c r="CU75" s="209">
        <f t="shared" si="21"/>
        <v>0</v>
      </c>
      <c r="CV75" s="209">
        <f t="shared" si="21"/>
        <v>0</v>
      </c>
      <c r="CW75" s="209">
        <f t="shared" si="21"/>
        <v>0</v>
      </c>
      <c r="CX75" s="209">
        <f>CX68-SUM(CX70:CX74)</f>
        <v>0</v>
      </c>
      <c r="CY75" s="209">
        <f>CY68-SUM(CY70:CY74)</f>
        <v>0</v>
      </c>
      <c r="CZ75" s="209">
        <f>CZ68-SUM(CZ70:CZ74)</f>
        <v>0</v>
      </c>
    </row>
  </sheetData>
  <mergeCells count="7">
    <mergeCell ref="CN67:CW67"/>
    <mergeCell ref="B67:N67"/>
    <mergeCell ref="AE67:BD67"/>
    <mergeCell ref="AC42:BB42"/>
    <mergeCell ref="B42:AA42"/>
    <mergeCell ref="BH67:BT67"/>
    <mergeCell ref="BX67:CJ67"/>
  </mergeCells>
  <phoneticPr fontId="2" type="noConversion"/>
  <pageMargins left="0.75" right="0.75" top="1" bottom="1" header="0.5" footer="0.5"/>
  <pageSetup paperSize="9"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41:DJ51"/>
  <sheetViews>
    <sheetView workbookViewId="0"/>
  </sheetViews>
  <sheetFormatPr defaultColWidth="9.08984375" defaultRowHeight="12.5"/>
  <cols>
    <col min="1" max="1" width="11.26953125" style="194" bestFit="1" customWidth="1"/>
    <col min="2" max="19" width="4.7265625" style="194" customWidth="1"/>
    <col min="20" max="27" width="4.7265625" style="194" hidden="1" customWidth="1"/>
    <col min="28" max="30" width="1.7265625" style="194" customWidth="1"/>
    <col min="31" max="48" width="4.7265625" style="194" customWidth="1"/>
    <col min="49" max="56" width="4.7265625" style="194" hidden="1" customWidth="1"/>
    <col min="57" max="59" width="1.7265625" style="194" customWidth="1"/>
    <col min="60" max="77" width="4.7265625" style="194" customWidth="1"/>
    <col min="78" max="85" width="4.7265625" style="194" hidden="1" customWidth="1"/>
    <col min="86" max="88" width="1.7265625" style="194" customWidth="1"/>
    <col min="89" max="106" width="4.7265625" style="194" customWidth="1"/>
    <col min="107" max="114" width="4.7265625" style="194" hidden="1" customWidth="1"/>
    <col min="115" max="16384" width="9.08984375" style="194"/>
  </cols>
  <sheetData>
    <row r="41" spans="1:114" ht="13">
      <c r="A41" s="193" t="s">
        <v>121</v>
      </c>
    </row>
    <row r="42" spans="1:114" ht="13">
      <c r="A42" s="193"/>
      <c r="B42" s="233" t="s">
        <v>105</v>
      </c>
      <c r="C42" s="233"/>
      <c r="D42" s="233"/>
      <c r="E42" s="233"/>
      <c r="F42" s="233"/>
      <c r="G42" s="233"/>
      <c r="H42" s="233"/>
      <c r="I42" s="233"/>
      <c r="J42" s="233"/>
      <c r="K42" s="233"/>
      <c r="L42" s="233"/>
      <c r="M42" s="233"/>
      <c r="N42" s="233"/>
      <c r="O42" s="233"/>
      <c r="P42" s="233"/>
      <c r="Q42" s="233"/>
      <c r="R42" s="233"/>
      <c r="S42" s="233"/>
      <c r="T42" s="233"/>
      <c r="U42" s="233"/>
      <c r="V42" s="233"/>
      <c r="W42" s="233"/>
      <c r="X42" s="233"/>
      <c r="Y42" s="233"/>
      <c r="Z42" s="233"/>
      <c r="AA42" s="233"/>
      <c r="AB42" s="205"/>
      <c r="AC42" s="205"/>
      <c r="AE42" s="233" t="s">
        <v>0</v>
      </c>
      <c r="AF42" s="233"/>
      <c r="AG42" s="233"/>
      <c r="AH42" s="233"/>
      <c r="AI42" s="233"/>
      <c r="AJ42" s="233"/>
      <c r="AK42" s="233"/>
      <c r="AL42" s="233"/>
      <c r="AM42" s="233"/>
      <c r="AN42" s="233"/>
      <c r="AO42" s="233"/>
      <c r="AP42" s="233"/>
      <c r="AQ42" s="233"/>
      <c r="AR42" s="233"/>
      <c r="AS42" s="233"/>
      <c r="AT42" s="233"/>
      <c r="AU42" s="233"/>
      <c r="AV42" s="233"/>
      <c r="AW42" s="233"/>
      <c r="AX42" s="233"/>
      <c r="AY42" s="233"/>
      <c r="AZ42" s="233"/>
      <c r="BA42" s="233"/>
      <c r="BB42" s="233"/>
      <c r="BC42" s="233"/>
      <c r="BD42" s="233"/>
      <c r="BE42" s="205"/>
      <c r="BF42" s="205"/>
      <c r="BH42" s="233" t="s">
        <v>152</v>
      </c>
      <c r="BI42" s="233"/>
      <c r="BJ42" s="233"/>
      <c r="BK42" s="233"/>
      <c r="BL42" s="233"/>
      <c r="BM42" s="233"/>
      <c r="BN42" s="233"/>
      <c r="BO42" s="233"/>
      <c r="BP42" s="233"/>
      <c r="BQ42" s="233"/>
      <c r="BR42" s="233"/>
      <c r="BS42" s="233"/>
      <c r="BT42" s="233"/>
      <c r="BU42" s="233"/>
      <c r="BV42" s="233"/>
      <c r="BW42" s="233"/>
      <c r="BX42" s="233"/>
      <c r="BY42" s="233"/>
      <c r="BZ42" s="233"/>
      <c r="CA42" s="233"/>
      <c r="CB42" s="233"/>
      <c r="CC42" s="233"/>
      <c r="CD42" s="233"/>
      <c r="CE42" s="233"/>
      <c r="CF42" s="233"/>
      <c r="CG42" s="233"/>
      <c r="CH42" s="205"/>
      <c r="CI42" s="205"/>
      <c r="CK42" s="233" t="s">
        <v>153</v>
      </c>
      <c r="CL42" s="233"/>
      <c r="CM42" s="233"/>
      <c r="CN42" s="233"/>
      <c r="CO42" s="233"/>
      <c r="CP42" s="233"/>
      <c r="CQ42" s="233"/>
      <c r="CR42" s="233"/>
      <c r="CS42" s="233"/>
      <c r="CT42" s="233"/>
      <c r="CU42" s="233"/>
      <c r="CV42" s="233"/>
      <c r="CW42" s="233"/>
      <c r="CX42" s="233"/>
      <c r="CY42" s="233"/>
      <c r="CZ42" s="233"/>
      <c r="DA42" s="233"/>
      <c r="DB42" s="233"/>
      <c r="DC42" s="233"/>
      <c r="DD42" s="233"/>
      <c r="DE42" s="233"/>
      <c r="DF42" s="233"/>
      <c r="DG42" s="233"/>
      <c r="DH42" s="233"/>
      <c r="DI42" s="233"/>
      <c r="DJ42" s="233"/>
    </row>
    <row r="43" spans="1:114">
      <c r="A43" s="195" t="s">
        <v>3</v>
      </c>
      <c r="B43" s="201">
        <f>'[1]4403Exp'!B$263</f>
        <v>1.3686650149508758E-2</v>
      </c>
      <c r="C43" s="201">
        <f>'[1]4403Exp'!C$263</f>
        <v>7.7143449867795649E-3</v>
      </c>
      <c r="D43" s="201">
        <f>'[1]4403Exp'!D$263</f>
        <v>1.6664999999999999E-2</v>
      </c>
      <c r="E43" s="201">
        <f>'[1]4403Exp'!E$263</f>
        <v>1.5655002199655384E-2</v>
      </c>
      <c r="F43" s="201">
        <f>'[1]4403Exp'!F$263</f>
        <v>2.2983966108150799E-2</v>
      </c>
      <c r="G43" s="201">
        <f>'[1]4403Exp'!G$263</f>
        <v>4.4841099999999995E-2</v>
      </c>
      <c r="H43" s="201">
        <f>'[1]4403Exp'!H$263</f>
        <v>0.1439740281542784</v>
      </c>
      <c r="I43" s="201">
        <f>'[1]4403Exp'!I$263</f>
        <v>0.23904200029991168</v>
      </c>
      <c r="J43" s="201">
        <f>'[1]4403Exp'!J$263</f>
        <v>7.4354176007193004E-2</v>
      </c>
      <c r="K43" s="201">
        <f>'[1]4403Exp'!K$263</f>
        <v>4.3357335965180842E-2</v>
      </c>
      <c r="L43" s="201">
        <f>'[1]4403Exp'!L$263</f>
        <v>8.9502287374013625E-2</v>
      </c>
      <c r="M43" s="201">
        <f>'[1]4403Exp'!M$263</f>
        <v>0.17426422545863407</v>
      </c>
      <c r="N43" s="201">
        <f>'[1]4403Exp'!N$263</f>
        <v>0.13123932643142078</v>
      </c>
      <c r="O43" s="201">
        <f>'[1]4403Exp'!O$263</f>
        <v>8.654473453390879E-2</v>
      </c>
      <c r="P43" s="201">
        <f>'[1]4403Exp'!P$263</f>
        <v>0.28684058818301644</v>
      </c>
      <c r="Q43" s="201">
        <f>'[1]4403Exp'!Q$263</f>
        <v>8.6932059414356708E-2</v>
      </c>
      <c r="R43" s="201">
        <f>'[1]4403Exp'!R$263</f>
        <v>8.8622438908098344E-2</v>
      </c>
      <c r="S43" s="201">
        <f>'[1]4403Exp'!S$263</f>
        <v>8.6974483373969319E-2</v>
      </c>
      <c r="T43" s="201">
        <f>'[1]4403Exp'!T$263</f>
        <v>4.0520000000000009E-3</v>
      </c>
      <c r="U43" s="201">
        <f>'[1]4403Exp'!U$263</f>
        <v>0</v>
      </c>
      <c r="V43" s="201">
        <f>'[1]4403Exp'!V$263</f>
        <v>0</v>
      </c>
      <c r="W43" s="201">
        <f>'[1]4403Exp'!W$263</f>
        <v>0</v>
      </c>
      <c r="X43" s="201">
        <f>'[1]4403Exp'!X$263</f>
        <v>0</v>
      </c>
      <c r="Y43" s="201">
        <f>'[1]4403Exp'!Y$263</f>
        <v>0</v>
      </c>
      <c r="Z43" s="201">
        <f>'[1]4403Exp'!Z$263</f>
        <v>0</v>
      </c>
      <c r="AA43" s="201">
        <f>'[1]4403Exp'!AA$263</f>
        <v>0</v>
      </c>
      <c r="AB43" s="201"/>
      <c r="AC43" s="201"/>
      <c r="AD43" s="199"/>
      <c r="AE43" s="201">
        <f>'[1]4407Exp'!B$263</f>
        <v>1.8675870567224806E-2</v>
      </c>
      <c r="AF43" s="201">
        <f>'[1]4407Exp'!C$263</f>
        <v>1.4184529579741305E-2</v>
      </c>
      <c r="AG43" s="201">
        <f>'[1]4407Exp'!D$263</f>
        <v>3.3992673864735652E-2</v>
      </c>
      <c r="AH43" s="201">
        <f>'[1]4407Exp'!E$263</f>
        <v>5.5210716251894394E-2</v>
      </c>
      <c r="AI43" s="201">
        <f>'[1]4407Exp'!F$263</f>
        <v>7.1717696707704365E-2</v>
      </c>
      <c r="AJ43" s="201">
        <f>'[1]4407Exp'!G$263</f>
        <v>9.2417442070052452E-2</v>
      </c>
      <c r="AK43" s="201">
        <f>'[1]4407Exp'!H$263</f>
        <v>9.5984950206576561E-2</v>
      </c>
      <c r="AL43" s="201">
        <f>'[1]4407Exp'!I$263</f>
        <v>7.4983854511082207E-2</v>
      </c>
      <c r="AM43" s="201">
        <f>'[1]4407Exp'!J$263</f>
        <v>6.688061352648253E-2</v>
      </c>
      <c r="AN43" s="201">
        <f>'[1]4407Exp'!K$263</f>
        <v>7.2978592089114128E-2</v>
      </c>
      <c r="AO43" s="201">
        <f>'[1]4407Exp'!L$263</f>
        <v>0.24409640423936046</v>
      </c>
      <c r="AP43" s="201">
        <f>'[1]4407Exp'!M$263</f>
        <v>0.3281560488971848</v>
      </c>
      <c r="AQ43" s="201">
        <f>'[1]4407Exp'!N$263</f>
        <v>0.26667973397303074</v>
      </c>
      <c r="AR43" s="201">
        <f>'[1]4407Exp'!O$263</f>
        <v>0.60937243431371224</v>
      </c>
      <c r="AS43" s="201">
        <f>'[1]4407Exp'!P$263</f>
        <v>0.85559964040287528</v>
      </c>
      <c r="AT43" s="201">
        <f>'[1]4407Exp'!Q$263</f>
        <v>0.79051558137402067</v>
      </c>
      <c r="AU43" s="201">
        <f>'[1]4407Exp'!R$263</f>
        <v>1.0412482541423804</v>
      </c>
      <c r="AV43" s="201">
        <f>'[1]4407Exp'!S$263</f>
        <v>1.3049680433799031</v>
      </c>
      <c r="AW43" s="201">
        <f>'[1]4407Exp'!T$263</f>
        <v>9.9256426587499974E-2</v>
      </c>
      <c r="AX43" s="201">
        <f>'[1]4407Exp'!U$263</f>
        <v>1.4560000000000001E-5</v>
      </c>
      <c r="AY43" s="201">
        <f>'[1]4407Exp'!V$263</f>
        <v>1.4560000000000001E-5</v>
      </c>
      <c r="AZ43" s="201">
        <f>'[1]4407Exp'!W$263</f>
        <v>1.4560000000000001E-5</v>
      </c>
      <c r="BA43" s="201">
        <f>'[1]4407Exp'!X$263</f>
        <v>1.4560000000000001E-5</v>
      </c>
      <c r="BB43" s="201">
        <f>'[1]4407Exp'!Y$263</f>
        <v>1.4560000000000001E-5</v>
      </c>
      <c r="BC43" s="201">
        <f>'[1]4407Exp'!Z$263</f>
        <v>1.4560000000000001E-5</v>
      </c>
      <c r="BD43" s="201">
        <f>'[1]4407Exp'!AA$263</f>
        <v>1.4560000000000001E-5</v>
      </c>
      <c r="BE43" s="201"/>
      <c r="BF43" s="201"/>
      <c r="BH43" s="201">
        <f>'[1]4408Exp'!B$263</f>
        <v>0</v>
      </c>
      <c r="BI43" s="201">
        <f>'[1]4408Exp'!C$263</f>
        <v>5.4950099999999998E-4</v>
      </c>
      <c r="BJ43" s="201">
        <f>'[1]4408Exp'!D$263</f>
        <v>8.7621347999999998E-3</v>
      </c>
      <c r="BK43" s="201">
        <f>'[1]4408Exp'!E$263</f>
        <v>9.8164324999999997E-3</v>
      </c>
      <c r="BL43" s="201">
        <f>'[1]4408Exp'!F$263</f>
        <v>1.4237450419999997E-2</v>
      </c>
      <c r="BM43" s="201">
        <f>'[1]4408Exp'!G$263</f>
        <v>9.6932653139164861E-3</v>
      </c>
      <c r="BN43" s="201">
        <f>'[1]4408Exp'!H$263</f>
        <v>1.90187759E-2</v>
      </c>
      <c r="BO43" s="201">
        <f>'[1]4408Exp'!I$263</f>
        <v>3.539949643999999E-2</v>
      </c>
      <c r="BP43" s="201">
        <f>'[1]4408Exp'!J$263</f>
        <v>2.1054124619999996E-2</v>
      </c>
      <c r="BQ43" s="201">
        <f>'[1]4408Exp'!K$263</f>
        <v>1.0734515593333332E-2</v>
      </c>
      <c r="BR43" s="201">
        <f>'[1]4408Exp'!L$263</f>
        <v>3.3096191997999999E-2</v>
      </c>
      <c r="BS43" s="201">
        <f>'[1]4408Exp'!M$263</f>
        <v>9.5473390880999986E-2</v>
      </c>
      <c r="BT43" s="201">
        <f>'[1]4408Exp'!N$263</f>
        <v>0.22365866334582751</v>
      </c>
      <c r="BU43" s="201">
        <f>'[1]4408Exp'!O$263</f>
        <v>0.3331661543133333</v>
      </c>
      <c r="BV43" s="201">
        <f>'[1]4408Exp'!P$263</f>
        <v>0.41081921179815084</v>
      </c>
      <c r="BW43" s="201">
        <f>'[1]4408Exp'!Q$263</f>
        <v>0.39986052187600007</v>
      </c>
      <c r="BX43" s="201">
        <f>'[1]4408Exp'!R$263</f>
        <v>0.31006190767999997</v>
      </c>
      <c r="BY43" s="201">
        <f>'[1]4408Exp'!S$263</f>
        <v>0.23432428811999995</v>
      </c>
      <c r="BZ43" s="201">
        <f>'[1]4408Exp'!T$263</f>
        <v>0</v>
      </c>
      <c r="CA43" s="201">
        <f>'[1]4408Exp'!U$263</f>
        <v>0</v>
      </c>
      <c r="CB43" s="201">
        <f>'[1]4408Exp'!V$263</f>
        <v>0</v>
      </c>
      <c r="CC43" s="201">
        <f>'[1]4408Exp'!W$263</f>
        <v>0</v>
      </c>
      <c r="CD43" s="201">
        <f>'[1]4408Exp'!X$263</f>
        <v>0</v>
      </c>
      <c r="CE43" s="201">
        <f>'[1]4408Exp'!Y$263</f>
        <v>0</v>
      </c>
      <c r="CF43" s="201">
        <f>'[1]4408Exp'!Z$263</f>
        <v>0</v>
      </c>
      <c r="CG43" s="201">
        <f>'[1]4408Exp'!AA$263</f>
        <v>0</v>
      </c>
      <c r="CH43" s="201"/>
      <c r="CI43" s="201"/>
      <c r="CJ43" s="199"/>
      <c r="CK43" s="201">
        <f>'[1]4412Exp'!B$263</f>
        <v>4.2720566028571424E-3</v>
      </c>
      <c r="CL43" s="201">
        <f>'[1]4412Exp'!C$263</f>
        <v>0</v>
      </c>
      <c r="CM43" s="201">
        <f>'[1]4412Exp'!D$263</f>
        <v>5.5186949472708201E-3</v>
      </c>
      <c r="CN43" s="201">
        <f>'[1]4412Exp'!E$263</f>
        <v>6.6082702035111353E-3</v>
      </c>
      <c r="CO43" s="201">
        <f>'[1]4412Exp'!F$263</f>
        <v>3.4526016818691423E-3</v>
      </c>
      <c r="CP43" s="201">
        <f>'[1]4412Exp'!G$263</f>
        <v>1.0255058188789669E-2</v>
      </c>
      <c r="CQ43" s="201">
        <f>'[1]4412Exp'!H$263</f>
        <v>2.9020824250331666E-2</v>
      </c>
      <c r="CR43" s="201">
        <f>'[1]4412Exp'!I$263</f>
        <v>0.1138214513926008</v>
      </c>
      <c r="CS43" s="201">
        <f>'[1]4412Exp'!J$263</f>
        <v>0.22410888764952164</v>
      </c>
      <c r="CT43" s="201">
        <f>'[1]4412Exp'!K$263</f>
        <v>0.36288934803168954</v>
      </c>
      <c r="CU43" s="201">
        <f>'[1]4412Exp'!L$263</f>
        <v>0.50311421567998338</v>
      </c>
      <c r="CV43" s="201">
        <f>'[1]4412Exp'!M$263</f>
        <v>0.70802896081147004</v>
      </c>
      <c r="CW43" s="201">
        <f>'[1]4412Exp'!N$263</f>
        <v>0.81657820831840877</v>
      </c>
      <c r="CX43" s="201">
        <f>'[1]4412Exp'!O$263</f>
        <v>1.0974619836830848</v>
      </c>
      <c r="CY43" s="201">
        <f>'[1]4412Exp'!P$263</f>
        <v>1.4060298122880797</v>
      </c>
      <c r="CZ43" s="201">
        <f>'[1]4412Exp'!Q$263</f>
        <v>1.7970742687784367</v>
      </c>
      <c r="DA43" s="201">
        <f>'[1]4412Exp'!R$263</f>
        <v>2.3824242273820961</v>
      </c>
      <c r="DB43" s="201">
        <f>'[1]4412Exp'!S$263</f>
        <v>2.9965563914850697</v>
      </c>
      <c r="DC43" s="201">
        <f>'[1]4412Exp'!T$263</f>
        <v>3.5169155718508325</v>
      </c>
      <c r="DD43" s="201">
        <f>'[1]4412Exp'!U$263</f>
        <v>2.1896E-4</v>
      </c>
      <c r="DE43" s="201">
        <f>'[1]4412Exp'!V$263</f>
        <v>2.1896E-4</v>
      </c>
      <c r="DF43" s="201">
        <f>'[1]4412Exp'!W$263</f>
        <v>2.1896E-4</v>
      </c>
      <c r="DG43" s="201">
        <f>'[1]4412Exp'!X$263</f>
        <v>2.1896E-4</v>
      </c>
      <c r="DH43" s="201">
        <f>'[1]4412Exp'!Y$263</f>
        <v>2.1896E-4</v>
      </c>
      <c r="DI43" s="201">
        <f>'[1]4412Exp'!Z$263</f>
        <v>2.1896E-4</v>
      </c>
      <c r="DJ43" s="201">
        <f>'[1]4412Exp'!AA$263</f>
        <v>2.1896E-4</v>
      </c>
    </row>
    <row r="44" spans="1:114">
      <c r="B44" s="194">
        <v>2000</v>
      </c>
      <c r="C44" s="194">
        <f t="shared" ref="C44:N44" si="0">1+B44</f>
        <v>2001</v>
      </c>
      <c r="D44" s="194">
        <f t="shared" si="0"/>
        <v>2002</v>
      </c>
      <c r="E44" s="194">
        <f t="shared" si="0"/>
        <v>2003</v>
      </c>
      <c r="F44" s="194">
        <f t="shared" si="0"/>
        <v>2004</v>
      </c>
      <c r="G44" s="194">
        <f t="shared" si="0"/>
        <v>2005</v>
      </c>
      <c r="H44" s="194">
        <f t="shared" si="0"/>
        <v>2006</v>
      </c>
      <c r="I44" s="194">
        <f t="shared" si="0"/>
        <v>2007</v>
      </c>
      <c r="J44" s="194">
        <f t="shared" si="0"/>
        <v>2008</v>
      </c>
      <c r="K44" s="194">
        <f t="shared" si="0"/>
        <v>2009</v>
      </c>
      <c r="L44" s="194">
        <f t="shared" si="0"/>
        <v>2010</v>
      </c>
      <c r="M44" s="194">
        <f t="shared" si="0"/>
        <v>2011</v>
      </c>
      <c r="N44" s="194">
        <f t="shared" si="0"/>
        <v>2012</v>
      </c>
      <c r="O44" s="194">
        <f t="shared" ref="O44:AA44" si="1">1+N44</f>
        <v>2013</v>
      </c>
      <c r="P44" s="194">
        <f t="shared" si="1"/>
        <v>2014</v>
      </c>
      <c r="Q44" s="194">
        <f t="shared" si="1"/>
        <v>2015</v>
      </c>
      <c r="R44" s="194">
        <f t="shared" si="1"/>
        <v>2016</v>
      </c>
      <c r="S44" s="194">
        <f t="shared" si="1"/>
        <v>2017</v>
      </c>
      <c r="T44" s="194">
        <f t="shared" si="1"/>
        <v>2018</v>
      </c>
      <c r="U44" s="194">
        <f t="shared" si="1"/>
        <v>2019</v>
      </c>
      <c r="V44" s="194">
        <f t="shared" si="1"/>
        <v>2020</v>
      </c>
      <c r="W44" s="194">
        <f t="shared" si="1"/>
        <v>2021</v>
      </c>
      <c r="X44" s="194">
        <f t="shared" si="1"/>
        <v>2022</v>
      </c>
      <c r="Y44" s="194">
        <f t="shared" si="1"/>
        <v>2023</v>
      </c>
      <c r="Z44" s="194">
        <f t="shared" si="1"/>
        <v>2024</v>
      </c>
      <c r="AA44" s="194">
        <f t="shared" si="1"/>
        <v>2025</v>
      </c>
      <c r="AE44" s="194">
        <v>2000</v>
      </c>
      <c r="AF44" s="194">
        <f t="shared" ref="AF44:AQ44" si="2">1+AE44</f>
        <v>2001</v>
      </c>
      <c r="AG44" s="194">
        <f t="shared" si="2"/>
        <v>2002</v>
      </c>
      <c r="AH44" s="194">
        <f t="shared" si="2"/>
        <v>2003</v>
      </c>
      <c r="AI44" s="194">
        <f t="shared" si="2"/>
        <v>2004</v>
      </c>
      <c r="AJ44" s="194">
        <f t="shared" si="2"/>
        <v>2005</v>
      </c>
      <c r="AK44" s="194">
        <f t="shared" si="2"/>
        <v>2006</v>
      </c>
      <c r="AL44" s="194">
        <f t="shared" si="2"/>
        <v>2007</v>
      </c>
      <c r="AM44" s="194">
        <f t="shared" si="2"/>
        <v>2008</v>
      </c>
      <c r="AN44" s="194">
        <f t="shared" si="2"/>
        <v>2009</v>
      </c>
      <c r="AO44" s="194">
        <f t="shared" si="2"/>
        <v>2010</v>
      </c>
      <c r="AP44" s="194">
        <f t="shared" si="2"/>
        <v>2011</v>
      </c>
      <c r="AQ44" s="194">
        <f t="shared" si="2"/>
        <v>2012</v>
      </c>
      <c r="AR44" s="194">
        <f t="shared" ref="AR44:BD44" si="3">1+AQ44</f>
        <v>2013</v>
      </c>
      <c r="AS44" s="194">
        <f t="shared" si="3"/>
        <v>2014</v>
      </c>
      <c r="AT44" s="194">
        <f t="shared" si="3"/>
        <v>2015</v>
      </c>
      <c r="AU44" s="194">
        <f t="shared" si="3"/>
        <v>2016</v>
      </c>
      <c r="AV44" s="194">
        <f t="shared" si="3"/>
        <v>2017</v>
      </c>
      <c r="AW44" s="194">
        <f t="shared" si="3"/>
        <v>2018</v>
      </c>
      <c r="AX44" s="194">
        <f t="shared" si="3"/>
        <v>2019</v>
      </c>
      <c r="AY44" s="194">
        <f t="shared" si="3"/>
        <v>2020</v>
      </c>
      <c r="AZ44" s="194">
        <f t="shared" si="3"/>
        <v>2021</v>
      </c>
      <c r="BA44" s="194">
        <f t="shared" si="3"/>
        <v>2022</v>
      </c>
      <c r="BB44" s="194">
        <f t="shared" si="3"/>
        <v>2023</v>
      </c>
      <c r="BC44" s="194">
        <f t="shared" si="3"/>
        <v>2024</v>
      </c>
      <c r="BD44" s="194">
        <f t="shared" si="3"/>
        <v>2025</v>
      </c>
      <c r="BH44" s="194">
        <v>2000</v>
      </c>
      <c r="BI44" s="194">
        <f t="shared" ref="BI44:BT44" si="4">1+BH44</f>
        <v>2001</v>
      </c>
      <c r="BJ44" s="194">
        <f t="shared" si="4"/>
        <v>2002</v>
      </c>
      <c r="BK44" s="194">
        <f t="shared" si="4"/>
        <v>2003</v>
      </c>
      <c r="BL44" s="194">
        <f t="shared" si="4"/>
        <v>2004</v>
      </c>
      <c r="BM44" s="194">
        <f t="shared" si="4"/>
        <v>2005</v>
      </c>
      <c r="BN44" s="194">
        <f t="shared" si="4"/>
        <v>2006</v>
      </c>
      <c r="BO44" s="194">
        <f t="shared" si="4"/>
        <v>2007</v>
      </c>
      <c r="BP44" s="194">
        <f t="shared" si="4"/>
        <v>2008</v>
      </c>
      <c r="BQ44" s="194">
        <f t="shared" si="4"/>
        <v>2009</v>
      </c>
      <c r="BR44" s="194">
        <f t="shared" si="4"/>
        <v>2010</v>
      </c>
      <c r="BS44" s="194">
        <f t="shared" si="4"/>
        <v>2011</v>
      </c>
      <c r="BT44" s="194">
        <f t="shared" si="4"/>
        <v>2012</v>
      </c>
      <c r="BU44" s="194">
        <f t="shared" ref="BU44:CG44" si="5">1+BT44</f>
        <v>2013</v>
      </c>
      <c r="BV44" s="194">
        <f t="shared" si="5"/>
        <v>2014</v>
      </c>
      <c r="BW44" s="194">
        <f t="shared" si="5"/>
        <v>2015</v>
      </c>
      <c r="BX44" s="194">
        <f t="shared" si="5"/>
        <v>2016</v>
      </c>
      <c r="BY44" s="194">
        <f t="shared" si="5"/>
        <v>2017</v>
      </c>
      <c r="BZ44" s="194">
        <f t="shared" si="5"/>
        <v>2018</v>
      </c>
      <c r="CA44" s="194">
        <f t="shared" si="5"/>
        <v>2019</v>
      </c>
      <c r="CB44" s="194">
        <f t="shared" si="5"/>
        <v>2020</v>
      </c>
      <c r="CC44" s="194">
        <f t="shared" si="5"/>
        <v>2021</v>
      </c>
      <c r="CD44" s="194">
        <f t="shared" si="5"/>
        <v>2022</v>
      </c>
      <c r="CE44" s="194">
        <f t="shared" si="5"/>
        <v>2023</v>
      </c>
      <c r="CF44" s="194">
        <f t="shared" si="5"/>
        <v>2024</v>
      </c>
      <c r="CG44" s="194">
        <f t="shared" si="5"/>
        <v>2025</v>
      </c>
      <c r="CK44" s="194">
        <v>2000</v>
      </c>
      <c r="CL44" s="194">
        <f t="shared" ref="CL44:CW44" si="6">1+CK44</f>
        <v>2001</v>
      </c>
      <c r="CM44" s="194">
        <f t="shared" si="6"/>
        <v>2002</v>
      </c>
      <c r="CN44" s="194">
        <f t="shared" si="6"/>
        <v>2003</v>
      </c>
      <c r="CO44" s="194">
        <f t="shared" si="6"/>
        <v>2004</v>
      </c>
      <c r="CP44" s="194">
        <f t="shared" si="6"/>
        <v>2005</v>
      </c>
      <c r="CQ44" s="194">
        <f t="shared" si="6"/>
        <v>2006</v>
      </c>
      <c r="CR44" s="194">
        <f t="shared" si="6"/>
        <v>2007</v>
      </c>
      <c r="CS44" s="194">
        <f t="shared" si="6"/>
        <v>2008</v>
      </c>
      <c r="CT44" s="194">
        <f t="shared" si="6"/>
        <v>2009</v>
      </c>
      <c r="CU44" s="194">
        <f t="shared" si="6"/>
        <v>2010</v>
      </c>
      <c r="CV44" s="194">
        <f t="shared" si="6"/>
        <v>2011</v>
      </c>
      <c r="CW44" s="194">
        <f t="shared" si="6"/>
        <v>2012</v>
      </c>
      <c r="CX44" s="194">
        <f t="shared" ref="CX44:DJ44" si="7">1+CW44</f>
        <v>2013</v>
      </c>
      <c r="CY44" s="194">
        <f t="shared" si="7"/>
        <v>2014</v>
      </c>
      <c r="CZ44" s="194">
        <f t="shared" si="7"/>
        <v>2015</v>
      </c>
      <c r="DA44" s="194">
        <f t="shared" si="7"/>
        <v>2016</v>
      </c>
      <c r="DB44" s="194">
        <f t="shared" si="7"/>
        <v>2017</v>
      </c>
      <c r="DC44" s="194">
        <f t="shared" si="7"/>
        <v>2018</v>
      </c>
      <c r="DD44" s="194">
        <f t="shared" si="7"/>
        <v>2019</v>
      </c>
      <c r="DE44" s="194">
        <f t="shared" si="7"/>
        <v>2020</v>
      </c>
      <c r="DF44" s="194">
        <f t="shared" si="7"/>
        <v>2021</v>
      </c>
      <c r="DG44" s="194">
        <f t="shared" si="7"/>
        <v>2022</v>
      </c>
      <c r="DH44" s="194">
        <f t="shared" si="7"/>
        <v>2023</v>
      </c>
      <c r="DI44" s="194">
        <f t="shared" si="7"/>
        <v>2024</v>
      </c>
      <c r="DJ44" s="194">
        <f t="shared" si="7"/>
        <v>2025</v>
      </c>
    </row>
    <row r="45" spans="1:114">
      <c r="A45" s="195" t="s">
        <v>38</v>
      </c>
      <c r="B45" s="201">
        <f>'[1]4403Exp'!B$264</f>
        <v>0</v>
      </c>
      <c r="C45" s="201">
        <f>'[1]4403Exp'!C$264</f>
        <v>0</v>
      </c>
      <c r="D45" s="201">
        <f>'[1]4403Exp'!D$264</f>
        <v>0</v>
      </c>
      <c r="E45" s="201">
        <f>'[1]4403Exp'!E$264</f>
        <v>0</v>
      </c>
      <c r="F45" s="201">
        <f>'[1]4403Exp'!F$264</f>
        <v>7.9146899171905652E-4</v>
      </c>
      <c r="G45" s="201">
        <f>'[1]4403Exp'!G$264</f>
        <v>0</v>
      </c>
      <c r="H45" s="201">
        <f>'[1]4403Exp'!H$264</f>
        <v>0</v>
      </c>
      <c r="I45" s="201">
        <f>'[1]4403Exp'!I$264</f>
        <v>8.099999999999999E-5</v>
      </c>
      <c r="J45" s="201">
        <f>'[1]4403Exp'!J$264</f>
        <v>0</v>
      </c>
      <c r="K45" s="201">
        <f>'[1]4403Exp'!K$264</f>
        <v>0</v>
      </c>
      <c r="L45" s="201">
        <f>'[1]4403Exp'!L$264</f>
        <v>0</v>
      </c>
      <c r="M45" s="201">
        <f>'[1]4403Exp'!M$264</f>
        <v>0</v>
      </c>
      <c r="N45" s="201">
        <f>'[1]4403Exp'!N$264</f>
        <v>0</v>
      </c>
      <c r="O45" s="201">
        <f>'[1]4403Exp'!O$264</f>
        <v>1.1999999999999997E-6</v>
      </c>
      <c r="P45" s="201">
        <f>'[1]4403Exp'!P$264</f>
        <v>4.3619999999999992E-5</v>
      </c>
      <c r="Q45" s="201">
        <f>'[1]4403Exp'!Q$264</f>
        <v>9.9333333333333328E-7</v>
      </c>
      <c r="R45" s="201">
        <f>'[1]4403Exp'!R$264</f>
        <v>5.9006666666666658E-5</v>
      </c>
      <c r="S45" s="201">
        <f>'[1]4403Exp'!S$264</f>
        <v>4.0396969696969692E-6</v>
      </c>
      <c r="T45" s="201">
        <f>'[1]4403Exp'!T$264</f>
        <v>0</v>
      </c>
      <c r="U45" s="201">
        <f>'[1]4403Exp'!U$264</f>
        <v>0</v>
      </c>
      <c r="V45" s="201">
        <f>'[1]4403Exp'!V$264</f>
        <v>0</v>
      </c>
      <c r="W45" s="201">
        <f>'[1]4403Exp'!W$264</f>
        <v>0</v>
      </c>
      <c r="X45" s="201">
        <f>'[1]4403Exp'!X$264</f>
        <v>0</v>
      </c>
      <c r="Y45" s="201">
        <f>'[1]4403Exp'!Y$264</f>
        <v>0</v>
      </c>
      <c r="Z45" s="201">
        <f>'[1]4403Exp'!Z$264</f>
        <v>0</v>
      </c>
      <c r="AA45" s="201">
        <f>'[1]4403Exp'!AA$264</f>
        <v>0</v>
      </c>
      <c r="AB45" s="201"/>
      <c r="AC45" s="201"/>
      <c r="AD45" s="199"/>
      <c r="AE45" s="201">
        <f>'[1]4407Exp'!B$264</f>
        <v>0</v>
      </c>
      <c r="AF45" s="201">
        <f>'[1]4407Exp'!C$264</f>
        <v>0</v>
      </c>
      <c r="AG45" s="201">
        <f>'[1]4407Exp'!D$264</f>
        <v>0</v>
      </c>
      <c r="AH45" s="201">
        <f>'[1]4407Exp'!E$264</f>
        <v>1.1104775567431747E-3</v>
      </c>
      <c r="AI45" s="201">
        <f>'[1]4407Exp'!F$264</f>
        <v>0</v>
      </c>
      <c r="AJ45" s="201">
        <f>'[1]4407Exp'!G$264</f>
        <v>6.6943025917295756E-4</v>
      </c>
      <c r="AK45" s="201">
        <f>'[1]4407Exp'!H$264</f>
        <v>3.7346736146740434E-3</v>
      </c>
      <c r="AL45" s="201">
        <f>'[1]4407Exp'!I$264</f>
        <v>3.4762000000000004E-4</v>
      </c>
      <c r="AM45" s="201">
        <f>'[1]4407Exp'!J$264</f>
        <v>3.9130000000000002E-4</v>
      </c>
      <c r="AN45" s="201">
        <f>'[1]4407Exp'!K$264</f>
        <v>7.3445551904554457E-3</v>
      </c>
      <c r="AO45" s="201">
        <f>'[1]4407Exp'!L$264</f>
        <v>6.3371871959814888E-4</v>
      </c>
      <c r="AP45" s="201">
        <f>'[1]4407Exp'!M$264</f>
        <v>4.87420393260855E-4</v>
      </c>
      <c r="AQ45" s="201">
        <f>'[1]4407Exp'!N$264</f>
        <v>0</v>
      </c>
      <c r="AR45" s="201">
        <f>'[1]4407Exp'!O$264</f>
        <v>6.2064547999999995E-3</v>
      </c>
      <c r="AS45" s="201">
        <f>'[1]4407Exp'!P$264</f>
        <v>7.0808950333333337E-3</v>
      </c>
      <c r="AT45" s="201">
        <f>'[1]4407Exp'!Q$264</f>
        <v>5.4355869904761907E-3</v>
      </c>
      <c r="AU45" s="201">
        <f>'[1]4407Exp'!R$264</f>
        <v>8.7084087999999994E-3</v>
      </c>
      <c r="AV45" s="201">
        <f>'[1]4407Exp'!S$264</f>
        <v>8.7625504046040421E-3</v>
      </c>
      <c r="AW45" s="201">
        <f>'[1]4407Exp'!T$264</f>
        <v>1.4560000000000001E-5</v>
      </c>
      <c r="AX45" s="201">
        <f>'[1]4407Exp'!U$264</f>
        <v>1.4560000000000001E-5</v>
      </c>
      <c r="AY45" s="201">
        <f>'[1]4407Exp'!V$264</f>
        <v>1.4560000000000001E-5</v>
      </c>
      <c r="AZ45" s="201">
        <f>'[1]4407Exp'!W$264</f>
        <v>1.4560000000000001E-5</v>
      </c>
      <c r="BA45" s="201">
        <f>'[1]4407Exp'!X$264</f>
        <v>1.4560000000000001E-5</v>
      </c>
      <c r="BB45" s="201">
        <f>'[1]4407Exp'!Y$264</f>
        <v>1.4560000000000001E-5</v>
      </c>
      <c r="BC45" s="201">
        <f>'[1]4407Exp'!Z$264</f>
        <v>1.4560000000000001E-5</v>
      </c>
      <c r="BD45" s="201">
        <f>'[1]4407Exp'!AA$264</f>
        <v>1.4560000000000001E-5</v>
      </c>
      <c r="BE45" s="201"/>
      <c r="BF45" s="201"/>
      <c r="BH45" s="201">
        <f>'[1]4408Exp'!B$264</f>
        <v>0</v>
      </c>
      <c r="BI45" s="201">
        <f>'[1]4408Exp'!C$264</f>
        <v>0</v>
      </c>
      <c r="BJ45" s="201">
        <f>'[1]4408Exp'!D$264</f>
        <v>0</v>
      </c>
      <c r="BK45" s="201">
        <f>'[1]4408Exp'!E$264</f>
        <v>0</v>
      </c>
      <c r="BL45" s="201">
        <f>'[1]4408Exp'!F$264</f>
        <v>0</v>
      </c>
      <c r="BM45" s="201">
        <f>'[1]4408Exp'!G$264</f>
        <v>0</v>
      </c>
      <c r="BN45" s="201">
        <f>'[1]4408Exp'!H$264</f>
        <v>0</v>
      </c>
      <c r="BO45" s="201">
        <f>'[1]4408Exp'!I$264</f>
        <v>0</v>
      </c>
      <c r="BP45" s="201">
        <f>'[1]4408Exp'!J$264</f>
        <v>0</v>
      </c>
      <c r="BQ45" s="201">
        <f>'[1]4408Exp'!K$264</f>
        <v>0</v>
      </c>
      <c r="BR45" s="201">
        <f>'[1]4408Exp'!L$264</f>
        <v>0</v>
      </c>
      <c r="BS45" s="201">
        <f>'[1]4408Exp'!M$264</f>
        <v>0</v>
      </c>
      <c r="BT45" s="201">
        <f>'[1]4408Exp'!N$264</f>
        <v>1.0032999999999998E-4</v>
      </c>
      <c r="BU45" s="201">
        <f>'[1]4408Exp'!O$264</f>
        <v>0</v>
      </c>
      <c r="BV45" s="201">
        <f>'[1]4408Exp'!P$264</f>
        <v>0</v>
      </c>
      <c r="BW45" s="201">
        <f>'[1]4408Exp'!Q$264</f>
        <v>0</v>
      </c>
      <c r="BX45" s="201">
        <f>'[1]4408Exp'!R$264</f>
        <v>0</v>
      </c>
      <c r="BY45" s="201">
        <f>'[1]4408Exp'!S$264</f>
        <v>0</v>
      </c>
      <c r="BZ45" s="201">
        <f>'[1]4408Exp'!T$264</f>
        <v>0</v>
      </c>
      <c r="CA45" s="201">
        <f>'[1]4408Exp'!U$264</f>
        <v>0</v>
      </c>
      <c r="CB45" s="201">
        <f>'[1]4408Exp'!V$264</f>
        <v>0</v>
      </c>
      <c r="CC45" s="201">
        <f>'[1]4408Exp'!W$264</f>
        <v>0</v>
      </c>
      <c r="CD45" s="201">
        <f>'[1]4408Exp'!X$264</f>
        <v>0</v>
      </c>
      <c r="CE45" s="201">
        <f>'[1]4408Exp'!Y$264</f>
        <v>0</v>
      </c>
      <c r="CF45" s="201">
        <f>'[1]4408Exp'!Z$264</f>
        <v>0</v>
      </c>
      <c r="CG45" s="201">
        <f>'[1]4408Exp'!AA$264</f>
        <v>0</v>
      </c>
      <c r="CH45" s="201"/>
      <c r="CI45" s="201"/>
      <c r="CJ45" s="199"/>
      <c r="CK45" s="201">
        <f>'[1]4412Exp'!B$264</f>
        <v>2.7471535647800695E-3</v>
      </c>
      <c r="CL45" s="201">
        <f>'[1]4412Exp'!C$264</f>
        <v>0</v>
      </c>
      <c r="CM45" s="201">
        <f>'[1]4412Exp'!D$264</f>
        <v>0</v>
      </c>
      <c r="CN45" s="201">
        <f>'[1]4412Exp'!E$264</f>
        <v>0</v>
      </c>
      <c r="CO45" s="201">
        <f>'[1]4412Exp'!F$264</f>
        <v>0</v>
      </c>
      <c r="CP45" s="201">
        <f>'[1]4412Exp'!G$264</f>
        <v>0</v>
      </c>
      <c r="CQ45" s="201">
        <f>'[1]4412Exp'!H$264</f>
        <v>0</v>
      </c>
      <c r="CR45" s="201">
        <f>'[1]4412Exp'!I$264</f>
        <v>1.0947999999999999E-3</v>
      </c>
      <c r="CS45" s="201">
        <f>'[1]4412Exp'!J$264</f>
        <v>1.9320000000000001E-3</v>
      </c>
      <c r="CT45" s="201">
        <f>'[1]4412Exp'!K$264</f>
        <v>4.7572674583591336E-3</v>
      </c>
      <c r="CU45" s="201">
        <f>'[1]4412Exp'!L$264</f>
        <v>2.944E-4</v>
      </c>
      <c r="CV45" s="201">
        <f>'[1]4412Exp'!M$264</f>
        <v>1.0852834808129069E-2</v>
      </c>
      <c r="CW45" s="201">
        <f>'[1]4412Exp'!N$264</f>
        <v>5.4615277289438227E-2</v>
      </c>
      <c r="CX45" s="201">
        <f>'[1]4412Exp'!O$264</f>
        <v>3.3535211758026123E-2</v>
      </c>
      <c r="CY45" s="201">
        <f>'[1]4412Exp'!P$264</f>
        <v>4.1863219999999993E-3</v>
      </c>
      <c r="CZ45" s="201">
        <f>'[1]4412Exp'!Q$264</f>
        <v>6.1178259811320752E-3</v>
      </c>
      <c r="DA45" s="201">
        <f>'[1]4412Exp'!R$264</f>
        <v>1.3790334357809401E-2</v>
      </c>
      <c r="DB45" s="201">
        <f>'[1]4412Exp'!S$264</f>
        <v>1.574515724126984E-2</v>
      </c>
      <c r="DC45" s="201">
        <f>'[1]4412Exp'!T$264</f>
        <v>2.1896E-4</v>
      </c>
      <c r="DD45" s="201">
        <f>'[1]4412Exp'!U$264</f>
        <v>2.1896E-4</v>
      </c>
      <c r="DE45" s="201">
        <f>'[1]4412Exp'!V$264</f>
        <v>2.1896E-4</v>
      </c>
      <c r="DF45" s="201">
        <f>'[1]4412Exp'!W$264</f>
        <v>2.1896E-4</v>
      </c>
      <c r="DG45" s="201">
        <f>'[1]4412Exp'!X$264</f>
        <v>2.1896E-4</v>
      </c>
      <c r="DH45" s="201">
        <f>'[1]4412Exp'!Y$264</f>
        <v>2.1896E-4</v>
      </c>
      <c r="DI45" s="201">
        <f>'[1]4412Exp'!Z$264</f>
        <v>2.1896E-4</v>
      </c>
      <c r="DJ45" s="201">
        <f>'[1]4412Exp'!AA$264</f>
        <v>2.1896E-4</v>
      </c>
    </row>
    <row r="46" spans="1:114">
      <c r="A46" s="195" t="s">
        <v>56</v>
      </c>
      <c r="B46" s="201">
        <f>(SUM('[1]4403Exp'!B$47:B$47)+SUM('[1]4403Exp'!B$105:B$105))</f>
        <v>5.0615450662110208E-3</v>
      </c>
      <c r="C46" s="201">
        <f>(SUM('[1]4403Exp'!C$47:C$47)+SUM('[1]4403Exp'!C$105:C$105))</f>
        <v>4.4900000000000001E-3</v>
      </c>
      <c r="D46" s="201">
        <f>(SUM('[1]4403Exp'!D$47:D$47)+SUM('[1]4403Exp'!D$105:D$105))</f>
        <v>1.5512999999999999E-2</v>
      </c>
      <c r="E46" s="201">
        <f>(SUM('[1]4403Exp'!E$47:E$47)+SUM('[1]4403Exp'!E$105:E$105))</f>
        <v>1.3765999999999999E-2</v>
      </c>
      <c r="F46" s="201">
        <f>(SUM('[1]4403Exp'!F$47:F$47)+SUM('[1]4403Exp'!F$105:F$105))</f>
        <v>1.7092E-2</v>
      </c>
      <c r="G46" s="201">
        <f>(SUM('[1]4403Exp'!G$47:G$47)+SUM('[1]4403Exp'!G$105:G$105))</f>
        <v>4.4394999999999997E-2</v>
      </c>
      <c r="H46" s="201">
        <f>(SUM('[1]4403Exp'!H$47:H$47)+SUM('[1]4403Exp'!H$105:H$105))</f>
        <v>0.14110304494009276</v>
      </c>
      <c r="I46" s="201">
        <f>(SUM('[1]4403Exp'!I$47:I$47)+SUM('[1]4403Exp'!I$105:I$105))</f>
        <v>0.21768408248487361</v>
      </c>
      <c r="J46" s="201">
        <f>(SUM('[1]4403Exp'!J$47:J$47)+SUM('[1]4403Exp'!J$105:J$105))</f>
        <v>5.9291303503606792E-2</v>
      </c>
      <c r="K46" s="201">
        <f>(SUM('[1]4403Exp'!K$47:K$47)+SUM('[1]4403Exp'!K$105:K$105))</f>
        <v>2.6138907565180843E-2</v>
      </c>
      <c r="L46" s="201">
        <f>(SUM('[1]4403Exp'!L$47:L$47)+SUM('[1]4403Exp'!L$105:L$105))</f>
        <v>4.8326932374013629E-2</v>
      </c>
      <c r="M46" s="201">
        <f>(SUM('[1]4403Exp'!M$47:M$47)+SUM('[1]4403Exp'!M$105:M$105))</f>
        <v>0.15196409783932477</v>
      </c>
      <c r="N46" s="201">
        <f>(SUM('[1]4403Exp'!N$47:N$47)+SUM('[1]4403Exp'!N$105:N$105))</f>
        <v>0.11011810403108543</v>
      </c>
      <c r="O46" s="201">
        <f>(SUM('[1]4403Exp'!O$47:O$47)+SUM('[1]4403Exp'!O$105:O$105))</f>
        <v>7.1523115947554089E-2</v>
      </c>
      <c r="P46" s="201">
        <f>(SUM('[1]4403Exp'!P$47:P$47)+SUM('[1]4403Exp'!P$105:P$105))</f>
        <v>0.20161625398281649</v>
      </c>
      <c r="Q46" s="201">
        <f>(SUM('[1]4403Exp'!Q$47:Q$47)+SUM('[1]4403Exp'!Q$105:Q$105))</f>
        <v>1.8150996225819824E-2</v>
      </c>
      <c r="R46" s="201">
        <f>(SUM('[1]4403Exp'!R$47:R$47)+SUM('[1]4403Exp'!R$105:R$105))</f>
        <v>4.7844421227102654E-2</v>
      </c>
      <c r="S46" s="201">
        <f>(SUM('[1]4403Exp'!S$47:S$47)+SUM('[1]4403Exp'!S$105:S$105))</f>
        <v>5.1384117119691104E-2</v>
      </c>
      <c r="T46" s="201">
        <f>(SUM('[1]4403Exp'!T$47:T$47)+SUM('[1]4403Exp'!T$105:T$105))</f>
        <v>0</v>
      </c>
      <c r="U46" s="201">
        <f>(SUM('[1]4403Exp'!U$47:U$47)+SUM('[1]4403Exp'!U$105:U$105))</f>
        <v>0</v>
      </c>
      <c r="V46" s="201">
        <f>(SUM('[1]4403Exp'!V$47:V$47)+SUM('[1]4403Exp'!V$105:V$105))</f>
        <v>0</v>
      </c>
      <c r="W46" s="201">
        <f>(SUM('[1]4403Exp'!W$47:W$47)+SUM('[1]4403Exp'!W$105:W$105))</f>
        <v>0</v>
      </c>
      <c r="X46" s="201">
        <f>(SUM('[1]4403Exp'!X$47:X$47)+SUM('[1]4403Exp'!X$105:X$105))</f>
        <v>0</v>
      </c>
      <c r="Y46" s="201">
        <f>(SUM('[1]4403Exp'!Y$47:Y$47)+SUM('[1]4403Exp'!Y$105:Y$105))</f>
        <v>0</v>
      </c>
      <c r="Z46" s="201">
        <f>(SUM('[1]4403Exp'!Z$47:Z$47)+SUM('[1]4403Exp'!Z$105:Z$105))</f>
        <v>0</v>
      </c>
      <c r="AA46" s="201">
        <f>(SUM('[1]4403Exp'!AA$47:AA$47)+SUM('[1]4403Exp'!AA$105:AA$105))</f>
        <v>0</v>
      </c>
      <c r="AB46" s="201"/>
      <c r="AC46" s="201"/>
      <c r="AD46" s="199"/>
      <c r="AE46" s="201">
        <f>(SUM('[1]4407Exp'!B$47:B$47)+SUM('[1]4407Exp'!B$105:B$105))</f>
        <v>0</v>
      </c>
      <c r="AF46" s="201">
        <f>(SUM('[1]4407Exp'!C$47:C$47)+SUM('[1]4407Exp'!C$105:C$105))</f>
        <v>1.0932695797413051E-3</v>
      </c>
      <c r="AG46" s="201">
        <f>(SUM('[1]4407Exp'!D$47:D$47)+SUM('[1]4407Exp'!D$105:D$105))</f>
        <v>1.9231940000000003E-2</v>
      </c>
      <c r="AH46" s="201">
        <f>(SUM('[1]4407Exp'!E$47:E$47)+SUM('[1]4407Exp'!E$105:E$105))</f>
        <v>3.1132920000000001E-2</v>
      </c>
      <c r="AI46" s="201">
        <f>(SUM('[1]4407Exp'!F$47:F$47)+SUM('[1]4407Exp'!F$105:F$105))</f>
        <v>2.8981679999999999E-2</v>
      </c>
      <c r="AJ46" s="201">
        <f>(SUM('[1]4407Exp'!G$47:G$47)+SUM('[1]4407Exp'!G$105:G$105))</f>
        <v>2.1401977386035703E-2</v>
      </c>
      <c r="AK46" s="201">
        <f>(SUM('[1]4407Exp'!H$47:H$47)+SUM('[1]4407Exp'!H$105:H$105))</f>
        <v>3.7892772445583749E-2</v>
      </c>
      <c r="AL46" s="201">
        <f>(SUM('[1]4407Exp'!I$47:I$47)+SUM('[1]4407Exp'!I$105:I$105))</f>
        <v>4.4108271127637988E-2</v>
      </c>
      <c r="AM46" s="201">
        <f>(SUM('[1]4407Exp'!J$47:J$47)+SUM('[1]4407Exp'!J$105:J$105))</f>
        <v>3.5931440986516794E-2</v>
      </c>
      <c r="AN46" s="201">
        <f>(SUM('[1]4407Exp'!K$47:K$47)+SUM('[1]4407Exp'!K$105:K$105))</f>
        <v>4.8466675029418933E-2</v>
      </c>
      <c r="AO46" s="201">
        <f>(SUM('[1]4407Exp'!L$47:L$47)+SUM('[1]4407Exp'!L$105:L$105))</f>
        <v>0.16418242042517944</v>
      </c>
      <c r="AP46" s="201">
        <f>(SUM('[1]4407Exp'!M$47:M$47)+SUM('[1]4407Exp'!M$105:M$105))</f>
        <v>0.14138790444904648</v>
      </c>
      <c r="AQ46" s="201">
        <f>(SUM('[1]4407Exp'!N$47:N$47)+SUM('[1]4407Exp'!N$105:N$105))</f>
        <v>0.13138660684284054</v>
      </c>
      <c r="AR46" s="201">
        <f>(SUM('[1]4407Exp'!O$47:O$47)+SUM('[1]4407Exp'!O$105:O$105))</f>
        <v>0.36468136020189246</v>
      </c>
      <c r="AS46" s="201">
        <f>(SUM('[1]4407Exp'!P$47:P$47)+SUM('[1]4407Exp'!P$105:P$105))</f>
        <v>0.57141981069613645</v>
      </c>
      <c r="AT46" s="201">
        <f>(SUM('[1]4407Exp'!Q$47:Q$47)+SUM('[1]4407Exp'!Q$105:Q$105))</f>
        <v>0.54728375437226529</v>
      </c>
      <c r="AU46" s="201">
        <f>(SUM('[1]4407Exp'!R$47:R$47)+SUM('[1]4407Exp'!R$105:R$105))</f>
        <v>0.97099280364331064</v>
      </c>
      <c r="AV46" s="201">
        <f>(SUM('[1]4407Exp'!S$47:S$47)+SUM('[1]4407Exp'!S$105:S$105))</f>
        <v>1.2245551839907372</v>
      </c>
      <c r="AW46" s="201">
        <f>(SUM('[1]4407Exp'!T$47:T$47)+SUM('[1]4407Exp'!T$105:T$105))</f>
        <v>0</v>
      </c>
      <c r="AX46" s="201">
        <f>(SUM('[1]4407Exp'!U$47:U$47)+SUM('[1]4407Exp'!U$105:U$105))</f>
        <v>0</v>
      </c>
      <c r="AY46" s="201">
        <f>(SUM('[1]4407Exp'!V$47:V$47)+SUM('[1]4407Exp'!V$105:V$105))</f>
        <v>0</v>
      </c>
      <c r="AZ46" s="201">
        <f>(SUM('[1]4407Exp'!W$47:W$47)+SUM('[1]4407Exp'!W$105:W$105))</f>
        <v>0</v>
      </c>
      <c r="BA46" s="201">
        <f>(SUM('[1]4407Exp'!X$47:X$47)+SUM('[1]4407Exp'!X$105:X$105))</f>
        <v>0</v>
      </c>
      <c r="BB46" s="201">
        <f>(SUM('[1]4407Exp'!Y$47:Y$47)+SUM('[1]4407Exp'!Y$105:Y$105))</f>
        <v>0</v>
      </c>
      <c r="BC46" s="201">
        <f>(SUM('[1]4407Exp'!Z$47:Z$47)+SUM('[1]4407Exp'!Z$105:Z$105))</f>
        <v>0</v>
      </c>
      <c r="BD46" s="201">
        <f>(SUM('[1]4407Exp'!AA$47:AA$47)+SUM('[1]4407Exp'!AA$105:AA$105))</f>
        <v>0</v>
      </c>
      <c r="BE46" s="201"/>
      <c r="BF46" s="201"/>
      <c r="BH46" s="201">
        <f>(SUM('[1]4408Exp'!B$47:B$47)+SUM('[1]4408Exp'!B$105:B$105))</f>
        <v>0</v>
      </c>
      <c r="BI46" s="201">
        <f>(SUM('[1]4408Exp'!C$47:C$47)+SUM('[1]4408Exp'!C$105:C$105))</f>
        <v>5.4950099999999998E-4</v>
      </c>
      <c r="BJ46" s="201">
        <f>(SUM('[1]4408Exp'!D$47:D$47)+SUM('[1]4408Exp'!D$105:D$105))</f>
        <v>8.6819583000000006E-3</v>
      </c>
      <c r="BK46" s="201">
        <f>(SUM('[1]4408Exp'!E$47:E$47)+SUM('[1]4408Exp'!E$105:E$105))</f>
        <v>9.2892140000000005E-3</v>
      </c>
      <c r="BL46" s="201">
        <f>(SUM('[1]4408Exp'!F$47:F$47)+SUM('[1]4408Exp'!F$105:F$105))</f>
        <v>9.2742704199999977E-3</v>
      </c>
      <c r="BM46" s="201">
        <f>(SUM('[1]4408Exp'!G$47:G$47)+SUM('[1]4408Exp'!G$105:G$105))</f>
        <v>8.081811119999999E-3</v>
      </c>
      <c r="BN46" s="201">
        <f>(SUM('[1]4408Exp'!H$47:H$47)+SUM('[1]4408Exp'!H$105:H$105))</f>
        <v>1.6432688939999999E-2</v>
      </c>
      <c r="BO46" s="201">
        <f>(SUM('[1]4408Exp'!I$47:I$47)+SUM('[1]4408Exp'!I$105:I$105))</f>
        <v>1.8477986699999997E-2</v>
      </c>
      <c r="BP46" s="201">
        <f>(SUM('[1]4408Exp'!J$47:J$47)+SUM('[1]4408Exp'!J$105:J$105))</f>
        <v>1.213566E-2</v>
      </c>
      <c r="BQ46" s="201">
        <f>(SUM('[1]4408Exp'!K$47:K$47)+SUM('[1]4408Exp'!K$105:K$105))</f>
        <v>3.61699E-3</v>
      </c>
      <c r="BR46" s="201">
        <f>(SUM('[1]4408Exp'!L$47:L$47)+SUM('[1]4408Exp'!L$105:L$105))</f>
        <v>3.6479494979999995E-3</v>
      </c>
      <c r="BS46" s="201">
        <f>(SUM('[1]4408Exp'!M$47:M$47)+SUM('[1]4408Exp'!M$105:M$105))</f>
        <v>1.5851901380999997E-2</v>
      </c>
      <c r="BT46" s="201">
        <f>(SUM('[1]4408Exp'!N$47:N$47)+SUM('[1]4408Exp'!N$105:N$105))</f>
        <v>3.7868640000000002E-2</v>
      </c>
      <c r="BU46" s="201">
        <f>(SUM('[1]4408Exp'!O$47:O$47)+SUM('[1]4408Exp'!O$105:O$105))</f>
        <v>6.1957015499999997E-2</v>
      </c>
      <c r="BV46" s="201">
        <f>(SUM('[1]4408Exp'!P$47:P$47)+SUM('[1]4408Exp'!P$105:P$105))</f>
        <v>0.17761448167815086</v>
      </c>
      <c r="BW46" s="201">
        <f>(SUM('[1]4408Exp'!Q$47:Q$47)+SUM('[1]4408Exp'!Q$105:Q$105))</f>
        <v>0.17516886813600002</v>
      </c>
      <c r="BX46" s="201">
        <f>(SUM('[1]4408Exp'!R$47:R$47)+SUM('[1]4408Exp'!R$105:R$105))</f>
        <v>0.14288332575999999</v>
      </c>
      <c r="BY46" s="201">
        <f>(SUM('[1]4408Exp'!S$47:S$47)+SUM('[1]4408Exp'!S$105:S$105))</f>
        <v>9.9843198420000001E-2</v>
      </c>
      <c r="BZ46" s="201">
        <f>(SUM('[1]4408Exp'!T$47:T$47)+SUM('[1]4408Exp'!T$105:T$105))</f>
        <v>0</v>
      </c>
      <c r="CA46" s="201">
        <f>(SUM('[1]4408Exp'!U$47:U$47)+SUM('[1]4408Exp'!U$105:U$105))</f>
        <v>0</v>
      </c>
      <c r="CB46" s="201">
        <f>(SUM('[1]4408Exp'!V$47:V$47)+SUM('[1]4408Exp'!V$105:V$105))</f>
        <v>0</v>
      </c>
      <c r="CC46" s="201">
        <f>(SUM('[1]4408Exp'!W$47:W$47)+SUM('[1]4408Exp'!W$105:W$105))</f>
        <v>0</v>
      </c>
      <c r="CD46" s="201">
        <f>(SUM('[1]4408Exp'!X$47:X$47)+SUM('[1]4408Exp'!X$105:X$105))</f>
        <v>0</v>
      </c>
      <c r="CE46" s="201">
        <f>(SUM('[1]4408Exp'!Y$47:Y$47)+SUM('[1]4408Exp'!Y$105:Y$105))</f>
        <v>0</v>
      </c>
      <c r="CF46" s="201">
        <f>(SUM('[1]4408Exp'!Z$47:Z$47)+SUM('[1]4408Exp'!Z$105:Z$105))</f>
        <v>0</v>
      </c>
      <c r="CG46" s="201">
        <f>(SUM('[1]4408Exp'!AA$47:AA$47)+SUM('[1]4408Exp'!AA$105:AA$105))</f>
        <v>0</v>
      </c>
      <c r="CH46" s="201"/>
      <c r="CI46" s="201"/>
      <c r="CJ46" s="199"/>
      <c r="CK46" s="201">
        <f>(SUM('[1]4412Exp'!B$47:B$47)+SUM('[1]4412Exp'!B$105:B$105))</f>
        <v>0</v>
      </c>
      <c r="CL46" s="201">
        <f>(SUM('[1]4412Exp'!C$47:C$47)+SUM('[1]4412Exp'!C$105:C$105))</f>
        <v>0</v>
      </c>
      <c r="CM46" s="201">
        <f>(SUM('[1]4412Exp'!D$47:D$47)+SUM('[1]4412Exp'!D$105:D$105))</f>
        <v>0</v>
      </c>
      <c r="CN46" s="201">
        <f>(SUM('[1]4412Exp'!E$47:E$47)+SUM('[1]4412Exp'!E$105:E$105))</f>
        <v>0</v>
      </c>
      <c r="CO46" s="201">
        <f>(SUM('[1]4412Exp'!F$47:F$47)+SUM('[1]4412Exp'!F$105:F$105))</f>
        <v>0</v>
      </c>
      <c r="CP46" s="201">
        <f>(SUM('[1]4412Exp'!G$47:G$47)+SUM('[1]4412Exp'!G$105:G$105))</f>
        <v>6.4394755853989585E-3</v>
      </c>
      <c r="CQ46" s="201">
        <f>(SUM('[1]4412Exp'!H$47:H$47)+SUM('[1]4412Exp'!H$105:H$105))</f>
        <v>0</v>
      </c>
      <c r="CR46" s="201">
        <f>(SUM('[1]4412Exp'!I$47:I$47)+SUM('[1]4412Exp'!I$105:I$105))</f>
        <v>1.2879999999999999E-4</v>
      </c>
      <c r="CS46" s="201">
        <f>(SUM('[1]4412Exp'!J$47:J$47)+SUM('[1]4412Exp'!J$105:J$105))</f>
        <v>4.2779999999999994E-4</v>
      </c>
      <c r="CT46" s="201">
        <f>(SUM('[1]4412Exp'!K$47:K$47)+SUM('[1]4412Exp'!K$105:K$105))</f>
        <v>7.8777035399051204E-3</v>
      </c>
      <c r="CU46" s="201">
        <f>(SUM('[1]4412Exp'!L$47:L$47)+SUM('[1]4412Exp'!L$105:L$105))</f>
        <v>4.2680333333333325E-5</v>
      </c>
      <c r="CV46" s="201">
        <f>(SUM('[1]4412Exp'!M$47:M$47)+SUM('[1]4412Exp'!M$105:M$105))</f>
        <v>2.7728890508593489E-2</v>
      </c>
      <c r="CW46" s="201">
        <f>(SUM('[1]4412Exp'!N$47:N$47)+SUM('[1]4412Exp'!N$105:N$105))</f>
        <v>3.8919502939893075E-2</v>
      </c>
      <c r="CX46" s="201">
        <f>(SUM('[1]4412Exp'!O$47:O$47)+SUM('[1]4412Exp'!O$105:O$105))</f>
        <v>5.2307140075806224E-2</v>
      </c>
      <c r="CY46" s="201">
        <f>(SUM('[1]4412Exp'!P$47:P$47)+SUM('[1]4412Exp'!P$105:P$105))</f>
        <v>1.3087265667841231E-2</v>
      </c>
      <c r="CZ46" s="201">
        <f>(SUM('[1]4412Exp'!Q$47:Q$47)+SUM('[1]4412Exp'!Q$105:Q$105))</f>
        <v>1.1759270512314046E-2</v>
      </c>
      <c r="DA46" s="201">
        <f>(SUM('[1]4412Exp'!R$47:R$47)+SUM('[1]4412Exp'!R$105:R$105))</f>
        <v>1.1478688418868798E-2</v>
      </c>
      <c r="DB46" s="201">
        <f>(SUM('[1]4412Exp'!S$47:S$47)+SUM('[1]4412Exp'!S$105:S$105))</f>
        <v>5.9529713702952534E-2</v>
      </c>
      <c r="DC46" s="201">
        <f>(SUM('[1]4412Exp'!T$47:T$47)+SUM('[1]4412Exp'!T$105:T$105))</f>
        <v>0</v>
      </c>
      <c r="DD46" s="201">
        <f>(SUM('[1]4412Exp'!U$47:U$47)+SUM('[1]4412Exp'!U$105:U$105))</f>
        <v>0</v>
      </c>
      <c r="DE46" s="201">
        <f>(SUM('[1]4412Exp'!V$47:V$47)+SUM('[1]4412Exp'!V$105:V$105))</f>
        <v>0</v>
      </c>
      <c r="DF46" s="201">
        <f>(SUM('[1]4412Exp'!W$47:W$47)+SUM('[1]4412Exp'!W$105:W$105))</f>
        <v>0</v>
      </c>
      <c r="DG46" s="201">
        <f>(SUM('[1]4412Exp'!X$47:X$47)+SUM('[1]4412Exp'!X$105:X$105))</f>
        <v>0</v>
      </c>
      <c r="DH46" s="201">
        <f>(SUM('[1]4412Exp'!Y$47:Y$47)+SUM('[1]4412Exp'!Y$105:Y$105))</f>
        <v>0</v>
      </c>
      <c r="DI46" s="201">
        <f>(SUM('[1]4412Exp'!Z$47:Z$47)+SUM('[1]4412Exp'!Z$105:Z$105))</f>
        <v>0</v>
      </c>
      <c r="DJ46" s="201">
        <f>(SUM('[1]4412Exp'!AA$47:AA$47)+SUM('[1]4412Exp'!AA$105:AA$105))</f>
        <v>0</v>
      </c>
    </row>
    <row r="47" spans="1:114">
      <c r="A47" s="195" t="s">
        <v>70</v>
      </c>
      <c r="B47" s="201">
        <f>'[1]4403Exp'!B$116</f>
        <v>1.4649999999999999E-3</v>
      </c>
      <c r="C47" s="201">
        <f>'[1]4403Exp'!C$116</f>
        <v>0</v>
      </c>
      <c r="D47" s="201">
        <f>'[1]4403Exp'!D$116</f>
        <v>0</v>
      </c>
      <c r="E47" s="201">
        <f>'[1]4403Exp'!E$116</f>
        <v>7.9000000000000001E-4</v>
      </c>
      <c r="F47" s="201">
        <f>'[1]4403Exp'!F$116</f>
        <v>3.8454470652933047E-3</v>
      </c>
      <c r="G47" s="201">
        <f>'[1]4403Exp'!G$116</f>
        <v>0</v>
      </c>
      <c r="H47" s="201">
        <f>'[1]4403Exp'!H$116</f>
        <v>1.4157832141856465E-3</v>
      </c>
      <c r="I47" s="201">
        <f>'[1]4403Exp'!I$116</f>
        <v>1.8203360652602266E-2</v>
      </c>
      <c r="J47" s="201">
        <f>'[1]4403Exp'!J$116</f>
        <v>3.0030581652176098E-3</v>
      </c>
      <c r="K47" s="201">
        <f>'[1]4403Exp'!K$116</f>
        <v>0</v>
      </c>
      <c r="L47" s="201">
        <f>'[1]4403Exp'!L$116</f>
        <v>8.099999999999999E-5</v>
      </c>
      <c r="M47" s="201">
        <f>'[1]4403Exp'!M$116</f>
        <v>0</v>
      </c>
      <c r="N47" s="201">
        <f>'[1]4403Exp'!N$116</f>
        <v>0</v>
      </c>
      <c r="O47" s="201">
        <f>'[1]4403Exp'!O$116</f>
        <v>5.1769948635469387E-4</v>
      </c>
      <c r="P47" s="201">
        <f>'[1]4403Exp'!P$116</f>
        <v>1.1229966859447079E-2</v>
      </c>
      <c r="Q47" s="201">
        <f>'[1]4403Exp'!Q$116</f>
        <v>9.7071398449990358E-4</v>
      </c>
      <c r="R47" s="201">
        <f>'[1]4403Exp'!R$116</f>
        <v>3.1542257143290235E-3</v>
      </c>
      <c r="S47" s="201">
        <f>'[1]4403Exp'!S$116</f>
        <v>0</v>
      </c>
      <c r="T47" s="201">
        <f>'[1]4403Exp'!T$116</f>
        <v>0</v>
      </c>
      <c r="U47" s="201">
        <f>'[1]4403Exp'!U$116</f>
        <v>0</v>
      </c>
      <c r="V47" s="201">
        <f>'[1]4403Exp'!V$116</f>
        <v>0</v>
      </c>
      <c r="W47" s="201">
        <f>'[1]4403Exp'!W$116</f>
        <v>0</v>
      </c>
      <c r="X47" s="201">
        <f>'[1]4403Exp'!X$116</f>
        <v>0</v>
      </c>
      <c r="Y47" s="201">
        <f>'[1]4403Exp'!Y$116</f>
        <v>0</v>
      </c>
      <c r="Z47" s="201">
        <f>'[1]4403Exp'!Z$116</f>
        <v>0</v>
      </c>
      <c r="AA47" s="201">
        <f>'[1]4403Exp'!AA$116</f>
        <v>0</v>
      </c>
      <c r="AB47" s="201"/>
      <c r="AC47" s="201"/>
      <c r="AD47" s="199"/>
      <c r="AE47" s="201">
        <f>'[1]4407Exp'!B$116</f>
        <v>6.3426999999999989E-3</v>
      </c>
      <c r="AF47" s="201">
        <f>'[1]4407Exp'!C$116</f>
        <v>5.8057999999999998E-3</v>
      </c>
      <c r="AG47" s="201">
        <f>'[1]4407Exp'!D$116</f>
        <v>3.8183600000000007E-3</v>
      </c>
      <c r="AH47" s="201">
        <f>'[1]4407Exp'!E$116</f>
        <v>4.0076399999999989E-3</v>
      </c>
      <c r="AI47" s="201">
        <f>'[1]4407Exp'!F$116</f>
        <v>2.7554800000000003E-3</v>
      </c>
      <c r="AJ47" s="201">
        <f>'[1]4407Exp'!G$116</f>
        <v>1.9625060000000003E-2</v>
      </c>
      <c r="AK47" s="201">
        <f>'[1]4407Exp'!H$116</f>
        <v>2.9629600000000006E-3</v>
      </c>
      <c r="AL47" s="201">
        <f>'[1]4407Exp'!I$116</f>
        <v>3.8420199999999998E-3</v>
      </c>
      <c r="AM47" s="201">
        <f>'[1]4407Exp'!J$116</f>
        <v>3.5763000000000001E-3</v>
      </c>
      <c r="AN47" s="201">
        <f>'[1]4407Exp'!K$116</f>
        <v>4.2005600000000008E-3</v>
      </c>
      <c r="AO47" s="201">
        <f>'[1]4407Exp'!L$116</f>
        <v>4.9049000000000002E-3</v>
      </c>
      <c r="AP47" s="201">
        <f>'[1]4407Exp'!M$116</f>
        <v>7.9570400000000003E-3</v>
      </c>
      <c r="AQ47" s="201">
        <f>'[1]4407Exp'!N$116</f>
        <v>6.6502799999999997E-3</v>
      </c>
      <c r="AR47" s="201">
        <f>'[1]4407Exp'!O$116</f>
        <v>5.3489800000000006E-3</v>
      </c>
      <c r="AS47" s="201">
        <f>'[1]4407Exp'!P$116</f>
        <v>4.9303799999999998E-3</v>
      </c>
      <c r="AT47" s="201">
        <f>'[1]4407Exp'!Q$116</f>
        <v>4.0727282043308659E-2</v>
      </c>
      <c r="AU47" s="201">
        <f>'[1]4407Exp'!R$116</f>
        <v>5.7748600000000006E-3</v>
      </c>
      <c r="AV47" s="201">
        <f>'[1]4407Exp'!S$116</f>
        <v>6.9160000000000003E-3</v>
      </c>
      <c r="AW47" s="201">
        <f>'[1]4407Exp'!T$116</f>
        <v>6.7412800000000005E-3</v>
      </c>
      <c r="AX47" s="201">
        <f>'[1]4407Exp'!U$116</f>
        <v>0</v>
      </c>
      <c r="AY47" s="201">
        <f>'[1]4407Exp'!V$116</f>
        <v>0</v>
      </c>
      <c r="AZ47" s="201">
        <f>'[1]4407Exp'!W$116</f>
        <v>0</v>
      </c>
      <c r="BA47" s="201">
        <f>'[1]4407Exp'!X$116</f>
        <v>0</v>
      </c>
      <c r="BB47" s="201">
        <f>'[1]4407Exp'!Y$116</f>
        <v>0</v>
      </c>
      <c r="BC47" s="201">
        <f>'[1]4407Exp'!Z$116</f>
        <v>0</v>
      </c>
      <c r="BD47" s="201">
        <f>'[1]4407Exp'!AA$116</f>
        <v>0</v>
      </c>
      <c r="BE47" s="201"/>
      <c r="BF47" s="201"/>
      <c r="BH47" s="201">
        <f>'[1]4408Exp'!B$116</f>
        <v>0</v>
      </c>
      <c r="BI47" s="201">
        <f>'[1]4408Exp'!C$116</f>
        <v>0</v>
      </c>
      <c r="BJ47" s="201">
        <f>'[1]4408Exp'!D$116</f>
        <v>0</v>
      </c>
      <c r="BK47" s="201">
        <f>'[1]4408Exp'!E$116</f>
        <v>0</v>
      </c>
      <c r="BL47" s="201">
        <f>'[1]4408Exp'!F$116</f>
        <v>0</v>
      </c>
      <c r="BM47" s="201">
        <f>'[1]4408Exp'!G$116</f>
        <v>0</v>
      </c>
      <c r="BN47" s="201">
        <f>'[1]4408Exp'!H$116</f>
        <v>0</v>
      </c>
      <c r="BO47" s="201">
        <f>'[1]4408Exp'!I$116</f>
        <v>0</v>
      </c>
      <c r="BP47" s="201">
        <f>'[1]4408Exp'!J$116</f>
        <v>6.3707499999999999E-5</v>
      </c>
      <c r="BQ47" s="201">
        <f>'[1]4408Exp'!K$116</f>
        <v>0</v>
      </c>
      <c r="BR47" s="201">
        <f>'[1]4408Exp'!L$116</f>
        <v>0</v>
      </c>
      <c r="BS47" s="201">
        <f>'[1]4408Exp'!M$116</f>
        <v>0</v>
      </c>
      <c r="BT47" s="201">
        <f>'[1]4408Exp'!N$116</f>
        <v>0</v>
      </c>
      <c r="BU47" s="201">
        <f>'[1]4408Exp'!O$116</f>
        <v>1.2534983999999997E-4</v>
      </c>
      <c r="BV47" s="201">
        <f>'[1]4408Exp'!P$116</f>
        <v>0</v>
      </c>
      <c r="BW47" s="201">
        <f>'[1]4408Exp'!Q$116</f>
        <v>0</v>
      </c>
      <c r="BX47" s="201">
        <f>'[1]4408Exp'!R$116</f>
        <v>0</v>
      </c>
      <c r="BY47" s="201">
        <f>'[1]4408Exp'!S$116</f>
        <v>0</v>
      </c>
      <c r="BZ47" s="201">
        <f>'[1]4408Exp'!T$116</f>
        <v>0</v>
      </c>
      <c r="CA47" s="201">
        <f>'[1]4408Exp'!U$116</f>
        <v>0</v>
      </c>
      <c r="CB47" s="201">
        <f>'[1]4408Exp'!V$116</f>
        <v>0</v>
      </c>
      <c r="CC47" s="201">
        <f>'[1]4408Exp'!W$116</f>
        <v>0</v>
      </c>
      <c r="CD47" s="201">
        <f>'[1]4408Exp'!X$116</f>
        <v>0</v>
      </c>
      <c r="CE47" s="201">
        <f>'[1]4408Exp'!Y$116</f>
        <v>0</v>
      </c>
      <c r="CF47" s="201">
        <f>'[1]4408Exp'!Z$116</f>
        <v>0</v>
      </c>
      <c r="CG47" s="201">
        <f>'[1]4408Exp'!AA$116</f>
        <v>0</v>
      </c>
      <c r="CH47" s="201"/>
      <c r="CI47" s="201"/>
      <c r="CJ47" s="199"/>
      <c r="CK47" s="201">
        <f>'[1]4412Exp'!B$116</f>
        <v>0</v>
      </c>
      <c r="CL47" s="201">
        <f>'[1]4412Exp'!C$116</f>
        <v>0</v>
      </c>
      <c r="CM47" s="201">
        <f>'[1]4412Exp'!D$116</f>
        <v>0</v>
      </c>
      <c r="CN47" s="201">
        <f>'[1]4412Exp'!E$116</f>
        <v>4.5122802035111355E-3</v>
      </c>
      <c r="CO47" s="201">
        <f>'[1]4412Exp'!F$116</f>
        <v>0</v>
      </c>
      <c r="CP47" s="201">
        <f>'[1]4412Exp'!G$116</f>
        <v>0</v>
      </c>
      <c r="CQ47" s="201">
        <f>'[1]4412Exp'!H$116</f>
        <v>0</v>
      </c>
      <c r="CR47" s="201">
        <f>'[1]4412Exp'!I$116</f>
        <v>4.4597000000000005E-3</v>
      </c>
      <c r="CS47" s="201">
        <f>'[1]4412Exp'!J$116</f>
        <v>9.2528999999999997E-3</v>
      </c>
      <c r="CT47" s="201">
        <f>'[1]4412Exp'!K$116</f>
        <v>2.0403299999999999E-2</v>
      </c>
      <c r="CU47" s="201">
        <f>'[1]4412Exp'!L$116</f>
        <v>6.32017E-2</v>
      </c>
      <c r="CV47" s="201">
        <f>'[1]4412Exp'!M$116</f>
        <v>8.4437599999999988E-2</v>
      </c>
      <c r="CW47" s="201">
        <f>'[1]4412Exp'!N$116</f>
        <v>0.11161900000000001</v>
      </c>
      <c r="CX47" s="201">
        <f>'[1]4412Exp'!O$116</f>
        <v>0.21421510000000002</v>
      </c>
      <c r="CY47" s="201">
        <f>'[1]4412Exp'!P$116</f>
        <v>0.32188959999999994</v>
      </c>
      <c r="CZ47" s="201">
        <f>'[1]4412Exp'!Q$116</f>
        <v>0.28690660000000007</v>
      </c>
      <c r="DA47" s="201">
        <f>'[1]4412Exp'!R$116</f>
        <v>0.2949082999999999</v>
      </c>
      <c r="DB47" s="201">
        <f>'[1]4412Exp'!S$116</f>
        <v>0.3503406</v>
      </c>
      <c r="DC47" s="201">
        <f>'[1]4412Exp'!T$116</f>
        <v>0.4995967999999999</v>
      </c>
      <c r="DD47" s="201">
        <f>'[1]4412Exp'!U$116</f>
        <v>0</v>
      </c>
      <c r="DE47" s="201">
        <f>'[1]4412Exp'!V$116</f>
        <v>0</v>
      </c>
      <c r="DF47" s="201">
        <f>'[1]4412Exp'!W$116</f>
        <v>0</v>
      </c>
      <c r="DG47" s="201">
        <f>'[1]4412Exp'!X$116</f>
        <v>0</v>
      </c>
      <c r="DH47" s="201">
        <f>'[1]4412Exp'!Y$116</f>
        <v>0</v>
      </c>
      <c r="DI47" s="201">
        <f>'[1]4412Exp'!Z$116</f>
        <v>0</v>
      </c>
      <c r="DJ47" s="201">
        <f>'[1]4412Exp'!AA$116</f>
        <v>0</v>
      </c>
    </row>
    <row r="48" spans="1:114">
      <c r="A48" s="195" t="s">
        <v>19</v>
      </c>
      <c r="B48" s="201">
        <f>'[1]4403Exp'!B$138</f>
        <v>0</v>
      </c>
      <c r="C48" s="201">
        <f>'[1]4403Exp'!C$138</f>
        <v>0</v>
      </c>
      <c r="D48" s="201">
        <f>'[1]4403Exp'!D$138</f>
        <v>0</v>
      </c>
      <c r="E48" s="201">
        <f>'[1]4403Exp'!E$138</f>
        <v>0</v>
      </c>
      <c r="F48" s="201">
        <f>'[1]4403Exp'!F$138</f>
        <v>0</v>
      </c>
      <c r="G48" s="201">
        <f>'[1]4403Exp'!G$138</f>
        <v>0</v>
      </c>
      <c r="H48" s="201">
        <f>'[1]4403Exp'!H$138</f>
        <v>0</v>
      </c>
      <c r="I48" s="201">
        <f>'[1]4403Exp'!I$138</f>
        <v>0</v>
      </c>
      <c r="J48" s="201">
        <f>'[1]4403Exp'!J$138</f>
        <v>2.4600000000000002E-4</v>
      </c>
      <c r="K48" s="201">
        <f>'[1]4403Exp'!K$138</f>
        <v>0</v>
      </c>
      <c r="L48" s="201">
        <f>'[1]4403Exp'!L$138</f>
        <v>0</v>
      </c>
      <c r="M48" s="201">
        <f>'[1]4403Exp'!M$138</f>
        <v>0</v>
      </c>
      <c r="N48" s="201">
        <f>'[1]4403Exp'!N$138</f>
        <v>0</v>
      </c>
      <c r="O48" s="201">
        <f>'[1]4403Exp'!O$138</f>
        <v>4.2376599999999997E-5</v>
      </c>
      <c r="P48" s="201">
        <f>'[1]4403Exp'!P$138</f>
        <v>0</v>
      </c>
      <c r="Q48" s="201">
        <f>'[1]4403Exp'!Q$138</f>
        <v>5.5999999999999999E-5</v>
      </c>
      <c r="R48" s="201">
        <f>'[1]4403Exp'!R$138</f>
        <v>0</v>
      </c>
      <c r="S48" s="201">
        <f>'[1]4403Exp'!S$138</f>
        <v>0</v>
      </c>
      <c r="T48" s="201">
        <f>'[1]4403Exp'!T$138</f>
        <v>0</v>
      </c>
      <c r="U48" s="201">
        <f>'[1]4403Exp'!U$138</f>
        <v>0</v>
      </c>
      <c r="V48" s="201">
        <f>'[1]4403Exp'!V$138</f>
        <v>0</v>
      </c>
      <c r="W48" s="201">
        <f>'[1]4403Exp'!W$138</f>
        <v>0</v>
      </c>
      <c r="X48" s="201">
        <f>'[1]4403Exp'!X$138</f>
        <v>0</v>
      </c>
      <c r="Y48" s="201">
        <f>'[1]4403Exp'!Y$138</f>
        <v>0</v>
      </c>
      <c r="Z48" s="201">
        <f>'[1]4403Exp'!Z$138</f>
        <v>0</v>
      </c>
      <c r="AA48" s="201">
        <f>'[1]4403Exp'!AA$138</f>
        <v>0</v>
      </c>
      <c r="AB48" s="201"/>
      <c r="AC48" s="201"/>
      <c r="AD48" s="199"/>
      <c r="AE48" s="201">
        <f>'[1]4407Exp'!B$138</f>
        <v>0</v>
      </c>
      <c r="AF48" s="201">
        <f>'[1]4407Exp'!C$138</f>
        <v>0</v>
      </c>
      <c r="AG48" s="201">
        <f>'[1]4407Exp'!D$138</f>
        <v>0</v>
      </c>
      <c r="AH48" s="201">
        <f>'[1]4407Exp'!E$138</f>
        <v>0</v>
      </c>
      <c r="AI48" s="201">
        <f>'[1]4407Exp'!F$138</f>
        <v>9.5040400000000001E-3</v>
      </c>
      <c r="AJ48" s="201">
        <f>'[1]4407Exp'!G$138</f>
        <v>0</v>
      </c>
      <c r="AK48" s="201">
        <f>'[1]4407Exp'!H$138</f>
        <v>8.8979800000000015E-3</v>
      </c>
      <c r="AL48" s="201">
        <f>'[1]4407Exp'!I$138</f>
        <v>0</v>
      </c>
      <c r="AM48" s="201">
        <f>'[1]4407Exp'!J$138</f>
        <v>2.6993993777746811E-4</v>
      </c>
      <c r="AN48" s="201">
        <f>'[1]4407Exp'!K$138</f>
        <v>0</v>
      </c>
      <c r="AO48" s="201">
        <f>'[1]4407Exp'!L$138</f>
        <v>3.0064443070677258E-4</v>
      </c>
      <c r="AP48" s="201">
        <f>'[1]4407Exp'!M$138</f>
        <v>6.1188399999999995E-3</v>
      </c>
      <c r="AQ48" s="201">
        <f>'[1]4407Exp'!N$138</f>
        <v>2.7161813598301088E-4</v>
      </c>
      <c r="AR48" s="201">
        <f>'[1]4407Exp'!O$138</f>
        <v>0</v>
      </c>
      <c r="AS48" s="201">
        <f>'[1]4407Exp'!P$138</f>
        <v>0</v>
      </c>
      <c r="AT48" s="201">
        <f>'[1]4407Exp'!Q$138</f>
        <v>0</v>
      </c>
      <c r="AU48" s="201">
        <f>'[1]4407Exp'!R$138</f>
        <v>0</v>
      </c>
      <c r="AV48" s="201">
        <f>'[1]4407Exp'!S$138</f>
        <v>1.2139399999999999E-3</v>
      </c>
      <c r="AW48" s="201">
        <f>'[1]4407Exp'!T$138</f>
        <v>0</v>
      </c>
      <c r="AX48" s="201">
        <f>'[1]4407Exp'!U$138</f>
        <v>0</v>
      </c>
      <c r="AY48" s="201">
        <f>'[1]4407Exp'!V$138</f>
        <v>0</v>
      </c>
      <c r="AZ48" s="201">
        <f>'[1]4407Exp'!W$138</f>
        <v>0</v>
      </c>
      <c r="BA48" s="201">
        <f>'[1]4407Exp'!X$138</f>
        <v>0</v>
      </c>
      <c r="BB48" s="201">
        <f>'[1]4407Exp'!Y$138</f>
        <v>0</v>
      </c>
      <c r="BC48" s="201">
        <f>'[1]4407Exp'!Z$138</f>
        <v>0</v>
      </c>
      <c r="BD48" s="201">
        <f>'[1]4407Exp'!AA$138</f>
        <v>0</v>
      </c>
      <c r="BE48" s="201"/>
      <c r="BF48" s="201"/>
      <c r="BH48" s="201">
        <f>'[1]4408Exp'!B$138</f>
        <v>0</v>
      </c>
      <c r="BI48" s="201">
        <f>'[1]4408Exp'!C$138</f>
        <v>0</v>
      </c>
      <c r="BJ48" s="201">
        <f>'[1]4408Exp'!D$138</f>
        <v>0</v>
      </c>
      <c r="BK48" s="201">
        <f>'[1]4408Exp'!E$138</f>
        <v>1.8619999999999997E-4</v>
      </c>
      <c r="BL48" s="201">
        <f>'[1]4408Exp'!F$138</f>
        <v>4.3703799999999992E-3</v>
      </c>
      <c r="BM48" s="201">
        <f>'[1]4408Exp'!G$138</f>
        <v>9.4469555391648598E-4</v>
      </c>
      <c r="BN48" s="201">
        <f>'[1]4408Exp'!H$138</f>
        <v>2.0823999999999999E-3</v>
      </c>
      <c r="BO48" s="201">
        <f>'[1]4408Exp'!I$138</f>
        <v>1.390593E-2</v>
      </c>
      <c r="BP48" s="201">
        <f>'[1]4408Exp'!J$138</f>
        <v>3.8379999999999985E-3</v>
      </c>
      <c r="BQ48" s="201">
        <f>'[1]4408Exp'!K$138</f>
        <v>1.9568980333333325E-3</v>
      </c>
      <c r="BR48" s="201">
        <f>'[1]4408Exp'!L$138</f>
        <v>2.8756009799999994E-3</v>
      </c>
      <c r="BS48" s="201">
        <f>'[1]4408Exp'!M$138</f>
        <v>1.5493329599999997E-3</v>
      </c>
      <c r="BT48" s="201">
        <f>'[1]4408Exp'!N$138</f>
        <v>2.8097899199999994E-3</v>
      </c>
      <c r="BU48" s="201">
        <f>'[1]4408Exp'!O$138</f>
        <v>2.0445772066666661E-3</v>
      </c>
      <c r="BV48" s="201">
        <f>'[1]4408Exp'!P$138</f>
        <v>1.8971173199999998E-3</v>
      </c>
      <c r="BW48" s="201">
        <f>'[1]4408Exp'!Q$138</f>
        <v>2.7179534199999996E-3</v>
      </c>
      <c r="BX48" s="201">
        <f>'[1]4408Exp'!R$138</f>
        <v>1.3258397599999999E-3</v>
      </c>
      <c r="BY48" s="201">
        <f>'[1]4408Exp'!S$138</f>
        <v>4.7782225999999997E-3</v>
      </c>
      <c r="BZ48" s="201">
        <f>'[1]4408Exp'!T$138</f>
        <v>0</v>
      </c>
      <c r="CA48" s="201">
        <f>'[1]4408Exp'!U$138</f>
        <v>0</v>
      </c>
      <c r="CB48" s="201">
        <f>'[1]4408Exp'!V$138</f>
        <v>0</v>
      </c>
      <c r="CC48" s="201">
        <f>'[1]4408Exp'!W$138</f>
        <v>0</v>
      </c>
      <c r="CD48" s="201">
        <f>'[1]4408Exp'!X$138</f>
        <v>0</v>
      </c>
      <c r="CE48" s="201">
        <f>'[1]4408Exp'!Y$138</f>
        <v>0</v>
      </c>
      <c r="CF48" s="201">
        <f>'[1]4408Exp'!Z$138</f>
        <v>0</v>
      </c>
      <c r="CG48" s="201">
        <f>'[1]4408Exp'!AA$138</f>
        <v>0</v>
      </c>
      <c r="CH48" s="201"/>
      <c r="CI48" s="201"/>
      <c r="CJ48" s="199"/>
      <c r="CK48" s="201">
        <f>'[1]4412Exp'!B$138</f>
        <v>0</v>
      </c>
      <c r="CL48" s="201">
        <f>'[1]4412Exp'!C$138</f>
        <v>0</v>
      </c>
      <c r="CM48" s="201">
        <f>'[1]4412Exp'!D$138</f>
        <v>1.2396999999999998E-3</v>
      </c>
      <c r="CN48" s="201">
        <f>'[1]4412Exp'!E$138</f>
        <v>2.0959899999999998E-3</v>
      </c>
      <c r="CO48" s="201">
        <f>'[1]4412Exp'!F$138</f>
        <v>7.7279999999999992E-4</v>
      </c>
      <c r="CP48" s="201">
        <f>'[1]4412Exp'!G$138</f>
        <v>1.0142999999999999E-3</v>
      </c>
      <c r="CQ48" s="201">
        <f>'[1]4412Exp'!H$138</f>
        <v>5.2809683845210023E-3</v>
      </c>
      <c r="CR48" s="201">
        <f>'[1]4412Exp'!I$138</f>
        <v>1.2433799999999997E-2</v>
      </c>
      <c r="CS48" s="201">
        <f>'[1]4412Exp'!J$138</f>
        <v>1.6870499999999993E-2</v>
      </c>
      <c r="CT48" s="201">
        <f>'[1]4412Exp'!K$138</f>
        <v>2.2443399999999995E-2</v>
      </c>
      <c r="CU48" s="201">
        <f>'[1]4412Exp'!L$138</f>
        <v>6.1611277271428559E-2</v>
      </c>
      <c r="CV48" s="201">
        <f>'[1]4412Exp'!M$138</f>
        <v>0.17975284851999995</v>
      </c>
      <c r="CW48" s="201">
        <f>'[1]4412Exp'!N$138</f>
        <v>7.1341428979999982E-2</v>
      </c>
      <c r="CX48" s="201">
        <f>'[1]4412Exp'!O$138</f>
        <v>0.12245396258999998</v>
      </c>
      <c r="CY48" s="201">
        <f>'[1]4412Exp'!P$138</f>
        <v>0.35234341516000001</v>
      </c>
      <c r="CZ48" s="201">
        <f>'[1]4412Exp'!Q$138</f>
        <v>0.32972529197999995</v>
      </c>
      <c r="DA48" s="201">
        <f>'[1]4412Exp'!R$138</f>
        <v>0.26424146436000001</v>
      </c>
      <c r="DB48" s="201">
        <f>'[1]4412Exp'!S$138</f>
        <v>0.31082232061999993</v>
      </c>
      <c r="DC48" s="201">
        <f>'[1]4412Exp'!T$138</f>
        <v>0</v>
      </c>
      <c r="DD48" s="201">
        <f>'[1]4412Exp'!U$138</f>
        <v>0</v>
      </c>
      <c r="DE48" s="201">
        <f>'[1]4412Exp'!V$138</f>
        <v>0</v>
      </c>
      <c r="DF48" s="201">
        <f>'[1]4412Exp'!W$138</f>
        <v>0</v>
      </c>
      <c r="DG48" s="201">
        <f>'[1]4412Exp'!X$138</f>
        <v>0</v>
      </c>
      <c r="DH48" s="201">
        <f>'[1]4412Exp'!Y$138</f>
        <v>0</v>
      </c>
      <c r="DI48" s="201">
        <f>'[1]4412Exp'!Z$138</f>
        <v>0</v>
      </c>
      <c r="DJ48" s="201">
        <f>'[1]4412Exp'!AA$138</f>
        <v>0</v>
      </c>
    </row>
    <row r="49" spans="1:114">
      <c r="A49" s="195" t="s">
        <v>69</v>
      </c>
      <c r="B49" s="201">
        <f>'[1]4403Exp'!B$121</f>
        <v>0</v>
      </c>
      <c r="C49" s="201">
        <f>'[1]4403Exp'!C$121</f>
        <v>0</v>
      </c>
      <c r="D49" s="201">
        <f>'[1]4403Exp'!D$121</f>
        <v>0</v>
      </c>
      <c r="E49" s="201">
        <f>'[1]4403Exp'!E$121</f>
        <v>0</v>
      </c>
      <c r="F49" s="201">
        <f>'[1]4403Exp'!F$121</f>
        <v>0</v>
      </c>
      <c r="G49" s="201">
        <f>'[1]4403Exp'!G$121</f>
        <v>0</v>
      </c>
      <c r="H49" s="201">
        <f>'[1]4403Exp'!H$121</f>
        <v>0</v>
      </c>
      <c r="I49" s="201">
        <f>'[1]4403Exp'!I$121</f>
        <v>5.7826222283532524E-4</v>
      </c>
      <c r="J49" s="201">
        <f>'[1]4403Exp'!J$121</f>
        <v>4.2018433836860715E-4</v>
      </c>
      <c r="K49" s="201">
        <f>'[1]4403Exp'!K$121</f>
        <v>0</v>
      </c>
      <c r="L49" s="201">
        <f>'[1]4403Exp'!L$121</f>
        <v>0</v>
      </c>
      <c r="M49" s="201">
        <f>'[1]4403Exp'!M$121</f>
        <v>0</v>
      </c>
      <c r="N49" s="201">
        <f>'[1]4403Exp'!N$121</f>
        <v>0</v>
      </c>
      <c r="O49" s="201">
        <f>'[1]4403Exp'!O$121</f>
        <v>0</v>
      </c>
      <c r="P49" s="201">
        <f>'[1]4403Exp'!P$121</f>
        <v>5.1624314075285479E-4</v>
      </c>
      <c r="Q49" s="201">
        <f>'[1]4403Exp'!Q$121</f>
        <v>0</v>
      </c>
      <c r="R49" s="201">
        <f>'[1]4403Exp'!R$121</f>
        <v>0</v>
      </c>
      <c r="S49" s="201">
        <f>'[1]4403Exp'!S$121</f>
        <v>0</v>
      </c>
      <c r="T49" s="201">
        <f>'[1]4403Exp'!T$121</f>
        <v>0</v>
      </c>
      <c r="U49" s="201">
        <f>'[1]4403Exp'!U$121</f>
        <v>0</v>
      </c>
      <c r="V49" s="201">
        <f>'[1]4403Exp'!V$121</f>
        <v>0</v>
      </c>
      <c r="W49" s="201">
        <f>'[1]4403Exp'!W$121</f>
        <v>0</v>
      </c>
      <c r="X49" s="201">
        <f>'[1]4403Exp'!X$121</f>
        <v>0</v>
      </c>
      <c r="Y49" s="201">
        <f>'[1]4403Exp'!Y$121</f>
        <v>0</v>
      </c>
      <c r="Z49" s="201">
        <f>'[1]4403Exp'!Z$121</f>
        <v>0</v>
      </c>
      <c r="AA49" s="201">
        <f>'[1]4403Exp'!AA$121</f>
        <v>0</v>
      </c>
      <c r="AB49" s="201"/>
      <c r="AC49" s="201"/>
      <c r="AD49" s="199"/>
      <c r="AE49" s="201">
        <f>'[1]4407Exp'!B$121</f>
        <v>4.2141505672248052E-3</v>
      </c>
      <c r="AF49" s="201">
        <f>'[1]4407Exp'!C$121</f>
        <v>0</v>
      </c>
      <c r="AG49" s="201">
        <f>'[1]4407Exp'!D$121</f>
        <v>0</v>
      </c>
      <c r="AH49" s="201">
        <f>'[1]4407Exp'!E$121</f>
        <v>0</v>
      </c>
      <c r="AI49" s="201">
        <f>'[1]4407Exp'!F$121</f>
        <v>1.0647E-3</v>
      </c>
      <c r="AJ49" s="201">
        <f>'[1]4407Exp'!G$121</f>
        <v>7.3491599999999995E-3</v>
      </c>
      <c r="AK49" s="201">
        <f>'[1]4407Exp'!H$121</f>
        <v>9.2201199999999983E-3</v>
      </c>
      <c r="AL49" s="201">
        <f>'[1]4407Exp'!I$121</f>
        <v>1.4101094825999999E-2</v>
      </c>
      <c r="AM49" s="201">
        <f>'[1]4407Exp'!J$121</f>
        <v>1.5834710189327652E-3</v>
      </c>
      <c r="AN49" s="201">
        <f>'[1]4407Exp'!K$121</f>
        <v>7.5590010431516317E-4</v>
      </c>
      <c r="AO49" s="201">
        <f>'[1]4407Exp'!L$121</f>
        <v>3.4328319844000005E-2</v>
      </c>
      <c r="AP49" s="201">
        <f>'[1]4407Exp'!M$121</f>
        <v>5.5012088039999997E-2</v>
      </c>
      <c r="AQ49" s="201">
        <f>'[1]4407Exp'!N$121</f>
        <v>6.933101757533873E-3</v>
      </c>
      <c r="AR49" s="201">
        <f>'[1]4407Exp'!O$121</f>
        <v>8.3692700000000009E-2</v>
      </c>
      <c r="AS49" s="201">
        <f>'[1]4407Exp'!P$121</f>
        <v>8.1349183187999996E-2</v>
      </c>
      <c r="AT49" s="201">
        <f>'[1]4407Exp'!Q$121</f>
        <v>5.4089836218134584E-3</v>
      </c>
      <c r="AU49" s="201">
        <f>'[1]4407Exp'!R$121</f>
        <v>9.5113841057468916E-3</v>
      </c>
      <c r="AV49" s="201">
        <f>'[1]4407Exp'!S$121</f>
        <v>2.0538543934520214E-2</v>
      </c>
      <c r="AW49" s="201">
        <f>'[1]4407Exp'!T$121</f>
        <v>9.1560996799999975E-2</v>
      </c>
      <c r="AX49" s="201">
        <f>'[1]4407Exp'!U$121</f>
        <v>0</v>
      </c>
      <c r="AY49" s="201">
        <f>'[1]4407Exp'!V$121</f>
        <v>0</v>
      </c>
      <c r="AZ49" s="201">
        <f>'[1]4407Exp'!W$121</f>
        <v>0</v>
      </c>
      <c r="BA49" s="201">
        <f>'[1]4407Exp'!X$121</f>
        <v>0</v>
      </c>
      <c r="BB49" s="201">
        <f>'[1]4407Exp'!Y$121</f>
        <v>0</v>
      </c>
      <c r="BC49" s="201">
        <f>'[1]4407Exp'!Z$121</f>
        <v>0</v>
      </c>
      <c r="BD49" s="201">
        <f>'[1]4407Exp'!AA$121</f>
        <v>0</v>
      </c>
      <c r="BE49" s="201"/>
      <c r="BF49" s="201"/>
      <c r="BH49" s="201">
        <f>'[1]4408Exp'!B$121</f>
        <v>0</v>
      </c>
      <c r="BI49" s="201">
        <f>'[1]4408Exp'!C$121</f>
        <v>0</v>
      </c>
      <c r="BJ49" s="201">
        <f>'[1]4408Exp'!D$121</f>
        <v>0</v>
      </c>
      <c r="BK49" s="201">
        <f>'[1]4408Exp'!E$121</f>
        <v>0</v>
      </c>
      <c r="BL49" s="201">
        <f>'[1]4408Exp'!F$121</f>
        <v>0</v>
      </c>
      <c r="BM49" s="201">
        <f>'[1]4408Exp'!G$121</f>
        <v>0</v>
      </c>
      <c r="BN49" s="201">
        <f>'[1]4408Exp'!H$121</f>
        <v>2.6433483999999997E-4</v>
      </c>
      <c r="BO49" s="201">
        <f>'[1]4408Exp'!I$121</f>
        <v>4.2184673999999989E-4</v>
      </c>
      <c r="BP49" s="201">
        <f>'[1]4408Exp'!J$121</f>
        <v>9.473004799999998E-4</v>
      </c>
      <c r="BQ49" s="201">
        <f>'[1]4408Exp'!K$121</f>
        <v>1.5386769999999999E-4</v>
      </c>
      <c r="BR49" s="201">
        <f>'[1]4408Exp'!L$121</f>
        <v>7.0801805199999998E-3</v>
      </c>
      <c r="BS49" s="201">
        <f>'[1]4408Exp'!M$121</f>
        <v>1.5288259559999998E-2</v>
      </c>
      <c r="BT49" s="201">
        <f>'[1]4408Exp'!N$121</f>
        <v>2.1120514379999997E-2</v>
      </c>
      <c r="BU49" s="201">
        <f>'[1]4408Exp'!O$121</f>
        <v>3.5156570959999994E-2</v>
      </c>
      <c r="BV49" s="201">
        <f>'[1]4408Exp'!P$121</f>
        <v>4.0747819139999988E-2</v>
      </c>
      <c r="BW49" s="201">
        <f>'[1]4408Exp'!Q$121</f>
        <v>2.8586674199999995E-2</v>
      </c>
      <c r="BX49" s="201">
        <f>'[1]4408Exp'!R$121</f>
        <v>2.1260448999999997E-2</v>
      </c>
      <c r="BY49" s="201">
        <f>'[1]4408Exp'!S$121</f>
        <v>1.4505841839999999E-2</v>
      </c>
      <c r="BZ49" s="201">
        <f>'[1]4408Exp'!T$121</f>
        <v>0</v>
      </c>
      <c r="CA49" s="201">
        <f>'[1]4408Exp'!U$121</f>
        <v>0</v>
      </c>
      <c r="CB49" s="201">
        <f>'[1]4408Exp'!V$121</f>
        <v>0</v>
      </c>
      <c r="CC49" s="201">
        <f>'[1]4408Exp'!W$121</f>
        <v>0</v>
      </c>
      <c r="CD49" s="201">
        <f>'[1]4408Exp'!X$121</f>
        <v>0</v>
      </c>
      <c r="CE49" s="201">
        <f>'[1]4408Exp'!Y$121</f>
        <v>0</v>
      </c>
      <c r="CF49" s="201">
        <f>'[1]4408Exp'!Z$121</f>
        <v>0</v>
      </c>
      <c r="CG49" s="201">
        <f>'[1]4408Exp'!AA$121</f>
        <v>0</v>
      </c>
      <c r="CH49" s="201"/>
      <c r="CI49" s="201"/>
      <c r="CJ49" s="199"/>
      <c r="CK49" s="201">
        <f>'[1]4412Exp'!B$121</f>
        <v>0</v>
      </c>
      <c r="CL49" s="201">
        <f>'[1]4412Exp'!C$121</f>
        <v>0</v>
      </c>
      <c r="CM49" s="201">
        <f>'[1]4412Exp'!D$121</f>
        <v>0</v>
      </c>
      <c r="CN49" s="201">
        <f>'[1]4412Exp'!E$121</f>
        <v>0</v>
      </c>
      <c r="CO49" s="201">
        <f>'[1]4412Exp'!F$121</f>
        <v>1.7066E-3</v>
      </c>
      <c r="CP49" s="201">
        <f>'[1]4412Exp'!G$121</f>
        <v>1.144046515213963E-3</v>
      </c>
      <c r="CQ49" s="201">
        <f>'[1]4412Exp'!H$121</f>
        <v>1.3071263629999998E-2</v>
      </c>
      <c r="CR49" s="201">
        <f>'[1]4412Exp'!I$121</f>
        <v>6.7586208169999981E-2</v>
      </c>
      <c r="CS49" s="201">
        <f>'[1]4412Exp'!J$121</f>
        <v>0.17037641919999999</v>
      </c>
      <c r="CT49" s="201">
        <f>'[1]4412Exp'!K$121</f>
        <v>0.27361301783333336</v>
      </c>
      <c r="CU49" s="201">
        <f>'[1]4412Exp'!L$121</f>
        <v>0.32099842038000004</v>
      </c>
      <c r="CV49" s="201">
        <f>'[1]4412Exp'!M$121</f>
        <v>0.33358181330000009</v>
      </c>
      <c r="CW49" s="201">
        <f>'[1]4412Exp'!N$121</f>
        <v>0.37588226307000011</v>
      </c>
      <c r="CX49" s="201">
        <f>'[1]4412Exp'!O$121</f>
        <v>0.43135526225999987</v>
      </c>
      <c r="CY49" s="201">
        <f>'[1]4412Exp'!P$121</f>
        <v>0.36395999710000004</v>
      </c>
      <c r="CZ49" s="201">
        <f>'[1]4412Exp'!Q$121</f>
        <v>0.68289355319599987</v>
      </c>
      <c r="DA49" s="201">
        <f>'[1]4412Exp'!R$121</f>
        <v>1.2877991023139992</v>
      </c>
      <c r="DB49" s="201">
        <f>'[1]4412Exp'!S$121</f>
        <v>1.7019226270799994</v>
      </c>
      <c r="DC49" s="201">
        <f>'[1]4412Exp'!T$121</f>
        <v>1.9885046782199995</v>
      </c>
      <c r="DD49" s="201">
        <f>'[1]4412Exp'!U$121</f>
        <v>0</v>
      </c>
      <c r="DE49" s="201">
        <f>'[1]4412Exp'!V$121</f>
        <v>0</v>
      </c>
      <c r="DF49" s="201">
        <f>'[1]4412Exp'!W$121</f>
        <v>0</v>
      </c>
      <c r="DG49" s="201">
        <f>'[1]4412Exp'!X$121</f>
        <v>0</v>
      </c>
      <c r="DH49" s="201">
        <f>'[1]4412Exp'!Y$121</f>
        <v>0</v>
      </c>
      <c r="DI49" s="201">
        <f>'[1]4412Exp'!Z$121</f>
        <v>0</v>
      </c>
      <c r="DJ49" s="201">
        <f>'[1]4412Exp'!AA$121</f>
        <v>0</v>
      </c>
    </row>
    <row r="50" spans="1:114">
      <c r="A50" s="195" t="s">
        <v>111</v>
      </c>
      <c r="B50" s="201">
        <f>'[1]4403Exp'!B$228</f>
        <v>5.0759999999999998E-3</v>
      </c>
      <c r="C50" s="201">
        <f>'[1]4403Exp'!C$228</f>
        <v>1.0447569010375119E-3</v>
      </c>
      <c r="D50" s="201">
        <f>'[1]4403Exp'!D$228</f>
        <v>0</v>
      </c>
      <c r="E50" s="201">
        <f>'[1]4403Exp'!E$228</f>
        <v>1.0990021996553853E-3</v>
      </c>
      <c r="F50" s="201">
        <f>'[1]4403Exp'!F$228</f>
        <v>4.3399999999999998E-4</v>
      </c>
      <c r="G50" s="201">
        <f>'[1]4403Exp'!G$228</f>
        <v>4.461E-4</v>
      </c>
      <c r="H50" s="201">
        <f>'[1]4403Exp'!H$228</f>
        <v>1.4551999999999998E-3</v>
      </c>
      <c r="I50" s="201">
        <f>'[1]4403Exp'!I$228</f>
        <v>1.0629999999999999E-3</v>
      </c>
      <c r="J50" s="201">
        <f>'[1]4403Exp'!J$228</f>
        <v>5.7362999999999999E-4</v>
      </c>
      <c r="K50" s="201">
        <f>'[1]4403Exp'!K$228</f>
        <v>5.1184283999999997E-3</v>
      </c>
      <c r="L50" s="201">
        <f>'[1]4403Exp'!L$228</f>
        <v>2.6242354999999998E-2</v>
      </c>
      <c r="M50" s="201">
        <f>'[1]4403Exp'!M$228</f>
        <v>8.3132350000000004E-3</v>
      </c>
      <c r="N50" s="201">
        <f>'[1]4403Exp'!N$228</f>
        <v>1.5048859E-2</v>
      </c>
      <c r="O50" s="201">
        <f>'[1]4403Exp'!O$228</f>
        <v>1.4289E-2</v>
      </c>
      <c r="P50" s="201">
        <f>'[1]4403Exp'!P$228</f>
        <v>2.03866472E-2</v>
      </c>
      <c r="Q50" s="201">
        <f>'[1]4403Exp'!Q$228</f>
        <v>1.7203E-2</v>
      </c>
      <c r="R50" s="201">
        <f>'[1]4403Exp'!R$228</f>
        <v>1.46035974E-2</v>
      </c>
      <c r="S50" s="201">
        <f>'[1]4403Exp'!S$228</f>
        <v>1.0952E-2</v>
      </c>
      <c r="T50" s="201">
        <f>'[1]4403Exp'!T$228</f>
        <v>0</v>
      </c>
      <c r="U50" s="201">
        <f>'[1]4403Exp'!U$228</f>
        <v>0</v>
      </c>
      <c r="V50" s="201">
        <f>'[1]4403Exp'!V$228</f>
        <v>0</v>
      </c>
      <c r="W50" s="201">
        <f>'[1]4403Exp'!W$228</f>
        <v>0</v>
      </c>
      <c r="X50" s="201">
        <f>'[1]4403Exp'!X$228</f>
        <v>0</v>
      </c>
      <c r="Y50" s="201">
        <f>'[1]4403Exp'!Y$228</f>
        <v>0</v>
      </c>
      <c r="Z50" s="201">
        <f>'[1]4403Exp'!Z$228</f>
        <v>0</v>
      </c>
      <c r="AA50" s="201">
        <f>'[1]4403Exp'!AA$228</f>
        <v>0</v>
      </c>
      <c r="AB50" s="201"/>
      <c r="AC50" s="201"/>
      <c r="AD50" s="199"/>
      <c r="AE50" s="201">
        <f>'[1]4407Exp'!B$228</f>
        <v>8.1190200000000011E-3</v>
      </c>
      <c r="AF50" s="201">
        <f>'[1]4407Exp'!C$228</f>
        <v>7.2854600000000005E-3</v>
      </c>
      <c r="AG50" s="201">
        <f>'[1]4407Exp'!D$228</f>
        <v>8.9289199999999999E-3</v>
      </c>
      <c r="AH50" s="201">
        <f>'[1]4407Exp'!E$228</f>
        <v>1.5705144000000004E-2</v>
      </c>
      <c r="AI50" s="201">
        <f>'[1]4407Exp'!F$228</f>
        <v>6.1971000000000005E-3</v>
      </c>
      <c r="AJ50" s="201">
        <f>'[1]4407Exp'!G$228</f>
        <v>9.3244059999999986E-3</v>
      </c>
      <c r="AK50" s="201">
        <f>'[1]4407Exp'!H$228</f>
        <v>1.145326E-2</v>
      </c>
      <c r="AL50" s="201">
        <f>'[1]4407Exp'!I$228</f>
        <v>1.1746279999999998E-2</v>
      </c>
      <c r="AM50" s="201">
        <f>'[1]4407Exp'!J$228</f>
        <v>1.7044299999999998E-2</v>
      </c>
      <c r="AN50" s="201">
        <f>'[1]4407Exp'!K$228</f>
        <v>1.058694E-2</v>
      </c>
      <c r="AO50" s="201">
        <f>'[1]4407Exp'!L$228</f>
        <v>3.8886120000000003E-2</v>
      </c>
      <c r="AP50" s="201">
        <f>'[1]4407Exp'!M$228</f>
        <v>0.10501582</v>
      </c>
      <c r="AQ50" s="201">
        <f>'[1]4407Exp'!N$228</f>
        <v>0.11359894000000001</v>
      </c>
      <c r="AR50" s="201">
        <f>'[1]4407Exp'!O$228</f>
        <v>0.14460809999999999</v>
      </c>
      <c r="AS50" s="201">
        <f>'[1]4407Exp'!P$228</f>
        <v>0.18468631999999999</v>
      </c>
      <c r="AT50" s="201">
        <f>'[1]4407Exp'!Q$228</f>
        <v>0.13029015999999999</v>
      </c>
      <c r="AU50" s="201">
        <f>'[1]4407Exp'!R$228</f>
        <v>2.3436668681582475E-2</v>
      </c>
      <c r="AV50" s="201">
        <f>'[1]4407Exp'!S$228</f>
        <v>3.5161895377371473E-2</v>
      </c>
      <c r="AW50" s="201">
        <f>'[1]4407Exp'!T$228</f>
        <v>0</v>
      </c>
      <c r="AX50" s="201">
        <f>'[1]4407Exp'!U$228</f>
        <v>0</v>
      </c>
      <c r="AY50" s="201">
        <f>'[1]4407Exp'!V$228</f>
        <v>0</v>
      </c>
      <c r="AZ50" s="201">
        <f>'[1]4407Exp'!W$228</f>
        <v>0</v>
      </c>
      <c r="BA50" s="201">
        <f>'[1]4407Exp'!X$228</f>
        <v>0</v>
      </c>
      <c r="BB50" s="201">
        <f>'[1]4407Exp'!Y$228</f>
        <v>0</v>
      </c>
      <c r="BC50" s="201">
        <f>'[1]4407Exp'!Z$228</f>
        <v>0</v>
      </c>
      <c r="BD50" s="201">
        <f>'[1]4407Exp'!AA$228</f>
        <v>0</v>
      </c>
      <c r="BE50" s="201"/>
      <c r="BF50" s="201"/>
      <c r="BH50" s="201">
        <f>'[1]4408Exp'!B$228</f>
        <v>0</v>
      </c>
      <c r="BI50" s="201">
        <f>'[1]4408Exp'!C$228</f>
        <v>0</v>
      </c>
      <c r="BJ50" s="201">
        <f>'[1]4408Exp'!D$228</f>
        <v>0</v>
      </c>
      <c r="BK50" s="201">
        <f>'[1]4408Exp'!E$228</f>
        <v>1.7077849999999999E-4</v>
      </c>
      <c r="BL50" s="201">
        <f>'[1]4408Exp'!F$228</f>
        <v>5.9279999999999999E-4</v>
      </c>
      <c r="BM50" s="201">
        <f>'[1]4408Exp'!G$228</f>
        <v>6.6675863999999998E-4</v>
      </c>
      <c r="BN50" s="201">
        <f>'[1]4408Exp'!H$228</f>
        <v>0</v>
      </c>
      <c r="BO50" s="201">
        <f>'[1]4408Exp'!I$228</f>
        <v>2.4870999999999999E-3</v>
      </c>
      <c r="BP50" s="201">
        <f>'[1]4408Exp'!J$228</f>
        <v>3.6821999999999996E-3</v>
      </c>
      <c r="BQ50" s="201">
        <f>'[1]4408Exp'!K$228</f>
        <v>4.8074699999999995E-3</v>
      </c>
      <c r="BR50" s="201">
        <f>'[1]4408Exp'!L$228</f>
        <v>1.7827699999999998E-2</v>
      </c>
      <c r="BS50" s="201">
        <f>'[1]4408Exp'!M$228</f>
        <v>1.900779E-2</v>
      </c>
      <c r="BT50" s="201">
        <f>'[1]4408Exp'!N$228</f>
        <v>1.294938E-2</v>
      </c>
      <c r="BU50" s="201">
        <f>'[1]4408Exp'!O$228</f>
        <v>9.1302699999999994E-3</v>
      </c>
      <c r="BV50" s="201">
        <f>'[1]4408Exp'!P$228</f>
        <v>1.7378810000000001E-2</v>
      </c>
      <c r="BW50" s="201">
        <f>'[1]4408Exp'!Q$228</f>
        <v>4.4882619999999998E-2</v>
      </c>
      <c r="BX50" s="201">
        <f>'[1]4408Exp'!R$228</f>
        <v>4.6654209999999995E-2</v>
      </c>
      <c r="BY50" s="201">
        <f>'[1]4408Exp'!S$228</f>
        <v>4.3404439999999996E-2</v>
      </c>
      <c r="BZ50" s="201">
        <f>'[1]4408Exp'!T$228</f>
        <v>0</v>
      </c>
      <c r="CA50" s="201">
        <f>'[1]4408Exp'!U$228</f>
        <v>0</v>
      </c>
      <c r="CB50" s="201">
        <f>'[1]4408Exp'!V$228</f>
        <v>0</v>
      </c>
      <c r="CC50" s="201">
        <f>'[1]4408Exp'!W$228</f>
        <v>0</v>
      </c>
      <c r="CD50" s="201">
        <f>'[1]4408Exp'!X$228</f>
        <v>0</v>
      </c>
      <c r="CE50" s="201">
        <f>'[1]4408Exp'!Y$228</f>
        <v>0</v>
      </c>
      <c r="CF50" s="201">
        <f>'[1]4408Exp'!Z$228</f>
        <v>0</v>
      </c>
      <c r="CG50" s="201">
        <f>'[1]4408Exp'!AA$228</f>
        <v>0</v>
      </c>
      <c r="CH50" s="201"/>
      <c r="CI50" s="201"/>
      <c r="CJ50" s="199"/>
      <c r="CK50" s="201">
        <f>'[1]4412Exp'!B$228</f>
        <v>1.5249030380770727E-3</v>
      </c>
      <c r="CL50" s="201">
        <f>'[1]4412Exp'!C$228</f>
        <v>0</v>
      </c>
      <c r="CM50" s="201">
        <f>'[1]4412Exp'!D$228</f>
        <v>0</v>
      </c>
      <c r="CN50" s="201">
        <f>'[1]4412Exp'!E$228</f>
        <v>0</v>
      </c>
      <c r="CO50" s="201">
        <f>'[1]4412Exp'!F$228</f>
        <v>0</v>
      </c>
      <c r="CP50" s="201">
        <f>'[1]4412Exp'!G$228</f>
        <v>9.4989999999999972E-4</v>
      </c>
      <c r="CQ50" s="201">
        <f>'[1]4412Exp'!H$228</f>
        <v>2.2358801399999999E-3</v>
      </c>
      <c r="CR50" s="201">
        <f>'[1]4412Exp'!I$228</f>
        <v>5.0609211500000006E-3</v>
      </c>
      <c r="CS50" s="201">
        <f>'[1]4412Exp'!J$228</f>
        <v>1.0098550129851456E-3</v>
      </c>
      <c r="CT50" s="201">
        <f>'[1]4412Exp'!K$228</f>
        <v>1.1502123311478038E-4</v>
      </c>
      <c r="CU50" s="201">
        <f>'[1]4412Exp'!L$228</f>
        <v>6.5779999999999994E-4</v>
      </c>
      <c r="CV50" s="201">
        <f>'[1]4412Exp'!M$228</f>
        <v>1.495E-4</v>
      </c>
      <c r="CW50" s="201">
        <f>'[1]4412Exp'!N$228</f>
        <v>4.4040288480162344E-3</v>
      </c>
      <c r="CX50" s="201">
        <f>'[1]4412Exp'!O$228</f>
        <v>1.0602999999999999E-3</v>
      </c>
      <c r="CY50" s="201">
        <f>'[1]4412Exp'!P$228</f>
        <v>6.0099000000000003E-3</v>
      </c>
      <c r="CZ50" s="201">
        <f>'[1]4412Exp'!Q$228</f>
        <v>1.3112299999999999E-2</v>
      </c>
      <c r="DA50" s="201">
        <f>'[1]4412Exp'!R$228</f>
        <v>2.3938629999999999E-2</v>
      </c>
      <c r="DB50" s="201">
        <f>'[1]4412Exp'!S$228</f>
        <v>2.4145399999999997E-2</v>
      </c>
      <c r="DC50" s="201">
        <f>'[1]4412Exp'!T$228</f>
        <v>0</v>
      </c>
      <c r="DD50" s="201">
        <f>'[1]4412Exp'!U$228</f>
        <v>0</v>
      </c>
      <c r="DE50" s="201">
        <f>'[1]4412Exp'!V$228</f>
        <v>0</v>
      </c>
      <c r="DF50" s="201">
        <f>'[1]4412Exp'!W$228</f>
        <v>0</v>
      </c>
      <c r="DG50" s="201">
        <f>'[1]4412Exp'!X$228</f>
        <v>0</v>
      </c>
      <c r="DH50" s="201">
        <f>'[1]4412Exp'!Y$228</f>
        <v>0</v>
      </c>
      <c r="DI50" s="201">
        <f>'[1]4412Exp'!Z$228</f>
        <v>0</v>
      </c>
      <c r="DJ50" s="201">
        <f>'[1]4412Exp'!AA$228</f>
        <v>0</v>
      </c>
    </row>
    <row r="51" spans="1:114">
      <c r="A51" s="195" t="s">
        <v>34</v>
      </c>
      <c r="B51" s="200">
        <f t="shared" ref="B51:N51" si="8">B43-SUM(B45:B50)</f>
        <v>2.0841050832977361E-3</v>
      </c>
      <c r="C51" s="200">
        <f t="shared" si="8"/>
        <v>2.1795880857420529E-3</v>
      </c>
      <c r="D51" s="200">
        <f t="shared" si="8"/>
        <v>1.1520000000000002E-3</v>
      </c>
      <c r="E51" s="200">
        <f t="shared" si="8"/>
        <v>0</v>
      </c>
      <c r="F51" s="200">
        <f t="shared" si="8"/>
        <v>8.2105005113843749E-4</v>
      </c>
      <c r="G51" s="200">
        <f t="shared" si="8"/>
        <v>0</v>
      </c>
      <c r="H51" s="200">
        <f t="shared" si="8"/>
        <v>0</v>
      </c>
      <c r="I51" s="200">
        <f t="shared" si="8"/>
        <v>1.4322949396004536E-3</v>
      </c>
      <c r="J51" s="200">
        <f t="shared" si="8"/>
        <v>1.0819999999999996E-2</v>
      </c>
      <c r="K51" s="200">
        <f t="shared" si="8"/>
        <v>1.21E-2</v>
      </c>
      <c r="L51" s="200">
        <f t="shared" si="8"/>
        <v>1.4852000000000004E-2</v>
      </c>
      <c r="M51" s="200">
        <f t="shared" si="8"/>
        <v>1.3986892619309299E-2</v>
      </c>
      <c r="N51" s="200">
        <f t="shared" si="8"/>
        <v>6.0723634003353455E-3</v>
      </c>
      <c r="O51" s="200">
        <f t="shared" ref="O51:AA51" si="9">O43-SUM(O45:O50)</f>
        <v>1.7134250000000462E-4</v>
      </c>
      <c r="P51" s="200">
        <f t="shared" si="9"/>
        <v>5.3047857000000032E-2</v>
      </c>
      <c r="Q51" s="200">
        <f t="shared" si="9"/>
        <v>5.0550355870703646E-2</v>
      </c>
      <c r="R51" s="200">
        <f t="shared" si="9"/>
        <v>2.2961187899999999E-2</v>
      </c>
      <c r="S51" s="200">
        <f t="shared" si="9"/>
        <v>2.4634326557308517E-2</v>
      </c>
      <c r="T51" s="200">
        <f t="shared" si="9"/>
        <v>4.0520000000000009E-3</v>
      </c>
      <c r="U51" s="200">
        <f t="shared" si="9"/>
        <v>0</v>
      </c>
      <c r="V51" s="200">
        <f t="shared" si="9"/>
        <v>0</v>
      </c>
      <c r="W51" s="200">
        <f t="shared" si="9"/>
        <v>0</v>
      </c>
      <c r="X51" s="200">
        <f t="shared" si="9"/>
        <v>0</v>
      </c>
      <c r="Y51" s="200">
        <f t="shared" si="9"/>
        <v>0</v>
      </c>
      <c r="Z51" s="200">
        <f t="shared" si="9"/>
        <v>0</v>
      </c>
      <c r="AA51" s="200">
        <f t="shared" si="9"/>
        <v>0</v>
      </c>
      <c r="AB51" s="200"/>
      <c r="AC51" s="200"/>
      <c r="AD51" s="199"/>
      <c r="AE51" s="200">
        <f t="shared" ref="AE51:AQ51" si="10">AE43-SUM(AE45:AE50)</f>
        <v>0</v>
      </c>
      <c r="AF51" s="200">
        <f t="shared" si="10"/>
        <v>0</v>
      </c>
      <c r="AG51" s="200">
        <f t="shared" si="10"/>
        <v>2.0134538647356495E-3</v>
      </c>
      <c r="AH51" s="200">
        <f t="shared" si="10"/>
        <v>3.2545346951512108E-3</v>
      </c>
      <c r="AI51" s="200">
        <f t="shared" si="10"/>
        <v>2.321469670770436E-2</v>
      </c>
      <c r="AJ51" s="200">
        <f t="shared" si="10"/>
        <v>3.4047408424843786E-2</v>
      </c>
      <c r="AK51" s="200">
        <f t="shared" si="10"/>
        <v>2.1823184146318772E-2</v>
      </c>
      <c r="AL51" s="200">
        <f t="shared" si="10"/>
        <v>8.3856855744422754E-4</v>
      </c>
      <c r="AM51" s="200">
        <f t="shared" si="10"/>
        <v>8.0838615832555041E-3</v>
      </c>
      <c r="AN51" s="200">
        <f t="shared" si="10"/>
        <v>1.6239617649245891E-3</v>
      </c>
      <c r="AO51" s="200">
        <f t="shared" si="10"/>
        <v>8.6028081987613025E-4</v>
      </c>
      <c r="AP51" s="200">
        <f t="shared" si="10"/>
        <v>1.2176936014877515E-2</v>
      </c>
      <c r="AQ51" s="200">
        <f t="shared" si="10"/>
        <v>7.8391872366733173E-3</v>
      </c>
      <c r="AR51" s="200">
        <f t="shared" ref="AR51:BD51" si="11">AR43-SUM(AR45:AR50)</f>
        <v>4.8348393118198274E-3</v>
      </c>
      <c r="AS51" s="200">
        <f t="shared" si="11"/>
        <v>6.1330514854055496E-3</v>
      </c>
      <c r="AT51" s="200">
        <f t="shared" si="11"/>
        <v>6.136981434615707E-2</v>
      </c>
      <c r="AU51" s="200">
        <f t="shared" si="11"/>
        <v>2.2824128911740349E-2</v>
      </c>
      <c r="AV51" s="200">
        <f t="shared" si="11"/>
        <v>7.8199296726702006E-3</v>
      </c>
      <c r="AW51" s="200">
        <f t="shared" si="11"/>
        <v>9.3958978750000033E-4</v>
      </c>
      <c r="AX51" s="200">
        <f t="shared" si="11"/>
        <v>0</v>
      </c>
      <c r="AY51" s="200">
        <f t="shared" si="11"/>
        <v>0</v>
      </c>
      <c r="AZ51" s="200">
        <f t="shared" si="11"/>
        <v>0</v>
      </c>
      <c r="BA51" s="200">
        <f t="shared" si="11"/>
        <v>0</v>
      </c>
      <c r="BB51" s="200">
        <f t="shared" si="11"/>
        <v>0</v>
      </c>
      <c r="BC51" s="200">
        <f t="shared" si="11"/>
        <v>0</v>
      </c>
      <c r="BD51" s="200">
        <f t="shared" si="11"/>
        <v>0</v>
      </c>
      <c r="BE51" s="200"/>
      <c r="BF51" s="200"/>
      <c r="BH51" s="200">
        <f t="shared" ref="BH51:BT51" si="12">BH43-SUM(BH45:BH50)</f>
        <v>0</v>
      </c>
      <c r="BI51" s="200">
        <f t="shared" si="12"/>
        <v>0</v>
      </c>
      <c r="BJ51" s="200">
        <f t="shared" si="12"/>
        <v>8.0176499999999248E-5</v>
      </c>
      <c r="BK51" s="200">
        <f t="shared" si="12"/>
        <v>1.7024000000000032E-4</v>
      </c>
      <c r="BL51" s="200">
        <f t="shared" si="12"/>
        <v>0</v>
      </c>
      <c r="BM51" s="200">
        <f t="shared" si="12"/>
        <v>0</v>
      </c>
      <c r="BN51" s="200">
        <f t="shared" si="12"/>
        <v>2.3935211999999775E-4</v>
      </c>
      <c r="BO51" s="200">
        <f t="shared" si="12"/>
        <v>1.0663299999998793E-4</v>
      </c>
      <c r="BP51" s="200">
        <f t="shared" si="12"/>
        <v>3.8725663999999993E-4</v>
      </c>
      <c r="BQ51" s="200">
        <f t="shared" si="12"/>
        <v>1.992898600000001E-4</v>
      </c>
      <c r="BR51" s="200">
        <f t="shared" si="12"/>
        <v>1.6647610000000007E-3</v>
      </c>
      <c r="BS51" s="200">
        <f t="shared" si="12"/>
        <v>4.3776106979999993E-2</v>
      </c>
      <c r="BT51" s="200">
        <f t="shared" si="12"/>
        <v>0.14881000904582753</v>
      </c>
      <c r="BU51" s="200">
        <f t="shared" ref="BU51:CG51" si="13">BU43-SUM(BU45:BU50)</f>
        <v>0.22475237080666666</v>
      </c>
      <c r="BV51" s="200">
        <f t="shared" si="13"/>
        <v>0.17318098365999998</v>
      </c>
      <c r="BW51" s="200">
        <f t="shared" si="13"/>
        <v>0.14850440612000004</v>
      </c>
      <c r="BX51" s="200">
        <f t="shared" si="13"/>
        <v>9.7938083159999995E-2</v>
      </c>
      <c r="BY51" s="200">
        <f t="shared" si="13"/>
        <v>7.1792585259999958E-2</v>
      </c>
      <c r="BZ51" s="200">
        <f t="shared" si="13"/>
        <v>0</v>
      </c>
      <c r="CA51" s="200">
        <f t="shared" si="13"/>
        <v>0</v>
      </c>
      <c r="CB51" s="200">
        <f t="shared" si="13"/>
        <v>0</v>
      </c>
      <c r="CC51" s="200">
        <f t="shared" si="13"/>
        <v>0</v>
      </c>
      <c r="CD51" s="200">
        <f t="shared" si="13"/>
        <v>0</v>
      </c>
      <c r="CE51" s="200">
        <f t="shared" si="13"/>
        <v>0</v>
      </c>
      <c r="CF51" s="200">
        <f t="shared" si="13"/>
        <v>0</v>
      </c>
      <c r="CG51" s="200">
        <f t="shared" si="13"/>
        <v>0</v>
      </c>
      <c r="CH51" s="200"/>
      <c r="CI51" s="200"/>
      <c r="CJ51" s="199"/>
      <c r="CK51" s="200">
        <f t="shared" ref="CK51:CW51" si="14">CK43-SUM(CK45:CK50)</f>
        <v>0</v>
      </c>
      <c r="CL51" s="200">
        <f t="shared" si="14"/>
        <v>0</v>
      </c>
      <c r="CM51" s="200">
        <f t="shared" si="14"/>
        <v>4.2789949472708203E-3</v>
      </c>
      <c r="CN51" s="200">
        <f t="shared" si="14"/>
        <v>0</v>
      </c>
      <c r="CO51" s="200">
        <f t="shared" si="14"/>
        <v>9.7320168186914267E-4</v>
      </c>
      <c r="CP51" s="200">
        <f t="shared" si="14"/>
        <v>7.0733608817674654E-4</v>
      </c>
      <c r="CQ51" s="200">
        <f t="shared" si="14"/>
        <v>8.4327120958106669E-3</v>
      </c>
      <c r="CR51" s="200">
        <f t="shared" si="14"/>
        <v>2.305722207260083E-2</v>
      </c>
      <c r="CS51" s="200">
        <f t="shared" si="14"/>
        <v>2.4239413436536517E-2</v>
      </c>
      <c r="CT51" s="200">
        <f t="shared" si="14"/>
        <v>3.367963796697715E-2</v>
      </c>
      <c r="CU51" s="200">
        <f t="shared" si="14"/>
        <v>5.6307937695221466E-2</v>
      </c>
      <c r="CV51" s="200">
        <f t="shared" si="14"/>
        <v>7.1525473674747486E-2</v>
      </c>
      <c r="CW51" s="200">
        <f t="shared" si="14"/>
        <v>0.15979670719106109</v>
      </c>
      <c r="CX51" s="200">
        <f t="shared" ref="CX51:DJ51" si="15">CX43-SUM(CX45:CX50)</f>
        <v>0.24253500699925257</v>
      </c>
      <c r="CY51" s="200">
        <f t="shared" si="15"/>
        <v>0.34455331236023845</v>
      </c>
      <c r="CZ51" s="200">
        <f t="shared" si="15"/>
        <v>0.46655942710899079</v>
      </c>
      <c r="DA51" s="200">
        <f t="shared" si="15"/>
        <v>0.48626770793141882</v>
      </c>
      <c r="DB51" s="200">
        <f t="shared" si="15"/>
        <v>0.53405057284084778</v>
      </c>
      <c r="DC51" s="200">
        <f t="shared" si="15"/>
        <v>1.0285951336308332</v>
      </c>
      <c r="DD51" s="200">
        <f t="shared" si="15"/>
        <v>0</v>
      </c>
      <c r="DE51" s="200">
        <f t="shared" si="15"/>
        <v>0</v>
      </c>
      <c r="DF51" s="200">
        <f t="shared" si="15"/>
        <v>0</v>
      </c>
      <c r="DG51" s="200">
        <f t="shared" si="15"/>
        <v>0</v>
      </c>
      <c r="DH51" s="200">
        <f t="shared" si="15"/>
        <v>0</v>
      </c>
      <c r="DI51" s="200">
        <f t="shared" si="15"/>
        <v>0</v>
      </c>
      <c r="DJ51" s="200">
        <f t="shared" si="15"/>
        <v>0</v>
      </c>
    </row>
  </sheetData>
  <mergeCells count="4">
    <mergeCell ref="B42:AA42"/>
    <mergeCell ref="AE42:BD42"/>
    <mergeCell ref="BH42:CG42"/>
    <mergeCell ref="CK42:DJ42"/>
  </mergeCells>
  <phoneticPr fontId="2" type="noConversion"/>
  <pageMargins left="0.75" right="0.75" top="1" bottom="1" header="0.5" footer="0.5"/>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41:DX77"/>
  <sheetViews>
    <sheetView workbookViewId="0"/>
  </sheetViews>
  <sheetFormatPr defaultColWidth="9.08984375" defaultRowHeight="12.5"/>
  <cols>
    <col min="1" max="1" width="16.7265625" style="194" bestFit="1" customWidth="1"/>
    <col min="2" max="2" width="5.7265625" style="194" customWidth="1"/>
    <col min="3" max="19" width="4.7265625" style="194" customWidth="1"/>
    <col min="20" max="27" width="4.7265625" style="194" hidden="1" customWidth="1"/>
    <col min="28" max="28" width="1.6328125" style="194" customWidth="1"/>
    <col min="29" max="34" width="1.7265625" style="194" customWidth="1"/>
    <col min="35" max="52" width="4.7265625" style="194" customWidth="1"/>
    <col min="53" max="60" width="4.7265625" style="194" hidden="1" customWidth="1"/>
    <col min="61" max="71" width="1.7265625" style="194" customWidth="1"/>
    <col min="72" max="89" width="4.7265625" style="194" customWidth="1"/>
    <col min="90" max="97" width="4.7265625" style="194" hidden="1" customWidth="1"/>
    <col min="98" max="102" width="1.7265625" style="194" customWidth="1"/>
    <col min="103" max="120" width="4.7265625" style="194" customWidth="1"/>
    <col min="121" max="128" width="4.7265625" style="194" hidden="1" customWidth="1"/>
    <col min="129" max="132" width="5.7265625" style="194" customWidth="1"/>
    <col min="133" max="148" width="4.7265625" style="194" customWidth="1"/>
    <col min="149" max="16384" width="9.08984375" style="194"/>
  </cols>
  <sheetData>
    <row r="41" spans="1:128" ht="13">
      <c r="A41" s="193" t="s">
        <v>117</v>
      </c>
    </row>
    <row r="42" spans="1:128" ht="13">
      <c r="A42" s="193"/>
      <c r="B42" s="233" t="s">
        <v>60</v>
      </c>
      <c r="C42" s="233"/>
      <c r="D42" s="233"/>
      <c r="E42" s="233"/>
      <c r="F42" s="233"/>
      <c r="G42" s="233"/>
      <c r="H42" s="233"/>
      <c r="I42" s="233"/>
      <c r="J42" s="233"/>
      <c r="K42" s="233"/>
      <c r="L42" s="233"/>
      <c r="M42" s="233"/>
      <c r="N42" s="233"/>
      <c r="O42" s="233"/>
      <c r="P42" s="233"/>
      <c r="Q42" s="233"/>
      <c r="R42" s="233"/>
      <c r="S42" s="233"/>
      <c r="T42" s="233"/>
      <c r="U42" s="233"/>
      <c r="V42" s="233"/>
      <c r="W42" s="233"/>
      <c r="X42" s="233"/>
      <c r="Y42" s="233"/>
      <c r="Z42" s="233"/>
      <c r="AA42" s="233"/>
      <c r="AB42" s="205"/>
      <c r="AI42" s="233" t="s">
        <v>60</v>
      </c>
      <c r="AJ42" s="233"/>
      <c r="AK42" s="233"/>
      <c r="AL42" s="233"/>
      <c r="AM42" s="233"/>
      <c r="AN42" s="233"/>
      <c r="AO42" s="233"/>
      <c r="AP42" s="233"/>
      <c r="AQ42" s="233"/>
      <c r="AR42" s="233"/>
      <c r="AS42" s="233"/>
      <c r="AT42" s="233"/>
      <c r="AU42" s="233"/>
      <c r="AV42" s="233"/>
      <c r="AW42" s="233"/>
      <c r="AX42" s="233"/>
      <c r="AY42" s="233"/>
      <c r="AZ42" s="233"/>
      <c r="BA42" s="233"/>
      <c r="BB42" s="233"/>
      <c r="BC42" s="233"/>
      <c r="BD42" s="233"/>
      <c r="BE42" s="233"/>
      <c r="BF42" s="233"/>
      <c r="BG42" s="233"/>
      <c r="BH42" s="233"/>
      <c r="BT42" s="233" t="s">
        <v>66</v>
      </c>
      <c r="BU42" s="233"/>
      <c r="BV42" s="233"/>
      <c r="BW42" s="233"/>
      <c r="BX42" s="233"/>
      <c r="BY42" s="233"/>
      <c r="BZ42" s="233"/>
      <c r="CA42" s="233"/>
      <c r="CB42" s="233"/>
      <c r="CC42" s="233"/>
      <c r="CD42" s="233"/>
      <c r="CE42" s="233"/>
      <c r="CF42" s="233"/>
      <c r="CG42" s="233"/>
      <c r="CH42" s="233"/>
      <c r="CI42" s="233"/>
      <c r="CJ42" s="233"/>
      <c r="CK42" s="233"/>
      <c r="CL42" s="233"/>
      <c r="CM42" s="233"/>
      <c r="CN42" s="233"/>
      <c r="CO42" s="233"/>
      <c r="CP42" s="233"/>
      <c r="CQ42" s="233"/>
      <c r="CR42" s="233"/>
      <c r="CS42" s="233"/>
      <c r="CY42" s="233" t="s">
        <v>118</v>
      </c>
      <c r="CZ42" s="233"/>
      <c r="DA42" s="233"/>
      <c r="DB42" s="233"/>
      <c r="DC42" s="233"/>
      <c r="DD42" s="233"/>
      <c r="DE42" s="233"/>
      <c r="DF42" s="233"/>
      <c r="DG42" s="233"/>
      <c r="DH42" s="233"/>
      <c r="DI42" s="233"/>
      <c r="DJ42" s="233"/>
      <c r="DK42" s="233"/>
      <c r="DL42" s="233"/>
      <c r="DM42" s="233"/>
      <c r="DN42" s="233"/>
      <c r="DO42" s="233"/>
      <c r="DP42" s="233"/>
      <c r="DQ42" s="233"/>
      <c r="DR42" s="233"/>
      <c r="DS42" s="233"/>
      <c r="DT42" s="233"/>
      <c r="DU42" s="233"/>
      <c r="DV42" s="233"/>
      <c r="DW42" s="233"/>
      <c r="DX42" s="233"/>
    </row>
    <row r="43" spans="1:128" ht="13">
      <c r="A43" s="193"/>
      <c r="B43" s="233" t="s">
        <v>112</v>
      </c>
      <c r="C43" s="233"/>
      <c r="D43" s="233"/>
      <c r="E43" s="233"/>
      <c r="F43" s="233"/>
      <c r="G43" s="233"/>
      <c r="H43" s="233"/>
      <c r="I43" s="233"/>
      <c r="J43" s="233"/>
      <c r="K43" s="233"/>
      <c r="L43" s="233"/>
      <c r="M43" s="233"/>
      <c r="N43" s="233"/>
      <c r="O43" s="233"/>
      <c r="P43" s="233"/>
      <c r="Q43" s="233"/>
      <c r="R43" s="233"/>
      <c r="S43" s="233"/>
      <c r="T43" s="233"/>
      <c r="U43" s="233"/>
      <c r="V43" s="233"/>
      <c r="W43" s="233"/>
      <c r="X43" s="233"/>
      <c r="Y43" s="233"/>
      <c r="Z43" s="233"/>
      <c r="AA43" s="233"/>
      <c r="AB43" s="205"/>
      <c r="AI43" s="233" t="s">
        <v>113</v>
      </c>
      <c r="AJ43" s="233"/>
      <c r="AK43" s="233"/>
      <c r="AL43" s="233"/>
      <c r="AM43" s="233"/>
      <c r="AN43" s="233"/>
      <c r="AO43" s="233"/>
      <c r="AP43" s="233"/>
      <c r="AQ43" s="233"/>
      <c r="AR43" s="233"/>
      <c r="AS43" s="233"/>
      <c r="AT43" s="233"/>
      <c r="AU43" s="233"/>
      <c r="AV43" s="233"/>
      <c r="AW43" s="233"/>
      <c r="AX43" s="233"/>
      <c r="AY43" s="233"/>
      <c r="AZ43" s="233"/>
      <c r="BA43" s="233"/>
      <c r="BB43" s="233"/>
      <c r="BC43" s="233"/>
      <c r="BD43" s="233"/>
      <c r="BE43" s="233"/>
      <c r="BF43" s="233"/>
      <c r="BG43" s="233"/>
      <c r="BH43" s="233"/>
      <c r="BT43" s="233" t="s">
        <v>112</v>
      </c>
      <c r="BU43" s="233"/>
      <c r="BV43" s="233"/>
      <c r="BW43" s="233"/>
      <c r="BX43" s="233"/>
      <c r="BY43" s="233"/>
      <c r="BZ43" s="233"/>
      <c r="CA43" s="233"/>
      <c r="CB43" s="233"/>
      <c r="CC43" s="233"/>
      <c r="CD43" s="233"/>
      <c r="CE43" s="233"/>
      <c r="CF43" s="233"/>
      <c r="CG43" s="233"/>
      <c r="CH43" s="233"/>
      <c r="CI43" s="233"/>
      <c r="CJ43" s="233"/>
      <c r="CK43" s="233"/>
      <c r="CL43" s="233"/>
      <c r="CM43" s="233"/>
      <c r="CN43" s="233"/>
      <c r="CO43" s="233"/>
      <c r="CP43" s="233"/>
      <c r="CQ43" s="233"/>
      <c r="CR43" s="233"/>
      <c r="CS43" s="233"/>
      <c r="CY43" s="233" t="s">
        <v>113</v>
      </c>
      <c r="CZ43" s="233"/>
      <c r="DA43" s="233"/>
      <c r="DB43" s="233"/>
      <c r="DC43" s="233"/>
      <c r="DD43" s="233"/>
      <c r="DE43" s="233"/>
      <c r="DF43" s="233"/>
      <c r="DG43" s="233"/>
      <c r="DH43" s="233"/>
      <c r="DI43" s="233"/>
      <c r="DJ43" s="233"/>
      <c r="DK43" s="233"/>
      <c r="DL43" s="233"/>
      <c r="DM43" s="233"/>
      <c r="DN43" s="233"/>
      <c r="DO43" s="233"/>
      <c r="DP43" s="233"/>
      <c r="DQ43" s="233"/>
      <c r="DR43" s="233"/>
      <c r="DS43" s="233"/>
      <c r="DT43" s="233"/>
      <c r="DU43" s="233"/>
      <c r="DV43" s="233"/>
      <c r="DW43" s="233"/>
      <c r="DX43" s="233"/>
    </row>
    <row r="44" spans="1:128" ht="13">
      <c r="A44" s="193"/>
      <c r="B44" s="194">
        <v>2000</v>
      </c>
      <c r="C44" s="194">
        <f t="shared" ref="C44:AA44" si="0">1+B44</f>
        <v>2001</v>
      </c>
      <c r="D44" s="194">
        <f t="shared" si="0"/>
        <v>2002</v>
      </c>
      <c r="E44" s="194">
        <f t="shared" si="0"/>
        <v>2003</v>
      </c>
      <c r="F44" s="194">
        <f t="shared" si="0"/>
        <v>2004</v>
      </c>
      <c r="G44" s="194">
        <f t="shared" si="0"/>
        <v>2005</v>
      </c>
      <c r="H44" s="194">
        <f t="shared" si="0"/>
        <v>2006</v>
      </c>
      <c r="I44" s="194">
        <f t="shared" si="0"/>
        <v>2007</v>
      </c>
      <c r="J44" s="194">
        <f t="shared" si="0"/>
        <v>2008</v>
      </c>
      <c r="K44" s="194">
        <f t="shared" si="0"/>
        <v>2009</v>
      </c>
      <c r="L44" s="194">
        <f t="shared" si="0"/>
        <v>2010</v>
      </c>
      <c r="M44" s="194">
        <f t="shared" si="0"/>
        <v>2011</v>
      </c>
      <c r="N44" s="194">
        <f t="shared" si="0"/>
        <v>2012</v>
      </c>
      <c r="O44" s="194">
        <f t="shared" si="0"/>
        <v>2013</v>
      </c>
      <c r="P44" s="194">
        <f t="shared" si="0"/>
        <v>2014</v>
      </c>
      <c r="Q44" s="194">
        <f t="shared" si="0"/>
        <v>2015</v>
      </c>
      <c r="R44" s="194">
        <f t="shared" si="0"/>
        <v>2016</v>
      </c>
      <c r="S44" s="194">
        <f t="shared" si="0"/>
        <v>2017</v>
      </c>
      <c r="T44" s="194">
        <f t="shared" si="0"/>
        <v>2018</v>
      </c>
      <c r="U44" s="194">
        <f t="shared" si="0"/>
        <v>2019</v>
      </c>
      <c r="V44" s="194">
        <f t="shared" si="0"/>
        <v>2020</v>
      </c>
      <c r="W44" s="194">
        <f t="shared" si="0"/>
        <v>2021</v>
      </c>
      <c r="X44" s="194">
        <f t="shared" si="0"/>
        <v>2022</v>
      </c>
      <c r="Y44" s="194">
        <f t="shared" si="0"/>
        <v>2023</v>
      </c>
      <c r="Z44" s="194">
        <f t="shared" si="0"/>
        <v>2024</v>
      </c>
      <c r="AA44" s="194">
        <f t="shared" si="0"/>
        <v>2025</v>
      </c>
      <c r="AI44" s="194">
        <v>2000</v>
      </c>
      <c r="AJ44" s="194">
        <f t="shared" ref="AJ44:BH44" si="1">1+AI44</f>
        <v>2001</v>
      </c>
      <c r="AK44" s="194">
        <f t="shared" si="1"/>
        <v>2002</v>
      </c>
      <c r="AL44" s="194">
        <f t="shared" si="1"/>
        <v>2003</v>
      </c>
      <c r="AM44" s="194">
        <f t="shared" si="1"/>
        <v>2004</v>
      </c>
      <c r="AN44" s="194">
        <f t="shared" si="1"/>
        <v>2005</v>
      </c>
      <c r="AO44" s="194">
        <f t="shared" si="1"/>
        <v>2006</v>
      </c>
      <c r="AP44" s="194">
        <f t="shared" si="1"/>
        <v>2007</v>
      </c>
      <c r="AQ44" s="194">
        <f t="shared" si="1"/>
        <v>2008</v>
      </c>
      <c r="AR44" s="194">
        <f t="shared" si="1"/>
        <v>2009</v>
      </c>
      <c r="AS44" s="194">
        <f t="shared" si="1"/>
        <v>2010</v>
      </c>
      <c r="AT44" s="194">
        <f t="shared" si="1"/>
        <v>2011</v>
      </c>
      <c r="AU44" s="194">
        <f t="shared" si="1"/>
        <v>2012</v>
      </c>
      <c r="AV44" s="194">
        <f t="shared" si="1"/>
        <v>2013</v>
      </c>
      <c r="AW44" s="194">
        <f t="shared" si="1"/>
        <v>2014</v>
      </c>
      <c r="AX44" s="194">
        <f t="shared" si="1"/>
        <v>2015</v>
      </c>
      <c r="AY44" s="194">
        <f t="shared" si="1"/>
        <v>2016</v>
      </c>
      <c r="AZ44" s="194">
        <f t="shared" si="1"/>
        <v>2017</v>
      </c>
      <c r="BA44" s="194">
        <f t="shared" si="1"/>
        <v>2018</v>
      </c>
      <c r="BB44" s="194">
        <f t="shared" si="1"/>
        <v>2019</v>
      </c>
      <c r="BC44" s="194">
        <f t="shared" si="1"/>
        <v>2020</v>
      </c>
      <c r="BD44" s="194">
        <f t="shared" si="1"/>
        <v>2021</v>
      </c>
      <c r="BE44" s="194">
        <f t="shared" si="1"/>
        <v>2022</v>
      </c>
      <c r="BF44" s="194">
        <f t="shared" si="1"/>
        <v>2023</v>
      </c>
      <c r="BG44" s="194">
        <f t="shared" si="1"/>
        <v>2024</v>
      </c>
      <c r="BH44" s="194">
        <f t="shared" si="1"/>
        <v>2025</v>
      </c>
      <c r="BT44" s="194">
        <v>2000</v>
      </c>
      <c r="BU44" s="194">
        <f t="shared" ref="BU44:CS44" si="2">1+BT44</f>
        <v>2001</v>
      </c>
      <c r="BV44" s="194">
        <f t="shared" si="2"/>
        <v>2002</v>
      </c>
      <c r="BW44" s="194">
        <f t="shared" si="2"/>
        <v>2003</v>
      </c>
      <c r="BX44" s="194">
        <f t="shared" si="2"/>
        <v>2004</v>
      </c>
      <c r="BY44" s="194">
        <f t="shared" si="2"/>
        <v>2005</v>
      </c>
      <c r="BZ44" s="194">
        <f t="shared" si="2"/>
        <v>2006</v>
      </c>
      <c r="CA44" s="194">
        <f t="shared" si="2"/>
        <v>2007</v>
      </c>
      <c r="CB44" s="194">
        <f t="shared" si="2"/>
        <v>2008</v>
      </c>
      <c r="CC44" s="194">
        <f t="shared" si="2"/>
        <v>2009</v>
      </c>
      <c r="CD44" s="194">
        <f t="shared" si="2"/>
        <v>2010</v>
      </c>
      <c r="CE44" s="194">
        <f t="shared" si="2"/>
        <v>2011</v>
      </c>
      <c r="CF44" s="194">
        <f t="shared" si="2"/>
        <v>2012</v>
      </c>
      <c r="CG44" s="194">
        <f t="shared" si="2"/>
        <v>2013</v>
      </c>
      <c r="CH44" s="194">
        <f t="shared" si="2"/>
        <v>2014</v>
      </c>
      <c r="CI44" s="194">
        <f t="shared" si="2"/>
        <v>2015</v>
      </c>
      <c r="CJ44" s="194">
        <f t="shared" si="2"/>
        <v>2016</v>
      </c>
      <c r="CK44" s="194">
        <f t="shared" si="2"/>
        <v>2017</v>
      </c>
      <c r="CL44" s="194">
        <f t="shared" si="2"/>
        <v>2018</v>
      </c>
      <c r="CM44" s="194">
        <f t="shared" si="2"/>
        <v>2019</v>
      </c>
      <c r="CN44" s="194">
        <f t="shared" si="2"/>
        <v>2020</v>
      </c>
      <c r="CO44" s="194">
        <f t="shared" si="2"/>
        <v>2021</v>
      </c>
      <c r="CP44" s="194">
        <f t="shared" si="2"/>
        <v>2022</v>
      </c>
      <c r="CQ44" s="194">
        <f t="shared" si="2"/>
        <v>2023</v>
      </c>
      <c r="CR44" s="194">
        <f t="shared" si="2"/>
        <v>2024</v>
      </c>
      <c r="CS44" s="194">
        <f t="shared" si="2"/>
        <v>2025</v>
      </c>
      <c r="CY44" s="194">
        <v>2000</v>
      </c>
      <c r="CZ44" s="194">
        <f t="shared" ref="CZ44:DX44" si="3">1+CY44</f>
        <v>2001</v>
      </c>
      <c r="DA44" s="194">
        <f t="shared" si="3"/>
        <v>2002</v>
      </c>
      <c r="DB44" s="194">
        <f t="shared" si="3"/>
        <v>2003</v>
      </c>
      <c r="DC44" s="194">
        <f t="shared" si="3"/>
        <v>2004</v>
      </c>
      <c r="DD44" s="194">
        <f t="shared" si="3"/>
        <v>2005</v>
      </c>
      <c r="DE44" s="194">
        <f t="shared" si="3"/>
        <v>2006</v>
      </c>
      <c r="DF44" s="194">
        <f t="shared" si="3"/>
        <v>2007</v>
      </c>
      <c r="DG44" s="194">
        <f t="shared" si="3"/>
        <v>2008</v>
      </c>
      <c r="DH44" s="194">
        <f t="shared" si="3"/>
        <v>2009</v>
      </c>
      <c r="DI44" s="194">
        <f t="shared" si="3"/>
        <v>2010</v>
      </c>
      <c r="DJ44" s="194">
        <f t="shared" si="3"/>
        <v>2011</v>
      </c>
      <c r="DK44" s="194">
        <f t="shared" si="3"/>
        <v>2012</v>
      </c>
      <c r="DL44" s="194">
        <f t="shared" si="3"/>
        <v>2013</v>
      </c>
      <c r="DM44" s="194">
        <f t="shared" si="3"/>
        <v>2014</v>
      </c>
      <c r="DN44" s="194">
        <f t="shared" si="3"/>
        <v>2015</v>
      </c>
      <c r="DO44" s="194">
        <f t="shared" si="3"/>
        <v>2016</v>
      </c>
      <c r="DP44" s="194">
        <f t="shared" si="3"/>
        <v>2017</v>
      </c>
      <c r="DQ44" s="194">
        <f t="shared" si="3"/>
        <v>2018</v>
      </c>
      <c r="DR44" s="194">
        <f t="shared" si="3"/>
        <v>2019</v>
      </c>
      <c r="DS44" s="194">
        <f t="shared" si="3"/>
        <v>2020</v>
      </c>
      <c r="DT44" s="194">
        <f t="shared" si="3"/>
        <v>2021</v>
      </c>
      <c r="DU44" s="194">
        <f t="shared" si="3"/>
        <v>2022</v>
      </c>
      <c r="DV44" s="194">
        <f t="shared" si="3"/>
        <v>2023</v>
      </c>
      <c r="DW44" s="194">
        <f t="shared" si="3"/>
        <v>2024</v>
      </c>
      <c r="DX44" s="194">
        <f t="shared" si="3"/>
        <v>2025</v>
      </c>
    </row>
    <row r="45" spans="1:128">
      <c r="A45" s="195" t="s">
        <v>44</v>
      </c>
      <c r="B45" s="196">
        <f>ImportsCoreVPA!C$5</f>
        <v>0.58971374883437377</v>
      </c>
      <c r="C45" s="196">
        <f>ImportsCoreVPA!D$5</f>
        <v>0.59526679915449454</v>
      </c>
      <c r="D45" s="196">
        <f>ImportsCoreVPA!E$5</f>
        <v>0.87168647971950075</v>
      </c>
      <c r="E45" s="196">
        <f>ImportsCoreVPA!F$5</f>
        <v>1.2493620528715426</v>
      </c>
      <c r="F45" s="196">
        <f>ImportsCoreVPA!G$5</f>
        <v>1.8189607010072042</v>
      </c>
      <c r="G45" s="196">
        <f>ImportsCoreVPA!H$5</f>
        <v>2.2170918137485227</v>
      </c>
      <c r="H45" s="196">
        <f>ImportsCoreVPA!I$5</f>
        <v>2.6822422841592837</v>
      </c>
      <c r="I45" s="196">
        <f>ImportsCoreVPA!J$5</f>
        <v>3.2508005358922136</v>
      </c>
      <c r="J45" s="196">
        <f>ImportsCoreVPA!K$5</f>
        <v>2.9593214909351162</v>
      </c>
      <c r="K45" s="196">
        <f>ImportsCoreVPA!L$5</f>
        <v>3.0032872910799751</v>
      </c>
      <c r="L45" s="196">
        <f>ImportsCoreVPA!M$5</f>
        <v>3.7508529668208341</v>
      </c>
      <c r="M45" s="196">
        <f>ImportsCoreVPA!N$5</f>
        <v>3.6830993683369218</v>
      </c>
      <c r="N45" s="196">
        <f>ImportsCoreVPA!O$5</f>
        <v>3.8062043824423886</v>
      </c>
      <c r="O45" s="196">
        <f>ImportsCoreVPA!P$5</f>
        <v>4.3951108655249822</v>
      </c>
      <c r="P45" s="196">
        <f>ImportsCoreVPA!Q$5</f>
        <v>5.733408231434951</v>
      </c>
      <c r="Q45" s="196">
        <f>ImportsCoreVPA!R$5</f>
        <v>5.791081066848931</v>
      </c>
      <c r="R45" s="196">
        <f>ImportsCoreVPA!S$5</f>
        <v>6.1451862710288445</v>
      </c>
      <c r="S45" s="196">
        <f>ImportsCoreVPA!T$5</f>
        <v>6.4531157361310632</v>
      </c>
      <c r="T45" s="196">
        <f>ImportsCoreVPA!U$5</f>
        <v>1.9827464067999998</v>
      </c>
      <c r="U45" s="196" t="e">
        <f>ImportsCoreVPA!V$5</f>
        <v>#DIV/0!</v>
      </c>
      <c r="V45" s="196" t="e">
        <f>ImportsCoreVPA!W$5</f>
        <v>#DIV/0!</v>
      </c>
      <c r="W45" s="196" t="e">
        <f>ImportsCoreVPA!X$5</f>
        <v>#DIV/0!</v>
      </c>
      <c r="X45" s="196" t="e">
        <f>ImportsCoreVPA!Y$5</f>
        <v>#DIV/0!</v>
      </c>
      <c r="Y45" s="196" t="e">
        <f>ImportsCoreVPA!Z$5</f>
        <v>#DIV/0!</v>
      </c>
      <c r="Z45" s="196" t="e">
        <f>ImportsCoreVPA!AA$5</f>
        <v>#DIV/0!</v>
      </c>
      <c r="AA45" s="196" t="e">
        <f>ImportsCoreVPA!AB$5</f>
        <v>#DIV/0!</v>
      </c>
      <c r="AB45" s="196"/>
      <c r="AI45" s="196">
        <f>ExportsCoreVPA!C$5</f>
        <v>3.663457731959071E-2</v>
      </c>
      <c r="AJ45" s="196">
        <f>ExportsCoreVPA!D$5</f>
        <v>2.2448375566520871E-2</v>
      </c>
      <c r="AK45" s="196">
        <f>ExportsCoreVPA!E$5</f>
        <v>6.4938503612006468E-2</v>
      </c>
      <c r="AL45" s="196">
        <f>ExportsCoreVPA!F$5</f>
        <v>8.7290421155060943E-2</v>
      </c>
      <c r="AM45" s="196">
        <f>ExportsCoreVPA!G$5</f>
        <v>0.11239171491772432</v>
      </c>
      <c r="AN45" s="196">
        <f>ExportsCoreVPA!H$5</f>
        <v>0.15720686557275859</v>
      </c>
      <c r="AO45" s="196">
        <f>ExportsCoreVPA!I$5</f>
        <v>0.2879985785111866</v>
      </c>
      <c r="AP45" s="196">
        <f>ExportsCoreVPA!J$5</f>
        <v>0.46324680264359475</v>
      </c>
      <c r="AQ45" s="196">
        <f>ExportsCoreVPA!K$5</f>
        <v>0.38639780180319716</v>
      </c>
      <c r="AR45" s="196">
        <f>ExportsCoreVPA!L$5</f>
        <v>0.4899597916793178</v>
      </c>
      <c r="AS45" s="196">
        <f>ExportsCoreVPA!M$5</f>
        <v>0.86980909929135719</v>
      </c>
      <c r="AT45" s="196">
        <f>ExportsCoreVPA!N$5</f>
        <v>1.3059226260482888</v>
      </c>
      <c r="AU45" s="196">
        <f>ExportsCoreVPA!O$5</f>
        <v>1.4381559320686885</v>
      </c>
      <c r="AV45" s="196">
        <f>ExportsCoreVPA!P$5</f>
        <v>2.1265453068440396</v>
      </c>
      <c r="AW45" s="196">
        <f>ExportsCoreVPA!Q$5</f>
        <v>2.959289252672122</v>
      </c>
      <c r="AX45" s="196">
        <f>ExportsCoreVPA!R$5</f>
        <v>3.0743824314428134</v>
      </c>
      <c r="AY45" s="196">
        <f>ExportsCoreVPA!S$5</f>
        <v>3.8223568281125737</v>
      </c>
      <c r="AZ45" s="196">
        <f>ExportsCoreVPA!T$5</f>
        <v>4.6228232063589418</v>
      </c>
      <c r="BA45" s="196">
        <f>ExportsCoreVPA!U$5</f>
        <v>3.6202239984383331</v>
      </c>
      <c r="BB45" s="196">
        <f>ExportsCoreVPA!V$5</f>
        <v>2.3352E-4</v>
      </c>
      <c r="BC45" s="196">
        <f>ExportsCoreVPA!W$5</f>
        <v>2.3352E-4</v>
      </c>
      <c r="BD45" s="196">
        <f>ExportsCoreVPA!X$5</f>
        <v>2.3352E-4</v>
      </c>
      <c r="BE45" s="196">
        <f>ExportsCoreVPA!Y$5</f>
        <v>2.3352E-4</v>
      </c>
      <c r="BF45" s="196">
        <f>ExportsCoreVPA!Z$5</f>
        <v>2.3352E-4</v>
      </c>
      <c r="BG45" s="196">
        <f>ExportsCoreVPA!AA$5</f>
        <v>2.3352E-4</v>
      </c>
      <c r="BH45" s="196">
        <f>ExportsCoreVPA!AB$5</f>
        <v>2.3352E-4</v>
      </c>
    </row>
    <row r="46" spans="1:128">
      <c r="A46" s="194" t="s">
        <v>43</v>
      </c>
      <c r="B46" s="196">
        <f>ImportsTimberSectorMinusCoreVPA!C$5</f>
        <v>0.25633430732320317</v>
      </c>
      <c r="C46" s="196">
        <f>ImportsTimberSectorMinusCoreVPA!D$5</f>
        <v>0.26592111888076397</v>
      </c>
      <c r="D46" s="196">
        <f>ImportsTimberSectorMinusCoreVPA!E$5</f>
        <v>0.39687033197776189</v>
      </c>
      <c r="E46" s="196">
        <f>ImportsTimberSectorMinusCoreVPA!F$5</f>
        <v>0.6164228483614409</v>
      </c>
      <c r="F46" s="196">
        <f>ImportsTimberSectorMinusCoreVPA!G$5</f>
        <v>0.78989468108456751</v>
      </c>
      <c r="G46" s="196">
        <f>ImportsTimberSectorMinusCoreVPA!H$5</f>
        <v>1.0149138169871073</v>
      </c>
      <c r="H46" s="196">
        <f>ImportsTimberSectorMinusCoreVPA!I$5</f>
        <v>1.217275950144864</v>
      </c>
      <c r="I46" s="196">
        <f>ImportsTimberSectorMinusCoreVPA!J$5</f>
        <v>1.3465937226119267</v>
      </c>
      <c r="J46" s="196">
        <f>ImportsTimberSectorMinusCoreVPA!K$5</f>
        <v>1.3535900407744799</v>
      </c>
      <c r="K46" s="196">
        <f>ImportsTimberSectorMinusCoreVPA!L$5</f>
        <v>1.4272911358157252</v>
      </c>
      <c r="L46" s="196">
        <f>ImportsTimberSectorMinusCoreVPA!M$5</f>
        <v>1.362249473306556</v>
      </c>
      <c r="M46" s="196">
        <f>ImportsTimberSectorMinusCoreVPA!N$5</f>
        <v>1.3804380500960791</v>
      </c>
      <c r="N46" s="196">
        <f>ImportsTimberSectorMinusCoreVPA!O$5</f>
        <v>1.1714307020818708</v>
      </c>
      <c r="O46" s="196">
        <f>ImportsTimberSectorMinusCoreVPA!P$5</f>
        <v>0.97087512035463508</v>
      </c>
      <c r="P46" s="196">
        <f>ImportsTimberSectorMinusCoreVPA!Q$5</f>
        <v>0.85648161367757325</v>
      </c>
      <c r="Q46" s="196">
        <f>ImportsTimberSectorMinusCoreVPA!R$5</f>
        <v>1.2614191996746911</v>
      </c>
      <c r="R46" s="196">
        <f>ImportsTimberSectorMinusCoreVPA!S$5</f>
        <v>1.3231977533869319</v>
      </c>
      <c r="S46" s="196">
        <f>ImportsTimberSectorMinusCoreVPA!T$5</f>
        <v>1.9728960200570178</v>
      </c>
      <c r="T46" s="196">
        <f>ImportsTimberSectorMinusCoreVPA!U$5</f>
        <v>-2.2204460492503131E-16</v>
      </c>
      <c r="U46" s="196" t="e">
        <f>ImportsTimberSectorMinusCoreVPA!V$5</f>
        <v>#DIV/0!</v>
      </c>
      <c r="V46" s="196" t="e">
        <f>ImportsTimberSectorMinusCoreVPA!W$5</f>
        <v>#DIV/0!</v>
      </c>
      <c r="W46" s="196" t="e">
        <f>ImportsTimberSectorMinusCoreVPA!X$5</f>
        <v>#DIV/0!</v>
      </c>
      <c r="X46" s="196" t="e">
        <f>ImportsTimberSectorMinusCoreVPA!Y$5</f>
        <v>#DIV/0!</v>
      </c>
      <c r="Y46" s="196" t="e">
        <f>ImportsTimberSectorMinusCoreVPA!Z$5</f>
        <v>#DIV/0!</v>
      </c>
      <c r="Z46" s="196" t="e">
        <f>ImportsTimberSectorMinusCoreVPA!AA$5</f>
        <v>#DIV/0!</v>
      </c>
      <c r="AA46" s="196" t="e">
        <f>ImportsTimberSectorMinusCoreVPA!AB$5</f>
        <v>#DIV/0!</v>
      </c>
      <c r="AB46" s="196"/>
      <c r="AI46" s="196">
        <f>ExportsTimberSectorMinusCoreVPA!C$5</f>
        <v>0.54628917149218703</v>
      </c>
      <c r="AJ46" s="196">
        <f>ExportsTimberSectorMinusCoreVPA!D$5</f>
        <v>0.64339617627745294</v>
      </c>
      <c r="AK46" s="196">
        <f>ExportsTimberSectorMinusCoreVPA!E$5</f>
        <v>0.90597871840887456</v>
      </c>
      <c r="AL46" s="196">
        <f>ExportsTimberSectorMinusCoreVPA!F$5</f>
        <v>1.1096068543370139</v>
      </c>
      <c r="AM46" s="196">
        <f>ExportsTimberSectorMinusCoreVPA!G$5</f>
        <v>1.65038901098771</v>
      </c>
      <c r="AN46" s="196">
        <f>ExportsTimberSectorMinusCoreVPA!H$5</f>
        <v>2.0355245324120932</v>
      </c>
      <c r="AO46" s="196">
        <f>ExportsTimberSectorMinusCoreVPA!I$5</f>
        <v>2.3109787841780771</v>
      </c>
      <c r="AP46" s="196">
        <f>ExportsTimberSectorMinusCoreVPA!J$5</f>
        <v>2.80508906204658</v>
      </c>
      <c r="AQ46" s="196">
        <f>ExportsTimberSectorMinusCoreVPA!K$5</f>
        <v>2.9664003653334001</v>
      </c>
      <c r="AR46" s="196">
        <f>ExportsTimberSectorMinusCoreVPA!L$5</f>
        <v>2.8307509345533535</v>
      </c>
      <c r="AS46" s="196">
        <f>ExportsTimberSectorMinusCoreVPA!M$5</f>
        <v>3.4408714203801929</v>
      </c>
      <c r="AT46" s="196">
        <f>ExportsTimberSectorMinusCoreVPA!N$5</f>
        <v>3.4459890977327654</v>
      </c>
      <c r="AU46" s="196">
        <f>ExportsTimberSectorMinusCoreVPA!O$5</f>
        <v>4.2560739886701011</v>
      </c>
      <c r="AV46" s="196">
        <f>ExportsTimberSectorMinusCoreVPA!P$5</f>
        <v>4.807894832944247</v>
      </c>
      <c r="AW46" s="196">
        <f>ExportsTimberSectorMinusCoreVPA!Q$5</f>
        <v>5.5749601761244358</v>
      </c>
      <c r="AX46" s="196">
        <f>ExportsTimberSectorMinusCoreVPA!R$5</f>
        <v>5.6194551619798503</v>
      </c>
      <c r="AY46" s="196">
        <f>ExportsTimberSectorMinusCoreVPA!S$5</f>
        <v>6.3751742837054044</v>
      </c>
      <c r="AZ46" s="196">
        <f>ExportsTimberSectorMinusCoreVPA!T$5</f>
        <v>7.0429569190963077</v>
      </c>
      <c r="BA46" s="196">
        <f>ExportsTimberSectorMinusCoreVPA!U$5</f>
        <v>5.1810570624383807</v>
      </c>
      <c r="BB46" s="196">
        <f>ExportsTimberSectorMinusCoreVPA!V$5</f>
        <v>1.178510589685315E-2</v>
      </c>
      <c r="BC46" s="196">
        <f>ExportsTimberSectorMinusCoreVPA!W$5</f>
        <v>1.178510589685315E-2</v>
      </c>
      <c r="BD46" s="196">
        <f>ExportsTimberSectorMinusCoreVPA!X$5</f>
        <v>1.178510589685315E-2</v>
      </c>
      <c r="BE46" s="196">
        <f>ExportsTimberSectorMinusCoreVPA!Y$5</f>
        <v>1.178510589685315E-2</v>
      </c>
      <c r="BF46" s="196">
        <f>ExportsTimberSectorMinusCoreVPA!Z$5</f>
        <v>1.178510589685315E-2</v>
      </c>
      <c r="BG46" s="196">
        <f>ExportsTimberSectorMinusCoreVPA!AA$5</f>
        <v>1.178510589685315E-2</v>
      </c>
      <c r="BH46" s="196">
        <f>ExportsTimberSectorMinusCoreVPA!AB$5</f>
        <v>1.178510589685315E-2</v>
      </c>
    </row>
    <row r="47" spans="1:128">
      <c r="A47" s="194" t="s">
        <v>173</v>
      </c>
      <c r="B47" s="196">
        <f>ImportsPaperSectorMinusCoreVPA!C$5</f>
        <v>1.2356640187575683</v>
      </c>
      <c r="C47" s="196">
        <f>ImportsPaperSectorMinusCoreVPA!D$5</f>
        <v>1.7958601687058264</v>
      </c>
      <c r="D47" s="196">
        <f>ImportsPaperSectorMinusCoreVPA!E$5</f>
        <v>1.862387064662665</v>
      </c>
      <c r="E47" s="196">
        <f>ImportsPaperSectorMinusCoreVPA!F$5</f>
        <v>2.2097982673812782</v>
      </c>
      <c r="F47" s="196">
        <f>ImportsPaperSectorMinusCoreVPA!G$5</f>
        <v>2.5673379353842161</v>
      </c>
      <c r="G47" s="196">
        <f>ImportsPaperSectorMinusCoreVPA!H$5</f>
        <v>2.8957901047246732</v>
      </c>
      <c r="H47" s="196">
        <f>ImportsPaperSectorMinusCoreVPA!I$5</f>
        <v>3.3439784331292337</v>
      </c>
      <c r="I47" s="196">
        <f>ImportsPaperSectorMinusCoreVPA!J$5</f>
        <v>3.9421263999305021</v>
      </c>
      <c r="J47" s="196">
        <f>ImportsPaperSectorMinusCoreVPA!K$5</f>
        <v>4.1141288789544577</v>
      </c>
      <c r="K47" s="196">
        <f>ImportsPaperSectorMinusCoreVPA!L$5</f>
        <v>4.8594087760942175</v>
      </c>
      <c r="L47" s="196">
        <f>ImportsPaperSectorMinusCoreVPA!M$5</f>
        <v>4.7903860585825635</v>
      </c>
      <c r="M47" s="196">
        <f>ImportsPaperSectorMinusCoreVPA!N$5</f>
        <v>4.696533206982008</v>
      </c>
      <c r="N47" s="196">
        <f>ImportsPaperSectorMinusCoreVPA!O$5</f>
        <v>5.2520220229941783</v>
      </c>
      <c r="O47" s="196">
        <f>ImportsPaperSectorMinusCoreVPA!P$5</f>
        <v>6.3738117688829519</v>
      </c>
      <c r="P47" s="196">
        <f>ImportsPaperSectorMinusCoreVPA!Q$5</f>
        <v>6.7727684042506979</v>
      </c>
      <c r="Q47" s="196">
        <f>ImportsPaperSectorMinusCoreVPA!R$5</f>
        <v>7.0841956890332654</v>
      </c>
      <c r="R47" s="196">
        <f>ImportsPaperSectorMinusCoreVPA!S$5</f>
        <v>8.7747527190606363</v>
      </c>
      <c r="S47" s="196">
        <f>ImportsPaperSectorMinusCoreVPA!T$5</f>
        <v>5.8890835981917471</v>
      </c>
      <c r="T47" s="196">
        <f>ImportsPaperSectorMinusCoreVPA!U$5</f>
        <v>0</v>
      </c>
      <c r="U47" s="196">
        <f>ImportsPaperSectorMinusCoreVPA!V$5</f>
        <v>0</v>
      </c>
      <c r="V47" s="196">
        <f>ImportsPaperSectorMinusCoreVPA!W$5</f>
        <v>0</v>
      </c>
      <c r="W47" s="196">
        <f>ImportsPaperSectorMinusCoreVPA!X$5</f>
        <v>0</v>
      </c>
      <c r="X47" s="196">
        <f>ImportsPaperSectorMinusCoreVPA!Y$5</f>
        <v>0</v>
      </c>
      <c r="Y47" s="196">
        <f>ImportsPaperSectorMinusCoreVPA!Z$5</f>
        <v>0</v>
      </c>
      <c r="Z47" s="196">
        <f>ImportsPaperSectorMinusCoreVPA!AA$5</f>
        <v>0</v>
      </c>
      <c r="AA47" s="196">
        <f>ImportsPaperSectorMinusCoreVPA!AB$5</f>
        <v>0</v>
      </c>
      <c r="AB47" s="196"/>
      <c r="AI47" s="196">
        <f>ExportsPaperSectorMinusCoreVPA!C$5</f>
        <v>1.0298163144885464</v>
      </c>
      <c r="AJ47" s="196">
        <f>ExportsPaperSectorMinusCoreVPA!D$5</f>
        <v>1.1435141314899868</v>
      </c>
      <c r="AK47" s="196">
        <f>ExportsPaperSectorMinusCoreVPA!E$5</f>
        <v>1.1433352007274857</v>
      </c>
      <c r="AL47" s="196">
        <f>ExportsPaperSectorMinusCoreVPA!F$5</f>
        <v>1.5959174367150135</v>
      </c>
      <c r="AM47" s="196">
        <f>ExportsPaperSectorMinusCoreVPA!G$5</f>
        <v>1.8741827445462265</v>
      </c>
      <c r="AN47" s="196">
        <f>ExportsPaperSectorMinusCoreVPA!H$5</f>
        <v>2.537081899936886</v>
      </c>
      <c r="AO47" s="196">
        <f>ExportsPaperSectorMinusCoreVPA!I$5</f>
        <v>3.2893404712876451</v>
      </c>
      <c r="AP47" s="196">
        <f>ExportsPaperSectorMinusCoreVPA!J$5</f>
        <v>3.992613923721271</v>
      </c>
      <c r="AQ47" s="196">
        <f>ExportsPaperSectorMinusCoreVPA!K$5</f>
        <v>4.5939329124955499</v>
      </c>
      <c r="AR47" s="196">
        <f>ExportsPaperSectorMinusCoreVPA!L$5</f>
        <v>4.3850648774461591</v>
      </c>
      <c r="AS47" s="196">
        <f>ExportsPaperSectorMinusCoreVPA!M$5</f>
        <v>7.3477495825173076</v>
      </c>
      <c r="AT47" s="196">
        <f>ExportsPaperSectorMinusCoreVPA!N$5</f>
        <v>10.41752902720088</v>
      </c>
      <c r="AU47" s="196">
        <f>ExportsPaperSectorMinusCoreVPA!O$5</f>
        <v>11.239760365724463</v>
      </c>
      <c r="AV47" s="196">
        <f>ExportsPaperSectorMinusCoreVPA!P$5</f>
        <v>14.376809204990431</v>
      </c>
      <c r="AW47" s="196">
        <f>ExportsPaperSectorMinusCoreVPA!Q$5</f>
        <v>13.912790995513928</v>
      </c>
      <c r="AX47" s="196">
        <f>ExportsPaperSectorMinusCoreVPA!R$5</f>
        <v>13.50061509874433</v>
      </c>
      <c r="AY47" s="196">
        <f>ExportsPaperSectorMinusCoreVPA!S$5</f>
        <v>14.739624835410625</v>
      </c>
      <c r="AZ47" s="196">
        <f>ExportsPaperSectorMinusCoreVPA!T$5</f>
        <v>16.097731698216574</v>
      </c>
      <c r="BA47" s="196">
        <f>ExportsPaperSectorMinusCoreVPA!U$5</f>
        <v>8.9352275595799995</v>
      </c>
      <c r="BB47" s="196">
        <f>ExportsPaperSectorMinusCoreVPA!V$5</f>
        <v>0</v>
      </c>
      <c r="BC47" s="196">
        <f>ExportsPaperSectorMinusCoreVPA!W$5</f>
        <v>0</v>
      </c>
      <c r="BD47" s="196">
        <f>ExportsPaperSectorMinusCoreVPA!X$5</f>
        <v>0</v>
      </c>
      <c r="BE47" s="196">
        <f>ExportsPaperSectorMinusCoreVPA!Y$5</f>
        <v>0</v>
      </c>
      <c r="BF47" s="196">
        <f>ExportsPaperSectorMinusCoreVPA!Z$5</f>
        <v>0</v>
      </c>
      <c r="BG47" s="196">
        <f>ExportsPaperSectorMinusCoreVPA!AA$5</f>
        <v>0</v>
      </c>
      <c r="BH47" s="196">
        <f>ExportsPaperSectorMinusCoreVPA!AB$5</f>
        <v>0</v>
      </c>
    </row>
    <row r="48" spans="1:128" ht="13">
      <c r="A48" s="193"/>
    </row>
    <row r="49" spans="1:128" ht="13">
      <c r="A49" s="193"/>
    </row>
    <row r="50" spans="1:128" ht="13">
      <c r="A50" s="193"/>
    </row>
    <row r="51" spans="1:128">
      <c r="A51" s="195" t="str">
        <f>A45</f>
        <v xml:space="preserve">VPA core products </v>
      </c>
      <c r="BT51" s="198">
        <f>ImportsCoreVPA!AD$5</f>
        <v>0.12276700000000002</v>
      </c>
      <c r="BU51" s="198">
        <f>ImportsCoreVPA!AE$5</f>
        <v>0.12741231599999994</v>
      </c>
      <c r="BV51" s="198">
        <f>ImportsCoreVPA!AF$5</f>
        <v>0.20139835</v>
      </c>
      <c r="BW51" s="198">
        <f>ImportsCoreVPA!AG$5</f>
        <v>0.29139066100000005</v>
      </c>
      <c r="BX51" s="198">
        <f>ImportsCoreVPA!AH$5</f>
        <v>0.45330169399999987</v>
      </c>
      <c r="BY51" s="198">
        <f>ImportsCoreVPA!AI$5</f>
        <v>0.532581097</v>
      </c>
      <c r="BZ51" s="198">
        <f>ImportsCoreVPA!AJ$5</f>
        <v>0.62864972900000005</v>
      </c>
      <c r="CA51" s="198">
        <f>ImportsCoreVPA!AK$5</f>
        <v>0.81398693599999961</v>
      </c>
      <c r="CB51" s="198">
        <f>ImportsCoreVPA!AL$5</f>
        <v>0.87702356499999989</v>
      </c>
      <c r="CC51" s="198">
        <f>ImportsCoreVPA!AM$5</f>
        <v>0.68397996500000002</v>
      </c>
      <c r="CD51" s="198">
        <f>ImportsCoreVPA!AN$5</f>
        <v>0.88279408999999986</v>
      </c>
      <c r="CE51" s="198">
        <f>ImportsCoreVPA!AO$5</f>
        <v>1.064350441</v>
      </c>
      <c r="CF51" s="198">
        <f>ImportsCoreVPA!AP$5</f>
        <v>1.0784986679999997</v>
      </c>
      <c r="CG51" s="198">
        <f>ImportsCoreVPA!AQ$5</f>
        <v>1.3814300430000006</v>
      </c>
      <c r="CH51" s="198">
        <f>ImportsCoreVPA!AR$5</f>
        <v>1.9540005830000009</v>
      </c>
      <c r="CI51" s="198">
        <f>ImportsCoreVPA!AS$5</f>
        <v>1.8540140259999998</v>
      </c>
      <c r="CJ51" s="198">
        <f>ImportsCoreVPA!AT$5</f>
        <v>1.5801854913199991</v>
      </c>
      <c r="CK51" s="198">
        <f>ImportsCoreVPA!AU$5</f>
        <v>1.9472657450400011</v>
      </c>
      <c r="CL51" s="198">
        <f>ImportsCoreVPA!AV$5</f>
        <v>0.63513668090000008</v>
      </c>
      <c r="CM51" s="198">
        <f>ImportsCoreVPA!AW$5</f>
        <v>0</v>
      </c>
      <c r="CN51" s="198">
        <f>ImportsCoreVPA!AX$5</f>
        <v>0</v>
      </c>
      <c r="CO51" s="198">
        <f>ImportsCoreVPA!AY$5</f>
        <v>0</v>
      </c>
      <c r="CP51" s="198">
        <f>ImportsCoreVPA!AZ$5</f>
        <v>0</v>
      </c>
      <c r="CQ51" s="198">
        <f>ImportsCoreVPA!BA$5</f>
        <v>0</v>
      </c>
      <c r="CR51" s="198">
        <f>ImportsCoreVPA!BB$5</f>
        <v>0</v>
      </c>
      <c r="CS51" s="198">
        <f>ImportsCoreVPA!BC$5</f>
        <v>0</v>
      </c>
      <c r="CT51" s="198"/>
      <c r="CU51" s="198"/>
      <c r="CV51" s="198"/>
      <c r="CW51" s="198"/>
      <c r="CX51" s="198"/>
      <c r="CY51" s="198">
        <f>ExportsCoreVPA!AD$5</f>
        <v>8.6609999999999986E-3</v>
      </c>
      <c r="CZ51" s="198">
        <f>ExportsCoreVPA!AE$5</f>
        <v>8.6832560000000003E-3</v>
      </c>
      <c r="DA51" s="198">
        <f>ExportsCoreVPA!AF$5</f>
        <v>1.7337313E-2</v>
      </c>
      <c r="DB51" s="198">
        <f>ExportsCoreVPA!AG$5</f>
        <v>2.7427406999999997E-2</v>
      </c>
      <c r="DC51" s="198">
        <f>ExportsCoreVPA!AH$5</f>
        <v>4.9176945999999999E-2</v>
      </c>
      <c r="DD51" s="198">
        <f>ExportsCoreVPA!AI$5</f>
        <v>4.801935299999998E-2</v>
      </c>
      <c r="DE51" s="198">
        <f>ExportsCoreVPA!AJ$5</f>
        <v>7.9672216000000004E-2</v>
      </c>
      <c r="DF51" s="198">
        <f>ExportsCoreVPA!AK$5</f>
        <v>0.11476729000000005</v>
      </c>
      <c r="DG51" s="198">
        <f>ExportsCoreVPA!AL$5</f>
        <v>8.6879464000000003E-2</v>
      </c>
      <c r="DH51" s="198">
        <f>ExportsCoreVPA!AM$5</f>
        <v>8.8055989000000001E-2</v>
      </c>
      <c r="DI51" s="198">
        <f>ExportsCoreVPA!AN$5</f>
        <v>0.18880191600000007</v>
      </c>
      <c r="DJ51" s="198">
        <f>ExportsCoreVPA!AO$5</f>
        <v>0.31472411099999997</v>
      </c>
      <c r="DK51" s="198">
        <f>ExportsCoreVPA!AP$5</f>
        <v>0.34563148999999999</v>
      </c>
      <c r="DL51" s="198">
        <f>ExportsCoreVPA!AQ$5</f>
        <v>0.54994415799999996</v>
      </c>
      <c r="DM51" s="198">
        <f>ExportsCoreVPA!AR$5</f>
        <v>0.53468559400000004</v>
      </c>
      <c r="DN51" s="198">
        <f>ExportsCoreVPA!AS$5</f>
        <v>0.68250323100000032</v>
      </c>
      <c r="DO51" s="198">
        <f>ExportsCoreVPA!AT$5</f>
        <v>0.58186653499999985</v>
      </c>
      <c r="DP51" s="198">
        <f>ExportsCoreVPA!AU$5</f>
        <v>0.59608142699999989</v>
      </c>
      <c r="DQ51" s="198">
        <f>ExportsCoreVPA!AV$5</f>
        <v>0</v>
      </c>
      <c r="DR51" s="198">
        <f>ExportsCoreVPA!AW$5</f>
        <v>0</v>
      </c>
      <c r="DS51" s="198">
        <f>ExportsCoreVPA!AX$5</f>
        <v>0</v>
      </c>
      <c r="DT51" s="198">
        <f>ExportsCoreVPA!AY$5</f>
        <v>0</v>
      </c>
      <c r="DU51" s="198">
        <f>ExportsCoreVPA!AZ$5</f>
        <v>0</v>
      </c>
      <c r="DV51" s="198">
        <f>ExportsCoreVPA!BA$5</f>
        <v>0</v>
      </c>
      <c r="DW51" s="198">
        <f>ExportsCoreVPA!BB$5</f>
        <v>0</v>
      </c>
      <c r="DX51" s="198">
        <f>ExportsCoreVPA!BC$5</f>
        <v>0</v>
      </c>
    </row>
    <row r="52" spans="1:128">
      <c r="A52" s="196" t="str">
        <f>A46</f>
        <v>Other Timber Sector</v>
      </c>
      <c r="BT52" s="198">
        <f>ImportsTimberSectorMinusCoreVPA!AD$5</f>
        <v>3.7435999999999997E-2</v>
      </c>
      <c r="BU52" s="198">
        <f>ImportsTimberSectorMinusCoreVPA!AE$5</f>
        <v>3.6358738999999994E-2</v>
      </c>
      <c r="BV52" s="198">
        <f>ImportsTimberSectorMinusCoreVPA!AF$5</f>
        <v>5.3859150999999987E-2</v>
      </c>
      <c r="BW52" s="198">
        <f>ImportsTimberSectorMinusCoreVPA!AG$5</f>
        <v>6.5871717999999996E-2</v>
      </c>
      <c r="BX52" s="198">
        <f>ImportsTimberSectorMinusCoreVPA!AH$5</f>
        <v>9.5930310000000019E-2</v>
      </c>
      <c r="BY52" s="198">
        <f>ImportsTimberSectorMinusCoreVPA!AI$5</f>
        <v>0.116474297</v>
      </c>
      <c r="BZ52" s="198">
        <f>ImportsTimberSectorMinusCoreVPA!AJ$5</f>
        <v>0.14807988700000005</v>
      </c>
      <c r="CA52" s="198">
        <f>ImportsTimberSectorMinusCoreVPA!AK$5</f>
        <v>0.20377879899999998</v>
      </c>
      <c r="CB52" s="198">
        <f>ImportsTimberSectorMinusCoreVPA!AL$5</f>
        <v>0.21807488799999994</v>
      </c>
      <c r="CC52" s="198">
        <f>ImportsTimberSectorMinusCoreVPA!AM$5</f>
        <v>0.21322796999999999</v>
      </c>
      <c r="CD52" s="198">
        <f>ImportsTimberSectorMinusCoreVPA!AN$5</f>
        <v>0.25811795999999987</v>
      </c>
      <c r="CE52" s="198">
        <f>ImportsTimberSectorMinusCoreVPA!AO$5</f>
        <v>0.27704045899999991</v>
      </c>
      <c r="CF52" s="198">
        <f>ImportsTimberSectorMinusCoreVPA!AP$5</f>
        <v>0.25519141699999986</v>
      </c>
      <c r="CG52" s="198">
        <f>ImportsTimberSectorMinusCoreVPA!AQ$5</f>
        <v>0.22722700199999996</v>
      </c>
      <c r="CH52" s="198">
        <f>ImportsTimberSectorMinusCoreVPA!AR$5</f>
        <v>0.24030288499999983</v>
      </c>
      <c r="CI52" s="198">
        <f>ImportsTimberSectorMinusCoreVPA!AS$5</f>
        <v>0.26906991499999994</v>
      </c>
      <c r="CJ52" s="198">
        <f>ImportsTimberSectorMinusCoreVPA!AT$5</f>
        <v>0.29984470079999986</v>
      </c>
      <c r="CK52" s="198">
        <f>ImportsTimberSectorMinusCoreVPA!AU$5</f>
        <v>0.34363103410000007</v>
      </c>
      <c r="CL52" s="198">
        <f>ImportsTimberSectorMinusCoreVPA!AV$5</f>
        <v>0</v>
      </c>
      <c r="CM52" s="198">
        <f>ImportsTimberSectorMinusCoreVPA!AW$5</f>
        <v>0</v>
      </c>
      <c r="CN52" s="198">
        <f>ImportsTimberSectorMinusCoreVPA!AX$5</f>
        <v>0</v>
      </c>
      <c r="CO52" s="198">
        <f>ImportsTimberSectorMinusCoreVPA!AY$5</f>
        <v>0</v>
      </c>
      <c r="CP52" s="198">
        <f>ImportsTimberSectorMinusCoreVPA!AZ$5</f>
        <v>0</v>
      </c>
      <c r="CQ52" s="198">
        <f>ImportsTimberSectorMinusCoreVPA!BA$5</f>
        <v>0</v>
      </c>
      <c r="CR52" s="198">
        <f>ImportsTimberSectorMinusCoreVPA!BB$5</f>
        <v>0</v>
      </c>
      <c r="CS52" s="198">
        <f>ImportsTimberSectorMinusCoreVPA!BC$5</f>
        <v>0</v>
      </c>
      <c r="CT52" s="198"/>
      <c r="CU52" s="198"/>
      <c r="CV52" s="198"/>
      <c r="CW52" s="198"/>
      <c r="CX52" s="198"/>
      <c r="CY52" s="198">
        <f>ExportsTimberSectorMinusCoreVPA!AD$5</f>
        <v>0.24176199999999998</v>
      </c>
      <c r="CZ52" s="198">
        <f>ExportsTimberSectorMinusCoreVPA!AE$5</f>
        <v>0.2866524849999999</v>
      </c>
      <c r="DA52" s="198">
        <f>ExportsTimberSectorMinusCoreVPA!AF$5</f>
        <v>0.36750805500000006</v>
      </c>
      <c r="DB52" s="198">
        <f>ExportsTimberSectorMinusCoreVPA!AG$5</f>
        <v>0.55914583999999989</v>
      </c>
      <c r="DC52" s="198">
        <f>ExportsTimberSectorMinusCoreVPA!AH$5</f>
        <v>0.97342524699999999</v>
      </c>
      <c r="DD52" s="198">
        <f>ExportsTimberSectorMinusCoreVPA!AI$5</f>
        <v>1.2411763239999996</v>
      </c>
      <c r="DE52" s="198">
        <f>ExportsTimberSectorMinusCoreVPA!AJ$5</f>
        <v>1.62123722</v>
      </c>
      <c r="DF52" s="198">
        <f>ExportsTimberSectorMinusCoreVPA!AK$5</f>
        <v>1.9487612360000002</v>
      </c>
      <c r="DG52" s="198">
        <f>ExportsTimberSectorMinusCoreVPA!AL$5</f>
        <v>2.3273149600000007</v>
      </c>
      <c r="DH52" s="198">
        <f>ExportsTimberSectorMinusCoreVPA!AM$5</f>
        <v>2.0299296100000004</v>
      </c>
      <c r="DI52" s="198">
        <f>ExportsTimberSectorMinusCoreVPA!AN$5</f>
        <v>2.5344449019999993</v>
      </c>
      <c r="DJ52" s="198">
        <f>ExportsTimberSectorMinusCoreVPA!AO$5</f>
        <v>2.6476411910000004</v>
      </c>
      <c r="DK52" s="198">
        <f>ExportsTimberSectorMinusCoreVPA!AP$5</f>
        <v>3.0514698970000005</v>
      </c>
      <c r="DL52" s="198">
        <f>ExportsTimberSectorMinusCoreVPA!AQ$5</f>
        <v>3.4172636599999997</v>
      </c>
      <c r="DM52" s="198">
        <f>ExportsTimberSectorMinusCoreVPA!AR$5</f>
        <v>3.9989571079999999</v>
      </c>
      <c r="DN52" s="198">
        <f>ExportsTimberSectorMinusCoreVPA!AS$5</f>
        <v>4.2071585529999993</v>
      </c>
      <c r="DO52" s="198">
        <f>ExportsTimberSectorMinusCoreVPA!AT$5</f>
        <v>4.5409961729999999</v>
      </c>
      <c r="DP52" s="198">
        <f>ExportsTimberSectorMinusCoreVPA!AU$5</f>
        <v>5.0836285710000002</v>
      </c>
      <c r="DQ52" s="198">
        <f>ExportsTimberSectorMinusCoreVPA!AV$5</f>
        <v>0</v>
      </c>
      <c r="DR52" s="198">
        <f>ExportsTimberSectorMinusCoreVPA!AW$5</f>
        <v>0</v>
      </c>
      <c r="DS52" s="198">
        <f>ExportsTimberSectorMinusCoreVPA!AX$5</f>
        <v>0</v>
      </c>
      <c r="DT52" s="198">
        <f>ExportsTimberSectorMinusCoreVPA!AY$5</f>
        <v>0</v>
      </c>
      <c r="DU52" s="198">
        <f>ExportsTimberSectorMinusCoreVPA!AZ$5</f>
        <v>0</v>
      </c>
      <c r="DV52" s="198">
        <f>ExportsTimberSectorMinusCoreVPA!BA$5</f>
        <v>0</v>
      </c>
      <c r="DW52" s="198">
        <f>ExportsTimberSectorMinusCoreVPA!BB$5</f>
        <v>0</v>
      </c>
      <c r="DX52" s="198">
        <f>ExportsTimberSectorMinusCoreVPA!BC$5</f>
        <v>0</v>
      </c>
    </row>
    <row r="53" spans="1:128">
      <c r="A53" s="196" t="str">
        <f>A47</f>
        <v>Paper Sector</v>
      </c>
      <c r="BT53" s="198">
        <f>ImportsPaperSectorMinusCoreVPA!AD$5</f>
        <v>0.28361500000000012</v>
      </c>
      <c r="BU53" s="198">
        <f>ImportsPaperSectorMinusCoreVPA!AE$5</f>
        <v>0.350633629</v>
      </c>
      <c r="BV53" s="198">
        <f>ImportsPaperSectorMinusCoreVPA!AF$5</f>
        <v>0.39708611299999996</v>
      </c>
      <c r="BW53" s="198">
        <f>ImportsPaperSectorMinusCoreVPA!AG$5</f>
        <v>0.51439519300000003</v>
      </c>
      <c r="BX53" s="198">
        <f>ImportsPaperSectorMinusCoreVPA!AH$5</f>
        <v>0.60526187700000023</v>
      </c>
      <c r="BY53" s="198">
        <f>ImportsPaperSectorMinusCoreVPA!AI$5</f>
        <v>0.65536140700000012</v>
      </c>
      <c r="BZ53" s="198">
        <f>ImportsPaperSectorMinusCoreVPA!AJ$5</f>
        <v>0.79012128699999984</v>
      </c>
      <c r="CA53" s="198">
        <f>ImportsPaperSectorMinusCoreVPA!AK$5</f>
        <v>0.9550284170000003</v>
      </c>
      <c r="CB53" s="198">
        <f>ImportsPaperSectorMinusCoreVPA!AL$5</f>
        <v>0.8581152620000001</v>
      </c>
      <c r="CC53" s="198">
        <f>ImportsPaperSectorMinusCoreVPA!AM$5</f>
        <v>1.2094534949999998</v>
      </c>
      <c r="CD53" s="198">
        <f>ImportsPaperSectorMinusCoreVPA!AN$5</f>
        <v>1.4422194799999999</v>
      </c>
      <c r="CE53" s="198">
        <f>ImportsPaperSectorMinusCoreVPA!AO$5</f>
        <v>1.5966089869999998</v>
      </c>
      <c r="CF53" s="198">
        <f>ImportsPaperSectorMinusCoreVPA!AP$5</f>
        <v>1.6895744079999995</v>
      </c>
      <c r="CG53" s="198">
        <f>ImportsPaperSectorMinusCoreVPA!AQ$5</f>
        <v>1.8283335239999994</v>
      </c>
      <c r="CH53" s="198">
        <f>ImportsPaperSectorMinusCoreVPA!AR$5</f>
        <v>2.029337199</v>
      </c>
      <c r="CI53" s="198">
        <f>ImportsPaperSectorMinusCoreVPA!AS$5</f>
        <v>2.1245153250000008</v>
      </c>
      <c r="CJ53" s="198">
        <f>ImportsPaperSectorMinusCoreVPA!AT$5</f>
        <v>2.2843543199999998</v>
      </c>
      <c r="CK53" s="198">
        <f>ImportsPaperSectorMinusCoreVPA!AU$5</f>
        <v>2.5299435669999979</v>
      </c>
      <c r="CL53" s="198">
        <f>ImportsPaperSectorMinusCoreVPA!AV$5</f>
        <v>0</v>
      </c>
      <c r="CM53" s="198">
        <f>ImportsPaperSectorMinusCoreVPA!AW$5</f>
        <v>0</v>
      </c>
      <c r="CN53" s="198">
        <f>ImportsPaperSectorMinusCoreVPA!AX$5</f>
        <v>0</v>
      </c>
      <c r="CO53" s="198">
        <f>ImportsPaperSectorMinusCoreVPA!AY$5</f>
        <v>0</v>
      </c>
      <c r="CP53" s="198">
        <f>ImportsPaperSectorMinusCoreVPA!AZ$5</f>
        <v>0</v>
      </c>
      <c r="CQ53" s="198">
        <f>ImportsPaperSectorMinusCoreVPA!BA$5</f>
        <v>0</v>
      </c>
      <c r="CR53" s="198">
        <f>ImportsPaperSectorMinusCoreVPA!BB$5</f>
        <v>0</v>
      </c>
      <c r="CS53" s="198">
        <f>ImportsPaperSectorMinusCoreVPA!BC$5</f>
        <v>0</v>
      </c>
      <c r="CT53" s="198"/>
      <c r="CU53" s="198"/>
      <c r="CV53" s="198"/>
      <c r="CW53" s="198"/>
      <c r="CX53" s="198"/>
      <c r="CY53" s="198">
        <f>ExportsPaperSectorMinusCoreVPA!AD$5</f>
        <v>7.008700000000001E-2</v>
      </c>
      <c r="CZ53" s="198">
        <f>ExportsPaperSectorMinusCoreVPA!AE$5</f>
        <v>9.4992989000000014E-2</v>
      </c>
      <c r="DA53" s="198">
        <f>ExportsPaperSectorMinusCoreVPA!AF$5</f>
        <v>0.10167985800000003</v>
      </c>
      <c r="DB53" s="198">
        <f>ExportsPaperSectorMinusCoreVPA!AG$5</f>
        <v>0.112437499</v>
      </c>
      <c r="DC53" s="198">
        <f>ExportsPaperSectorMinusCoreVPA!AH$5</f>
        <v>0.14183872599999997</v>
      </c>
      <c r="DD53" s="198">
        <f>ExportsPaperSectorMinusCoreVPA!AI$5</f>
        <v>0.23068470600000004</v>
      </c>
      <c r="DE53" s="198">
        <f>ExportsPaperSectorMinusCoreVPA!AJ$5</f>
        <v>0.30618261500000005</v>
      </c>
      <c r="DF53" s="198">
        <f>ExportsPaperSectorMinusCoreVPA!AK$5</f>
        <v>0.41279813100000001</v>
      </c>
      <c r="DG53" s="198">
        <f>ExportsPaperSectorMinusCoreVPA!AL$5</f>
        <v>0.57725013200000008</v>
      </c>
      <c r="DH53" s="198">
        <f>ExportsPaperSectorMinusCoreVPA!AM$5</f>
        <v>0.51592926600000011</v>
      </c>
      <c r="DI53" s="198">
        <f>ExportsPaperSectorMinusCoreVPA!AN$5</f>
        <v>0.85367313199999995</v>
      </c>
      <c r="DJ53" s="198">
        <f>ExportsPaperSectorMinusCoreVPA!AO$5</f>
        <v>1.1394858129999998</v>
      </c>
      <c r="DK53" s="198">
        <f>ExportsPaperSectorMinusCoreVPA!AP$5</f>
        <v>1.3647720469999998</v>
      </c>
      <c r="DL53" s="198">
        <f>ExportsPaperSectorMinusCoreVPA!AQ$5</f>
        <v>1.6452700159999998</v>
      </c>
      <c r="DM53" s="198">
        <f>ExportsPaperSectorMinusCoreVPA!AR$5</f>
        <v>1.618035364999999</v>
      </c>
      <c r="DN53" s="198">
        <f>ExportsPaperSectorMinusCoreVPA!AS$5</f>
        <v>1.777089453000001</v>
      </c>
      <c r="DO53" s="198">
        <f>ExportsPaperSectorMinusCoreVPA!AT$5</f>
        <v>1.5468601449999997</v>
      </c>
      <c r="DP53" s="198">
        <f>ExportsPaperSectorMinusCoreVPA!AU$5</f>
        <v>2.0082761440000008</v>
      </c>
      <c r="DQ53" s="198">
        <f>ExportsPaperSectorMinusCoreVPA!AV$5</f>
        <v>0</v>
      </c>
      <c r="DR53" s="198">
        <f>ExportsPaperSectorMinusCoreVPA!AW$5</f>
        <v>0</v>
      </c>
      <c r="DS53" s="198">
        <f>ExportsPaperSectorMinusCoreVPA!AX$5</f>
        <v>0</v>
      </c>
      <c r="DT53" s="198">
        <f>ExportsPaperSectorMinusCoreVPA!AY$5</f>
        <v>0</v>
      </c>
      <c r="DU53" s="198">
        <f>ExportsPaperSectorMinusCoreVPA!AZ$5</f>
        <v>0</v>
      </c>
      <c r="DV53" s="198">
        <f>ExportsPaperSectorMinusCoreVPA!BA$5</f>
        <v>0</v>
      </c>
      <c r="DW53" s="198">
        <f>ExportsPaperSectorMinusCoreVPA!BB$5</f>
        <v>0</v>
      </c>
      <c r="DX53" s="198">
        <f>ExportsPaperSectorMinusCoreVPA!BC$5</f>
        <v>0</v>
      </c>
    </row>
    <row r="55" spans="1:128" ht="13">
      <c r="A55" s="193" t="s">
        <v>117</v>
      </c>
    </row>
    <row r="56" spans="1:128" ht="13">
      <c r="A56" s="193"/>
      <c r="B56" s="233" t="s">
        <v>60</v>
      </c>
      <c r="C56" s="233"/>
      <c r="D56" s="233"/>
      <c r="E56" s="233"/>
      <c r="F56" s="233"/>
      <c r="G56" s="233"/>
      <c r="H56" s="233"/>
      <c r="I56" s="233"/>
      <c r="J56" s="233"/>
      <c r="K56" s="233"/>
      <c r="L56" s="233"/>
      <c r="M56" s="233"/>
      <c r="N56" s="233"/>
      <c r="O56" s="233"/>
      <c r="P56" s="233"/>
      <c r="Q56" s="233"/>
      <c r="R56" s="233"/>
      <c r="S56" s="233"/>
      <c r="T56" s="233"/>
      <c r="U56" s="233"/>
      <c r="V56" s="233"/>
      <c r="W56" s="233"/>
      <c r="X56" s="233"/>
      <c r="Y56" s="233"/>
      <c r="Z56" s="233"/>
      <c r="AA56" s="233"/>
      <c r="AB56" s="205"/>
      <c r="AI56" s="233" t="s">
        <v>60</v>
      </c>
      <c r="AJ56" s="233"/>
      <c r="AK56" s="233"/>
      <c r="AL56" s="233"/>
      <c r="AM56" s="233"/>
      <c r="AN56" s="233"/>
      <c r="AO56" s="233"/>
      <c r="AP56" s="233"/>
      <c r="AQ56" s="233"/>
      <c r="AR56" s="233"/>
      <c r="AS56" s="233"/>
      <c r="AT56" s="233"/>
      <c r="AU56" s="233"/>
      <c r="AV56" s="233"/>
      <c r="AW56" s="233"/>
      <c r="AX56" s="233"/>
      <c r="AY56" s="233"/>
      <c r="AZ56" s="233"/>
      <c r="BA56" s="233"/>
      <c r="BB56" s="233"/>
      <c r="BC56" s="233"/>
      <c r="BD56" s="233"/>
      <c r="BE56" s="233"/>
      <c r="BF56" s="233"/>
      <c r="BG56" s="233"/>
      <c r="BH56" s="233"/>
      <c r="BT56" s="233" t="s">
        <v>118</v>
      </c>
      <c r="BU56" s="233"/>
      <c r="BV56" s="233"/>
      <c r="BW56" s="233"/>
      <c r="BX56" s="233"/>
      <c r="BY56" s="233"/>
      <c r="BZ56" s="233"/>
      <c r="CA56" s="233"/>
      <c r="CB56" s="233"/>
      <c r="CC56" s="233"/>
      <c r="CD56" s="233"/>
      <c r="CE56" s="233"/>
      <c r="CF56" s="233"/>
      <c r="CG56" s="233"/>
      <c r="CH56" s="233"/>
      <c r="CI56" s="233"/>
      <c r="CJ56" s="233"/>
      <c r="CK56" s="233"/>
      <c r="CL56" s="233"/>
      <c r="CM56" s="233"/>
      <c r="CN56" s="233"/>
      <c r="CO56" s="233"/>
      <c r="CP56" s="233"/>
      <c r="CQ56" s="233"/>
      <c r="CR56" s="233"/>
      <c r="CS56" s="233"/>
      <c r="CY56" s="233" t="s">
        <v>118</v>
      </c>
      <c r="CZ56" s="233"/>
      <c r="DA56" s="233"/>
      <c r="DB56" s="233"/>
      <c r="DC56" s="233"/>
      <c r="DD56" s="233"/>
      <c r="DE56" s="233"/>
      <c r="DF56" s="233"/>
      <c r="DG56" s="233"/>
      <c r="DH56" s="233"/>
      <c r="DI56" s="233"/>
      <c r="DJ56" s="233"/>
      <c r="DK56" s="233"/>
      <c r="DL56" s="233"/>
      <c r="DM56" s="233"/>
      <c r="DN56" s="233"/>
      <c r="DO56" s="233"/>
      <c r="DP56" s="233"/>
      <c r="DQ56" s="233"/>
      <c r="DR56" s="233"/>
      <c r="DS56" s="233"/>
      <c r="DT56" s="233"/>
      <c r="DU56" s="233"/>
      <c r="DV56" s="233"/>
      <c r="DW56" s="233"/>
      <c r="DX56" s="233"/>
    </row>
    <row r="57" spans="1:128" ht="13">
      <c r="A57" s="193"/>
      <c r="B57" s="233" t="s">
        <v>196</v>
      </c>
      <c r="C57" s="233"/>
      <c r="D57" s="233"/>
      <c r="E57" s="233"/>
      <c r="F57" s="233"/>
      <c r="G57" s="233"/>
      <c r="H57" s="233"/>
      <c r="I57" s="233"/>
      <c r="J57" s="233"/>
      <c r="K57" s="233"/>
      <c r="L57" s="233"/>
      <c r="M57" s="233"/>
      <c r="N57" s="233"/>
      <c r="O57" s="233"/>
      <c r="P57" s="233"/>
      <c r="Q57" s="233"/>
      <c r="R57" s="233"/>
      <c r="S57" s="233"/>
      <c r="T57" s="233"/>
      <c r="U57" s="233"/>
      <c r="V57" s="233"/>
      <c r="W57" s="233"/>
      <c r="X57" s="233"/>
      <c r="Y57" s="233"/>
      <c r="Z57" s="233"/>
      <c r="AA57" s="233"/>
      <c r="AB57" s="205"/>
      <c r="AI57" s="233" t="s">
        <v>173</v>
      </c>
      <c r="AJ57" s="233"/>
      <c r="AK57" s="233"/>
      <c r="AL57" s="233"/>
      <c r="AM57" s="233"/>
      <c r="AN57" s="233"/>
      <c r="AO57" s="233"/>
      <c r="AP57" s="233"/>
      <c r="AQ57" s="233"/>
      <c r="AR57" s="233"/>
      <c r="AS57" s="233"/>
      <c r="AT57" s="233"/>
      <c r="AU57" s="233"/>
      <c r="AV57" s="233"/>
      <c r="AW57" s="233"/>
      <c r="AX57" s="233"/>
      <c r="AY57" s="233"/>
      <c r="AZ57" s="233"/>
      <c r="BA57" s="233"/>
      <c r="BB57" s="233"/>
      <c r="BC57" s="233"/>
      <c r="BD57" s="233"/>
      <c r="BE57" s="233"/>
      <c r="BF57" s="233"/>
      <c r="BG57" s="233"/>
      <c r="BH57" s="233"/>
      <c r="BT57" s="233" t="s">
        <v>196</v>
      </c>
      <c r="BU57" s="233"/>
      <c r="BV57" s="233"/>
      <c r="BW57" s="233"/>
      <c r="BX57" s="233"/>
      <c r="BY57" s="233"/>
      <c r="BZ57" s="233"/>
      <c r="CA57" s="233"/>
      <c r="CB57" s="233"/>
      <c r="CC57" s="233"/>
      <c r="CD57" s="233"/>
      <c r="CE57" s="233"/>
      <c r="CF57" s="233"/>
      <c r="CG57" s="233"/>
      <c r="CH57" s="233"/>
      <c r="CI57" s="233"/>
      <c r="CJ57" s="233"/>
      <c r="CK57" s="233"/>
      <c r="CL57" s="233"/>
      <c r="CM57" s="233"/>
      <c r="CN57" s="233"/>
      <c r="CO57" s="233"/>
      <c r="CP57" s="233"/>
      <c r="CQ57" s="233"/>
      <c r="CR57" s="233"/>
      <c r="CS57" s="233"/>
      <c r="CY57" s="233" t="s">
        <v>173</v>
      </c>
      <c r="CZ57" s="233"/>
      <c r="DA57" s="233"/>
      <c r="DB57" s="233"/>
      <c r="DC57" s="233"/>
      <c r="DD57" s="233"/>
      <c r="DE57" s="233"/>
      <c r="DF57" s="233"/>
      <c r="DG57" s="233"/>
      <c r="DH57" s="233"/>
      <c r="DI57" s="233"/>
      <c r="DJ57" s="233"/>
      <c r="DK57" s="233"/>
      <c r="DL57" s="233"/>
      <c r="DM57" s="233"/>
      <c r="DN57" s="233"/>
      <c r="DO57" s="233"/>
      <c r="DP57" s="233"/>
      <c r="DQ57" s="233"/>
      <c r="DR57" s="233"/>
      <c r="DS57" s="233"/>
      <c r="DT57" s="233"/>
      <c r="DU57" s="233"/>
      <c r="DV57" s="233"/>
      <c r="DW57" s="233"/>
      <c r="DX57" s="233"/>
    </row>
    <row r="58" spans="1:128" ht="13">
      <c r="A58" s="193"/>
      <c r="B58" s="206">
        <f>[1]TimberSectorExp!B$263</f>
        <v>0.58292374881177766</v>
      </c>
      <c r="C58" s="206">
        <f>[1]TimberSectorExp!C$263</f>
        <v>0.66584455184397384</v>
      </c>
      <c r="D58" s="206">
        <f>[1]TimberSectorExp!D$263</f>
        <v>0.97091722202088104</v>
      </c>
      <c r="E58" s="206">
        <f>[1]TimberSectorExp!E$263</f>
        <v>1.1968972754920746</v>
      </c>
      <c r="F58" s="206">
        <f>[1]TimberSectorExp!F$263</f>
        <v>1.7627807259054342</v>
      </c>
      <c r="G58" s="206">
        <f>[1]TimberSectorExp!G$263</f>
        <v>2.1927313979848515</v>
      </c>
      <c r="H58" s="206">
        <f>[1]TimberSectorExp!H$263</f>
        <v>2.5989773626892636</v>
      </c>
      <c r="I58" s="206">
        <f>[1]TimberSectorExp!I$263</f>
        <v>3.2683358646901741</v>
      </c>
      <c r="J58" s="206">
        <f>[1]TimberSectorExp!J$263</f>
        <v>3.3527981671365965</v>
      </c>
      <c r="K58" s="206">
        <f>[1]TimberSectorExp!K$263</f>
        <v>3.3207107262326714</v>
      </c>
      <c r="L58" s="206">
        <f>[1]TimberSectorExp!L$263</f>
        <v>4.310680519671549</v>
      </c>
      <c r="M58" s="206">
        <f>[1]TimberSectorExp!M$263</f>
        <v>4.7519117237810526</v>
      </c>
      <c r="N58" s="206">
        <f>[1]TimberSectorExp!N$263</f>
        <v>5.6942299207387901</v>
      </c>
      <c r="O58" s="206">
        <f>[1]TimberSectorExp!O$263</f>
        <v>6.9344401397882862</v>
      </c>
      <c r="P58" s="206">
        <f>[1]TimberSectorExp!P$263</f>
        <v>8.5342494287965582</v>
      </c>
      <c r="Q58" s="206">
        <f>[1]TimberSectorExp!Q$263</f>
        <v>8.6938375934226642</v>
      </c>
      <c r="R58" s="206">
        <f>[1]TimberSectorExp!R$263</f>
        <v>10.197531111817982</v>
      </c>
      <c r="S58" s="206">
        <f>[1]TimberSectorExp!S$263</f>
        <v>11.665780125455253</v>
      </c>
      <c r="T58" s="206">
        <f>[1]TimberSectorExp!T$263</f>
        <v>8.8012810608767129</v>
      </c>
      <c r="U58" s="206">
        <f>[1]TimberSectorExp!U$263</f>
        <v>1.2018625896853149E-2</v>
      </c>
      <c r="V58" s="206">
        <f>[1]TimberSectorExp!V$263</f>
        <v>1.2018625896853149E-2</v>
      </c>
      <c r="W58" s="206">
        <f>[1]TimberSectorExp!W$263</f>
        <v>1.2018625896853149E-2</v>
      </c>
      <c r="X58" s="206">
        <f>[1]TimberSectorExp!X$263</f>
        <v>1.2018625896853149E-2</v>
      </c>
      <c r="Y58" s="206">
        <f>[1]TimberSectorExp!Y$263</f>
        <v>1.2018625896853149E-2</v>
      </c>
      <c r="Z58" s="206">
        <f>[1]TimberSectorExp!Z$263</f>
        <v>1.2018625896853149E-2</v>
      </c>
      <c r="AA58" s="206">
        <f>[1]TimberSectorExp!AA$263</f>
        <v>1.2018625896853149E-2</v>
      </c>
      <c r="AB58" s="206"/>
      <c r="AI58" s="206">
        <f>[1]PaperSectorExp!B$263</f>
        <v>1.0298163144885464</v>
      </c>
      <c r="AJ58" s="206">
        <f>[1]PaperSectorExp!C$263</f>
        <v>1.1435141314899868</v>
      </c>
      <c r="AK58" s="206">
        <f>[1]PaperSectorExp!D$263</f>
        <v>1.1433352007274857</v>
      </c>
      <c r="AL58" s="206">
        <f>[1]PaperSectorExp!E$263</f>
        <v>1.5959174367150135</v>
      </c>
      <c r="AM58" s="206">
        <f>[1]PaperSectorExp!F$263</f>
        <v>1.8741827445462265</v>
      </c>
      <c r="AN58" s="206">
        <f>[1]PaperSectorExp!G$263</f>
        <v>2.537081899936886</v>
      </c>
      <c r="AO58" s="206">
        <f>[1]PaperSectorExp!H$263</f>
        <v>3.2893404712876451</v>
      </c>
      <c r="AP58" s="206">
        <f>[1]PaperSectorExp!I$263</f>
        <v>3.992613923721271</v>
      </c>
      <c r="AQ58" s="206">
        <f>[1]PaperSectorExp!J$263</f>
        <v>4.5939329124955499</v>
      </c>
      <c r="AR58" s="206">
        <f>[1]PaperSectorExp!K$263</f>
        <v>4.3850648774461591</v>
      </c>
      <c r="AS58" s="206">
        <f>[1]PaperSectorExp!L$263</f>
        <v>7.3477495825173076</v>
      </c>
      <c r="AT58" s="206">
        <f>[1]PaperSectorExp!M$263</f>
        <v>10.41752902720088</v>
      </c>
      <c r="AU58" s="206">
        <f>[1]PaperSectorExp!N$263</f>
        <v>11.239760365724463</v>
      </c>
      <c r="AV58" s="206">
        <f>[1]PaperSectorExp!O$263</f>
        <v>14.376809204990431</v>
      </c>
      <c r="AW58" s="206">
        <f>[1]PaperSectorExp!P$263</f>
        <v>13.912790995513928</v>
      </c>
      <c r="AX58" s="206">
        <f>[1]PaperSectorExp!Q$263</f>
        <v>13.50061509874433</v>
      </c>
      <c r="AY58" s="206">
        <f>[1]PaperSectorExp!R$263</f>
        <v>14.739624835410625</v>
      </c>
      <c r="AZ58" s="206">
        <f>[1]PaperSectorExp!S$263</f>
        <v>16.097731698216574</v>
      </c>
      <c r="BA58" s="206">
        <f>[1]PaperSectorExp!T$263</f>
        <v>8.9352275595799995</v>
      </c>
      <c r="BB58" s="206">
        <f>[1]PaperSectorExp!U$263</f>
        <v>0</v>
      </c>
      <c r="BC58" s="206">
        <f>[1]PaperSectorExp!V$263</f>
        <v>0</v>
      </c>
      <c r="BD58" s="206">
        <f>[1]PaperSectorExp!W$263</f>
        <v>0</v>
      </c>
      <c r="BE58" s="206">
        <f>[1]PaperSectorExp!X$263</f>
        <v>0</v>
      </c>
      <c r="BF58" s="206">
        <f>[1]PaperSectorExp!Y$263</f>
        <v>0</v>
      </c>
      <c r="BG58" s="206">
        <f>[1]PaperSectorExp!Z$263</f>
        <v>0</v>
      </c>
      <c r="BH58" s="206">
        <f>[1]PaperSectorExp!AA$263</f>
        <v>0</v>
      </c>
      <c r="BT58" s="206">
        <f>1/1000*[1]TimberSectorExp!AB$263</f>
        <v>0.25042299999999995</v>
      </c>
      <c r="BU58" s="206">
        <f>1/1000*[1]TimberSectorExp!AC$263</f>
        <v>0.29533574099999987</v>
      </c>
      <c r="BV58" s="206">
        <f>1/1000*[1]TimberSectorExp!AD$263</f>
        <v>0.38484536800000013</v>
      </c>
      <c r="BW58" s="206">
        <f>1/1000*[1]TimberSectorExp!AE$263</f>
        <v>0.5865732469999998</v>
      </c>
      <c r="BX58" s="206">
        <f>1/1000*[1]TimberSectorExp!AF$263</f>
        <v>1.022602193</v>
      </c>
      <c r="BY58" s="206">
        <f>1/1000*[1]TimberSectorExp!AG$263</f>
        <v>1.2891956769999995</v>
      </c>
      <c r="BZ58" s="206">
        <f>1/1000*[1]TimberSectorExp!AH$263</f>
        <v>1.7009094359999999</v>
      </c>
      <c r="CA58" s="206">
        <f>1/1000*[1]TimberSectorExp!AI$263</f>
        <v>2.0635285259999998</v>
      </c>
      <c r="CB58" s="206">
        <f>1/1000*[1]TimberSectorExp!AJ$263</f>
        <v>2.4141944240000002</v>
      </c>
      <c r="CC58" s="206">
        <f>1/1000*[1]TimberSectorExp!AK$263</f>
        <v>2.1179855990000003</v>
      </c>
      <c r="CD58" s="206">
        <f>1/1000*[1]TimberSectorExp!AL$263</f>
        <v>2.7232468179999989</v>
      </c>
      <c r="CE58" s="206">
        <f>1/1000*[1]TimberSectorExp!AM$263</f>
        <v>2.9623653019999998</v>
      </c>
      <c r="CF58" s="206">
        <f>1/1000*[1]TimberSectorExp!AN$263</f>
        <v>3.3971013869999993</v>
      </c>
      <c r="CG58" s="206">
        <f>1/1000*[1]TimberSectorExp!AO$263</f>
        <v>3.9672078179999999</v>
      </c>
      <c r="CH58" s="206">
        <f>1/1000*[1]TimberSectorExp!AP$263</f>
        <v>4.5336427019999981</v>
      </c>
      <c r="CI58" s="206">
        <f>1/1000*[1]TimberSectorExp!AQ$263</f>
        <v>4.8896617840000003</v>
      </c>
      <c r="CJ58" s="206">
        <f>1/1000*[1]TimberSectorExp!AR$263</f>
        <v>5.1228627079999978</v>
      </c>
      <c r="CK58" s="206">
        <f>1/1000*[1]TimberSectorExp!AS$263</f>
        <v>5.6797099980000016</v>
      </c>
      <c r="CL58" s="206">
        <f>1/1000*[1]TimberSectorExp!AT$263</f>
        <v>0</v>
      </c>
      <c r="CM58" s="206">
        <f>1/1000*[1]TimberSectorExp!AU$263</f>
        <v>0</v>
      </c>
      <c r="CN58" s="206">
        <f>1/1000*[1]TimberSectorExp!AV$263</f>
        <v>0</v>
      </c>
      <c r="CO58" s="206">
        <f>1/1000*[1]TimberSectorExp!AW$263</f>
        <v>0</v>
      </c>
      <c r="CP58" s="206">
        <f>1/1000*[1]TimberSectorExp!AX$263</f>
        <v>0</v>
      </c>
      <c r="CQ58" s="206">
        <f>1/1000*[1]TimberSectorExp!AY$263</f>
        <v>0</v>
      </c>
      <c r="CR58" s="206">
        <f>1/1000*[1]TimberSectorExp!AZ$263</f>
        <v>0</v>
      </c>
      <c r="CS58" s="206">
        <f>1/1000*[1]TimberSectorExp!BA$263</f>
        <v>0</v>
      </c>
      <c r="CY58" s="206">
        <f>1/1000*[1]PaperSectorExp!AB$263</f>
        <v>7.008700000000001E-2</v>
      </c>
      <c r="CZ58" s="206">
        <f>1/1000*[1]PaperSectorExp!AC$263</f>
        <v>9.4992989000000014E-2</v>
      </c>
      <c r="DA58" s="206">
        <f>1/1000*[1]PaperSectorExp!AD$263</f>
        <v>0.10167985800000003</v>
      </c>
      <c r="DB58" s="206">
        <f>1/1000*[1]PaperSectorExp!AE$263</f>
        <v>0.112437499</v>
      </c>
      <c r="DC58" s="206">
        <f>1/1000*[1]PaperSectorExp!AF$263</f>
        <v>0.14183872599999997</v>
      </c>
      <c r="DD58" s="206">
        <f>1/1000*[1]PaperSectorExp!AG$263</f>
        <v>0.23068470600000004</v>
      </c>
      <c r="DE58" s="206">
        <f>1/1000*[1]PaperSectorExp!AH$263</f>
        <v>0.30618261500000005</v>
      </c>
      <c r="DF58" s="206">
        <f>1/1000*[1]PaperSectorExp!AI$263</f>
        <v>0.41279813100000001</v>
      </c>
      <c r="DG58" s="206">
        <f>1/1000*[1]PaperSectorExp!AJ$263</f>
        <v>0.57725013200000008</v>
      </c>
      <c r="DH58" s="206">
        <f>1/1000*[1]PaperSectorExp!AK$263</f>
        <v>0.51592926600000011</v>
      </c>
      <c r="DI58" s="206">
        <f>1/1000*[1]PaperSectorExp!AL$263</f>
        <v>0.85367313199999995</v>
      </c>
      <c r="DJ58" s="206">
        <f>1/1000*[1]PaperSectorExp!AM$263</f>
        <v>1.1394858129999998</v>
      </c>
      <c r="DK58" s="206">
        <f>1/1000*[1]PaperSectorExp!AN$263</f>
        <v>1.3647720469999998</v>
      </c>
      <c r="DL58" s="206">
        <f>1/1000*[1]PaperSectorExp!AO$263</f>
        <v>1.6452700159999998</v>
      </c>
      <c r="DM58" s="206">
        <f>1/1000*[1]PaperSectorExp!AP$263</f>
        <v>1.618035364999999</v>
      </c>
      <c r="DN58" s="206">
        <f>1/1000*[1]PaperSectorExp!AQ$263</f>
        <v>1.777089453000001</v>
      </c>
      <c r="DO58" s="206">
        <f>1/1000*[1]PaperSectorExp!AR$263</f>
        <v>1.5468601449999997</v>
      </c>
      <c r="DP58" s="206">
        <f>1/1000*[1]PaperSectorExp!AS$263</f>
        <v>2.0082761440000008</v>
      </c>
      <c r="DQ58" s="206">
        <f>1/1000*[1]PaperSectorExp!AT$263</f>
        <v>0</v>
      </c>
      <c r="DR58" s="206">
        <f>1/1000*[1]PaperSectorExp!AU$263</f>
        <v>0</v>
      </c>
      <c r="DS58" s="206">
        <f>1/1000*[1]PaperSectorExp!AV$263</f>
        <v>0</v>
      </c>
      <c r="DT58" s="206">
        <f>1/1000*[1]PaperSectorExp!AW$263</f>
        <v>0</v>
      </c>
      <c r="DU58" s="206">
        <f>1/1000*[1]PaperSectorExp!AX$263</f>
        <v>0</v>
      </c>
      <c r="DV58" s="206">
        <f>1/1000*[1]PaperSectorExp!AY$263</f>
        <v>0</v>
      </c>
      <c r="DW58" s="206">
        <f>1/1000*[1]PaperSectorExp!AZ$263</f>
        <v>0</v>
      </c>
      <c r="DX58" s="206">
        <f>1/1000*[1]PaperSectorExp!BA$263</f>
        <v>0</v>
      </c>
    </row>
    <row r="59" spans="1:128" ht="13">
      <c r="A59" s="193"/>
      <c r="B59" s="194">
        <v>2000</v>
      </c>
      <c r="C59" s="194">
        <f t="shared" ref="C59:AA59" si="4">1+B59</f>
        <v>2001</v>
      </c>
      <c r="D59" s="194">
        <f t="shared" si="4"/>
        <v>2002</v>
      </c>
      <c r="E59" s="194">
        <f t="shared" si="4"/>
        <v>2003</v>
      </c>
      <c r="F59" s="194">
        <f t="shared" si="4"/>
        <v>2004</v>
      </c>
      <c r="G59" s="194">
        <f t="shared" si="4"/>
        <v>2005</v>
      </c>
      <c r="H59" s="194">
        <f t="shared" si="4"/>
        <v>2006</v>
      </c>
      <c r="I59" s="194">
        <f t="shared" si="4"/>
        <v>2007</v>
      </c>
      <c r="J59" s="194">
        <f t="shared" si="4"/>
        <v>2008</v>
      </c>
      <c r="K59" s="194">
        <f t="shared" si="4"/>
        <v>2009</v>
      </c>
      <c r="L59" s="194">
        <f t="shared" si="4"/>
        <v>2010</v>
      </c>
      <c r="M59" s="194">
        <f t="shared" si="4"/>
        <v>2011</v>
      </c>
      <c r="N59" s="194">
        <f t="shared" si="4"/>
        <v>2012</v>
      </c>
      <c r="O59" s="194">
        <f t="shared" si="4"/>
        <v>2013</v>
      </c>
      <c r="P59" s="194">
        <f t="shared" si="4"/>
        <v>2014</v>
      </c>
      <c r="Q59" s="194">
        <f t="shared" si="4"/>
        <v>2015</v>
      </c>
      <c r="R59" s="194">
        <f t="shared" si="4"/>
        <v>2016</v>
      </c>
      <c r="S59" s="194">
        <f t="shared" si="4"/>
        <v>2017</v>
      </c>
      <c r="T59" s="194">
        <f t="shared" si="4"/>
        <v>2018</v>
      </c>
      <c r="U59" s="194">
        <f t="shared" si="4"/>
        <v>2019</v>
      </c>
      <c r="V59" s="194">
        <f t="shared" si="4"/>
        <v>2020</v>
      </c>
      <c r="W59" s="194">
        <f t="shared" si="4"/>
        <v>2021</v>
      </c>
      <c r="X59" s="194">
        <f t="shared" si="4"/>
        <v>2022</v>
      </c>
      <c r="Y59" s="194">
        <f t="shared" si="4"/>
        <v>2023</v>
      </c>
      <c r="Z59" s="194">
        <f t="shared" si="4"/>
        <v>2024</v>
      </c>
      <c r="AA59" s="194">
        <f t="shared" si="4"/>
        <v>2025</v>
      </c>
      <c r="AI59" s="194">
        <v>2000</v>
      </c>
      <c r="AJ59" s="194">
        <f t="shared" ref="AJ59:BH59" si="5">1+AI59</f>
        <v>2001</v>
      </c>
      <c r="AK59" s="194">
        <f t="shared" si="5"/>
        <v>2002</v>
      </c>
      <c r="AL59" s="194">
        <f t="shared" si="5"/>
        <v>2003</v>
      </c>
      <c r="AM59" s="194">
        <f t="shared" si="5"/>
        <v>2004</v>
      </c>
      <c r="AN59" s="194">
        <f t="shared" si="5"/>
        <v>2005</v>
      </c>
      <c r="AO59" s="194">
        <f t="shared" si="5"/>
        <v>2006</v>
      </c>
      <c r="AP59" s="194">
        <f t="shared" si="5"/>
        <v>2007</v>
      </c>
      <c r="AQ59" s="194">
        <f t="shared" si="5"/>
        <v>2008</v>
      </c>
      <c r="AR59" s="194">
        <f t="shared" si="5"/>
        <v>2009</v>
      </c>
      <c r="AS59" s="194">
        <f t="shared" si="5"/>
        <v>2010</v>
      </c>
      <c r="AT59" s="194">
        <f t="shared" si="5"/>
        <v>2011</v>
      </c>
      <c r="AU59" s="194">
        <f t="shared" si="5"/>
        <v>2012</v>
      </c>
      <c r="AV59" s="194">
        <f t="shared" si="5"/>
        <v>2013</v>
      </c>
      <c r="AW59" s="194">
        <f t="shared" si="5"/>
        <v>2014</v>
      </c>
      <c r="AX59" s="194">
        <f t="shared" si="5"/>
        <v>2015</v>
      </c>
      <c r="AY59" s="194">
        <f t="shared" si="5"/>
        <v>2016</v>
      </c>
      <c r="AZ59" s="194">
        <f t="shared" si="5"/>
        <v>2017</v>
      </c>
      <c r="BA59" s="194">
        <f t="shared" si="5"/>
        <v>2018</v>
      </c>
      <c r="BB59" s="194">
        <f t="shared" si="5"/>
        <v>2019</v>
      </c>
      <c r="BC59" s="194">
        <f t="shared" si="5"/>
        <v>2020</v>
      </c>
      <c r="BD59" s="194">
        <f t="shared" si="5"/>
        <v>2021</v>
      </c>
      <c r="BE59" s="194">
        <f t="shared" si="5"/>
        <v>2022</v>
      </c>
      <c r="BF59" s="194">
        <f t="shared" si="5"/>
        <v>2023</v>
      </c>
      <c r="BG59" s="194">
        <f t="shared" si="5"/>
        <v>2024</v>
      </c>
      <c r="BH59" s="194">
        <f t="shared" si="5"/>
        <v>2025</v>
      </c>
      <c r="BT59" s="194">
        <v>2000</v>
      </c>
      <c r="BU59" s="194">
        <f t="shared" ref="BU59:CS59" si="6">1+BT59</f>
        <v>2001</v>
      </c>
      <c r="BV59" s="194">
        <f t="shared" si="6"/>
        <v>2002</v>
      </c>
      <c r="BW59" s="194">
        <f t="shared" si="6"/>
        <v>2003</v>
      </c>
      <c r="BX59" s="194">
        <f t="shared" si="6"/>
        <v>2004</v>
      </c>
      <c r="BY59" s="194">
        <f t="shared" si="6"/>
        <v>2005</v>
      </c>
      <c r="BZ59" s="194">
        <f t="shared" si="6"/>
        <v>2006</v>
      </c>
      <c r="CA59" s="194">
        <f t="shared" si="6"/>
        <v>2007</v>
      </c>
      <c r="CB59" s="194">
        <f t="shared" si="6"/>
        <v>2008</v>
      </c>
      <c r="CC59" s="194">
        <f t="shared" si="6"/>
        <v>2009</v>
      </c>
      <c r="CD59" s="194">
        <f t="shared" si="6"/>
        <v>2010</v>
      </c>
      <c r="CE59" s="194">
        <f t="shared" si="6"/>
        <v>2011</v>
      </c>
      <c r="CF59" s="194">
        <f t="shared" si="6"/>
        <v>2012</v>
      </c>
      <c r="CG59" s="194">
        <f t="shared" si="6"/>
        <v>2013</v>
      </c>
      <c r="CH59" s="194">
        <f t="shared" si="6"/>
        <v>2014</v>
      </c>
      <c r="CI59" s="194">
        <f t="shared" si="6"/>
        <v>2015</v>
      </c>
      <c r="CJ59" s="194">
        <f t="shared" si="6"/>
        <v>2016</v>
      </c>
      <c r="CK59" s="194">
        <f t="shared" si="6"/>
        <v>2017</v>
      </c>
      <c r="CL59" s="194">
        <f t="shared" si="6"/>
        <v>2018</v>
      </c>
      <c r="CM59" s="194">
        <f t="shared" si="6"/>
        <v>2019</v>
      </c>
      <c r="CN59" s="194">
        <f t="shared" si="6"/>
        <v>2020</v>
      </c>
      <c r="CO59" s="194">
        <f t="shared" si="6"/>
        <v>2021</v>
      </c>
      <c r="CP59" s="194">
        <f t="shared" si="6"/>
        <v>2022</v>
      </c>
      <c r="CQ59" s="194">
        <f t="shared" si="6"/>
        <v>2023</v>
      </c>
      <c r="CR59" s="194">
        <f t="shared" si="6"/>
        <v>2024</v>
      </c>
      <c r="CS59" s="194">
        <f t="shared" si="6"/>
        <v>2025</v>
      </c>
      <c r="CY59" s="194">
        <v>2000</v>
      </c>
      <c r="CZ59" s="194">
        <f t="shared" ref="CZ59:DX59" si="7">1+CY59</f>
        <v>2001</v>
      </c>
      <c r="DA59" s="194">
        <f t="shared" si="7"/>
        <v>2002</v>
      </c>
      <c r="DB59" s="194">
        <f t="shared" si="7"/>
        <v>2003</v>
      </c>
      <c r="DC59" s="194">
        <f t="shared" si="7"/>
        <v>2004</v>
      </c>
      <c r="DD59" s="194">
        <f t="shared" si="7"/>
        <v>2005</v>
      </c>
      <c r="DE59" s="194">
        <f t="shared" si="7"/>
        <v>2006</v>
      </c>
      <c r="DF59" s="194">
        <f t="shared" si="7"/>
        <v>2007</v>
      </c>
      <c r="DG59" s="194">
        <f t="shared" si="7"/>
        <v>2008</v>
      </c>
      <c r="DH59" s="194">
        <f t="shared" si="7"/>
        <v>2009</v>
      </c>
      <c r="DI59" s="194">
        <f t="shared" si="7"/>
        <v>2010</v>
      </c>
      <c r="DJ59" s="194">
        <f t="shared" si="7"/>
        <v>2011</v>
      </c>
      <c r="DK59" s="194">
        <f t="shared" si="7"/>
        <v>2012</v>
      </c>
      <c r="DL59" s="194">
        <f t="shared" si="7"/>
        <v>2013</v>
      </c>
      <c r="DM59" s="194">
        <f t="shared" si="7"/>
        <v>2014</v>
      </c>
      <c r="DN59" s="194">
        <f t="shared" si="7"/>
        <v>2015</v>
      </c>
      <c r="DO59" s="194">
        <f t="shared" si="7"/>
        <v>2016</v>
      </c>
      <c r="DP59" s="194">
        <f t="shared" si="7"/>
        <v>2017</v>
      </c>
      <c r="DQ59" s="194">
        <f t="shared" si="7"/>
        <v>2018</v>
      </c>
      <c r="DR59" s="194">
        <f t="shared" si="7"/>
        <v>2019</v>
      </c>
      <c r="DS59" s="194">
        <f t="shared" si="7"/>
        <v>2020</v>
      </c>
      <c r="DT59" s="194">
        <f t="shared" si="7"/>
        <v>2021</v>
      </c>
      <c r="DU59" s="194">
        <f t="shared" si="7"/>
        <v>2022</v>
      </c>
      <c r="DV59" s="194">
        <f t="shared" si="7"/>
        <v>2023</v>
      </c>
      <c r="DW59" s="194">
        <f t="shared" si="7"/>
        <v>2024</v>
      </c>
      <c r="DX59" s="194">
        <f t="shared" si="7"/>
        <v>2025</v>
      </c>
    </row>
    <row r="60" spans="1:128">
      <c r="A60" s="195" t="s">
        <v>38</v>
      </c>
      <c r="B60" s="207">
        <f>[1]TimberSectorExp!B$264</f>
        <v>0.20935529467013259</v>
      </c>
      <c r="C60" s="207">
        <f>[1]TimberSectorExp!C$264</f>
        <v>0.19576110521814907</v>
      </c>
      <c r="D60" s="207">
        <f>[1]TimberSectorExp!D$264</f>
        <v>0.25106955458797142</v>
      </c>
      <c r="E60" s="207">
        <f>[1]TimberSectorExp!E$264</f>
        <v>0.38588068421897576</v>
      </c>
      <c r="F60" s="207">
        <f>[1]TimberSectorExp!F$264</f>
        <v>0.57503319863721991</v>
      </c>
      <c r="G60" s="207">
        <f>[1]TimberSectorExp!G$264</f>
        <v>0.62755381982745229</v>
      </c>
      <c r="H60" s="207">
        <f>[1]TimberSectorExp!H$264</f>
        <v>0.68687421849726094</v>
      </c>
      <c r="I60" s="207">
        <f>[1]TimberSectorExp!I$264</f>
        <v>0.82208796491455616</v>
      </c>
      <c r="J60" s="207">
        <f>[1]TimberSectorExp!J$264</f>
        <v>0.8712863505590398</v>
      </c>
      <c r="K60" s="207">
        <f>[1]TimberSectorExp!K$264</f>
        <v>0.6576433396195388</v>
      </c>
      <c r="L60" s="207">
        <f>[1]TimberSectorExp!L$264</f>
        <v>0.71013015122381173</v>
      </c>
      <c r="M60" s="207">
        <f>[1]TimberSectorExp!M$264</f>
        <v>0.69348342750736913</v>
      </c>
      <c r="N60" s="207">
        <f>[1]TimberSectorExp!N$264</f>
        <v>0.76697494131179278</v>
      </c>
      <c r="O60" s="207">
        <f>[1]TimberSectorExp!O$264</f>
        <v>0.70129855184883205</v>
      </c>
      <c r="P60" s="207">
        <f>[1]TimberSectorExp!P$264</f>
        <v>0.73617436630391442</v>
      </c>
      <c r="Q60" s="207">
        <f>[1]TimberSectorExp!Q$264</f>
        <v>0.74296031597652434</v>
      </c>
      <c r="R60" s="207">
        <f>[1]TimberSectorExp!R$264</f>
        <v>0.76344001866413924</v>
      </c>
      <c r="S60" s="207">
        <f>[1]TimberSectorExp!S$264</f>
        <v>0.77865797299769224</v>
      </c>
      <c r="T60" s="207">
        <f>[1]TimberSectorExp!T$264</f>
        <v>1.2018625896853149E-2</v>
      </c>
      <c r="U60" s="207">
        <f>[1]TimberSectorExp!U$264</f>
        <v>1.2018625896853149E-2</v>
      </c>
      <c r="V60" s="207">
        <f>[1]TimberSectorExp!V$264</f>
        <v>1.2018625896853149E-2</v>
      </c>
      <c r="W60" s="207">
        <f>[1]TimberSectorExp!W$264</f>
        <v>1.2018625896853149E-2</v>
      </c>
      <c r="X60" s="207">
        <f>[1]TimberSectorExp!X$264</f>
        <v>1.2018625896853149E-2</v>
      </c>
      <c r="Y60" s="207">
        <f>[1]TimberSectorExp!Y$264</f>
        <v>1.2018625896853149E-2</v>
      </c>
      <c r="Z60" s="207">
        <f>[1]TimberSectorExp!Z$264</f>
        <v>1.2018625896853149E-2</v>
      </c>
      <c r="AA60" s="207">
        <f>[1]TimberSectorExp!AA$264</f>
        <v>1.2018625896853149E-2</v>
      </c>
      <c r="AB60" s="207"/>
      <c r="AI60" s="206">
        <f>[1]PaperSectorExp!B$264</f>
        <v>2.7405233624888295E-2</v>
      </c>
      <c r="AJ60" s="206">
        <f>[1]PaperSectorExp!C$264</f>
        <v>2.2064439042730911E-2</v>
      </c>
      <c r="AK60" s="206">
        <f>[1]PaperSectorExp!D$264</f>
        <v>2.0417730368825653E-2</v>
      </c>
      <c r="AL60" s="206">
        <f>[1]PaperSectorExp!E$264</f>
        <v>2.117232141412087E-2</v>
      </c>
      <c r="AM60" s="206">
        <f>[1]PaperSectorExp!F$264</f>
        <v>2.401967342213147E-2</v>
      </c>
      <c r="AN60" s="206">
        <f>[1]PaperSectorExp!G$264</f>
        <v>1.1640020923113578E-2</v>
      </c>
      <c r="AO60" s="206">
        <f>[1]PaperSectorExp!H$264</f>
        <v>1.0829964829987927E-2</v>
      </c>
      <c r="AP60" s="206">
        <f>[1]PaperSectorExp!I$264</f>
        <v>1.3431545355701024E-2</v>
      </c>
      <c r="AQ60" s="206">
        <f>[1]PaperSectorExp!J$264</f>
        <v>1.3865117902852053E-2</v>
      </c>
      <c r="AR60" s="206">
        <f>[1]PaperSectorExp!K$264</f>
        <v>1.302999394876626E-2</v>
      </c>
      <c r="AS60" s="206">
        <f>[1]PaperSectorExp!L$264</f>
        <v>1.1643468130315025E-2</v>
      </c>
      <c r="AT60" s="206">
        <f>[1]PaperSectorExp!M$264</f>
        <v>3.1044916391041174E-2</v>
      </c>
      <c r="AU60" s="206">
        <f>[1]PaperSectorExp!N$264</f>
        <v>2.4406275439221532E-2</v>
      </c>
      <c r="AV60" s="206">
        <f>[1]PaperSectorExp!O$264</f>
        <v>2.5942225938346237E-2</v>
      </c>
      <c r="AW60" s="206">
        <f>[1]PaperSectorExp!P$264</f>
        <v>3.0065673377839258E-2</v>
      </c>
      <c r="AX60" s="206">
        <f>[1]PaperSectorExp!Q$264</f>
        <v>2.4868720243800747E-2</v>
      </c>
      <c r="AY60" s="206">
        <f>[1]PaperSectorExp!R$264</f>
        <v>2.0193000257983512E-2</v>
      </c>
      <c r="AZ60" s="206">
        <f>[1]PaperSectorExp!S$264</f>
        <v>3.494001406267349E-2</v>
      </c>
      <c r="BA60" s="206">
        <f>[1]PaperSectorExp!T$264</f>
        <v>0</v>
      </c>
      <c r="BB60" s="206">
        <f>[1]PaperSectorExp!U$264</f>
        <v>0</v>
      </c>
      <c r="BC60" s="206">
        <f>[1]PaperSectorExp!V$264</f>
        <v>0</v>
      </c>
      <c r="BD60" s="206">
        <f>[1]PaperSectorExp!W$264</f>
        <v>0</v>
      </c>
      <c r="BE60" s="206">
        <f>[1]PaperSectorExp!X$264</f>
        <v>0</v>
      </c>
      <c r="BF60" s="206">
        <f>[1]PaperSectorExp!Y$264</f>
        <v>0</v>
      </c>
      <c r="BG60" s="206">
        <f>[1]PaperSectorExp!Z$264</f>
        <v>0</v>
      </c>
      <c r="BH60" s="206">
        <f>[1]PaperSectorExp!AA$264</f>
        <v>0</v>
      </c>
    </row>
    <row r="61" spans="1:128">
      <c r="A61" s="194" t="s">
        <v>56</v>
      </c>
      <c r="B61" s="207">
        <f>[1]TimberSectorExp!B$47+[1]TimberSectorExp!B$105</f>
        <v>2.9807593611110159E-2</v>
      </c>
      <c r="C61" s="207">
        <f>[1]TimberSectorExp!C$47+[1]TimberSectorExp!C$105</f>
        <v>2.5413998877021844E-2</v>
      </c>
      <c r="D61" s="207">
        <f>[1]TimberSectorExp!D$47+[1]TimberSectorExp!D$105</f>
        <v>8.4775763135854401E-2</v>
      </c>
      <c r="E61" s="207">
        <f>[1]TimberSectorExp!E$47+[1]TimberSectorExp!E$105</f>
        <v>8.6538200035597507E-2</v>
      </c>
      <c r="F61" s="207">
        <f>[1]TimberSectorExp!F$47+[1]TimberSectorExp!F$105</f>
        <v>8.2605762757645126E-2</v>
      </c>
      <c r="G61" s="207">
        <f>[1]TimberSectorExp!G$47+[1]TimberSectorExp!G$105</f>
        <v>0.11604465719161135</v>
      </c>
      <c r="H61" s="207">
        <f>[1]TimberSectorExp!H$47+[1]TimberSectorExp!H$105</f>
        <v>0.24563970456605838</v>
      </c>
      <c r="I61" s="207">
        <f>[1]TimberSectorExp!I$47+[1]TimberSectorExp!I$105</f>
        <v>0.33167179992935919</v>
      </c>
      <c r="J61" s="207">
        <f>[1]TimberSectorExp!J$47+[1]TimberSectorExp!J$105</f>
        <v>0.15476538196119394</v>
      </c>
      <c r="K61" s="207">
        <f>[1]TimberSectorExp!K$47+[1]TimberSectorExp!K$105</f>
        <v>0.124443213621655</v>
      </c>
      <c r="L61" s="207">
        <f>[1]TimberSectorExp!L$47+[1]TimberSectorExp!L$105</f>
        <v>0.27692645085093959</v>
      </c>
      <c r="M61" s="207">
        <f>[1]TimberSectorExp!M$47+[1]TimberSectorExp!M$105</f>
        <v>0.40939406225735486</v>
      </c>
      <c r="N61" s="207">
        <f>[1]TimberSectorExp!N$47+[1]TimberSectorExp!N$105</f>
        <v>0.40128039109157243</v>
      </c>
      <c r="O61" s="207">
        <f>[1]TimberSectorExp!O$47+[1]TimberSectorExp!O$105</f>
        <v>0.76633229446916973</v>
      </c>
      <c r="P61" s="207">
        <f>[1]TimberSectorExp!P$47+[1]TimberSectorExp!P$105</f>
        <v>1.2409923247055228</v>
      </c>
      <c r="Q61" s="207">
        <f>[1]TimberSectorExp!Q$47+[1]TimberSectorExp!Q$105</f>
        <v>1.0036841305240809</v>
      </c>
      <c r="R61" s="207">
        <f>[1]TimberSectorExp!R$47+[1]TimberSectorExp!R$105</f>
        <v>1.5708933846488145</v>
      </c>
      <c r="S61" s="207">
        <f>[1]TimberSectorExp!S$47+[1]TimberSectorExp!S$105</f>
        <v>1.8301611413424488</v>
      </c>
      <c r="T61" s="207">
        <f>[1]TimberSectorExp!T$47+[1]TimberSectorExp!T$105</f>
        <v>0.14837395598360245</v>
      </c>
      <c r="U61" s="207">
        <f>[1]TimberSectorExp!U$47+[1]TimberSectorExp!U$105</f>
        <v>0</v>
      </c>
      <c r="V61" s="207">
        <f>[1]TimberSectorExp!V$47+[1]TimberSectorExp!V$105</f>
        <v>0</v>
      </c>
      <c r="W61" s="207">
        <f>[1]TimberSectorExp!W$47+[1]TimberSectorExp!W$105</f>
        <v>0</v>
      </c>
      <c r="X61" s="207">
        <f>[1]TimberSectorExp!X$47+[1]TimberSectorExp!X$105</f>
        <v>0</v>
      </c>
      <c r="Y61" s="207">
        <f>[1]TimberSectorExp!Y$47+[1]TimberSectorExp!Y$105</f>
        <v>0</v>
      </c>
      <c r="Z61" s="207">
        <f>[1]TimberSectorExp!Z$47+[1]TimberSectorExp!Z$105</f>
        <v>0</v>
      </c>
      <c r="AA61" s="207">
        <f>[1]TimberSectorExp!AA$47+[1]TimberSectorExp!AA$105</f>
        <v>0</v>
      </c>
      <c r="AB61" s="207"/>
      <c r="AI61" s="207">
        <f>[1]PaperSectorExp!B$47+[1]PaperSectorExp!B$105</f>
        <v>5.6247250000000006E-3</v>
      </c>
      <c r="AJ61" s="207">
        <f>[1]PaperSectorExp!C$47+[1]PaperSectorExp!C$105</f>
        <v>8.4796285277289512E-4</v>
      </c>
      <c r="AK61" s="207">
        <f>[1]PaperSectorExp!D$47+[1]PaperSectorExp!D$105</f>
        <v>4.6335205000000001E-4</v>
      </c>
      <c r="AL61" s="207">
        <f>[1]PaperSectorExp!E$47+[1]PaperSectorExp!E$105</f>
        <v>2.4024830246820721E-2</v>
      </c>
      <c r="AM61" s="207">
        <f>[1]PaperSectorExp!F$47+[1]PaperSectorExp!F$105</f>
        <v>8.9130396949999996E-2</v>
      </c>
      <c r="AN61" s="207">
        <f>[1]PaperSectorExp!G$47+[1]PaperSectorExp!G$105</f>
        <v>0.6594782147099999</v>
      </c>
      <c r="AO61" s="207">
        <f>[1]PaperSectorExp!H$47+[1]PaperSectorExp!H$105</f>
        <v>0.76498320107999995</v>
      </c>
      <c r="AP61" s="207">
        <f>[1]PaperSectorExp!I$47+[1]PaperSectorExp!I$105</f>
        <v>1.1064235836299998</v>
      </c>
      <c r="AQ61" s="207">
        <f>[1]PaperSectorExp!J$47+[1]PaperSectorExp!J$105</f>
        <v>1.1402522387199998</v>
      </c>
      <c r="AR61" s="207">
        <f>[1]PaperSectorExp!K$47+[1]PaperSectorExp!K$105</f>
        <v>2.00788094896</v>
      </c>
      <c r="AS61" s="207">
        <f>[1]PaperSectorExp!L$47+[1]PaperSectorExp!L$105</f>
        <v>3.7825725877415284</v>
      </c>
      <c r="AT61" s="207">
        <f>[1]PaperSectorExp!M$47+[1]PaperSectorExp!M$105</f>
        <v>5.0651908433999999</v>
      </c>
      <c r="AU61" s="207">
        <f>[1]PaperSectorExp!N$47+[1]PaperSectorExp!N$105</f>
        <v>5.705310987429999</v>
      </c>
      <c r="AV61" s="207">
        <f>[1]PaperSectorExp!O$47+[1]PaperSectorExp!O$105</f>
        <v>7.6675594393099979</v>
      </c>
      <c r="AW61" s="207">
        <f>[1]PaperSectorExp!P$47+[1]PaperSectorExp!P$105</f>
        <v>6.4481884314099984</v>
      </c>
      <c r="AX61" s="207">
        <f>[1]PaperSectorExp!Q$47+[1]PaperSectorExp!Q$105</f>
        <v>5.1444574940600001</v>
      </c>
      <c r="AY61" s="207">
        <f>[1]PaperSectorExp!R$47+[1]PaperSectorExp!R$105</f>
        <v>6.7906131035872725</v>
      </c>
      <c r="AZ61" s="207">
        <f>[1]PaperSectorExp!S$47+[1]PaperSectorExp!S$105</f>
        <v>8.2490599687882415</v>
      </c>
      <c r="BA61" s="207">
        <f>[1]PaperSectorExp!T$47+[1]PaperSectorExp!T$105</f>
        <v>0.6760507775000002</v>
      </c>
      <c r="BB61" s="207">
        <f>[1]PaperSectorExp!U$47+[1]PaperSectorExp!U$105</f>
        <v>0</v>
      </c>
      <c r="BC61" s="207">
        <f>[1]PaperSectorExp!V$47+[1]PaperSectorExp!V$105</f>
        <v>0</v>
      </c>
      <c r="BD61" s="207">
        <f>[1]PaperSectorExp!W$47+[1]PaperSectorExp!W$105</f>
        <v>0</v>
      </c>
      <c r="BE61" s="207">
        <f>[1]PaperSectorExp!X$47+[1]PaperSectorExp!X$105</f>
        <v>0</v>
      </c>
      <c r="BF61" s="207">
        <f>[1]PaperSectorExp!Y$47+[1]PaperSectorExp!Y$105</f>
        <v>0</v>
      </c>
      <c r="BG61" s="207">
        <f>[1]PaperSectorExp!Z$47+[1]PaperSectorExp!Z$105</f>
        <v>0</v>
      </c>
      <c r="BH61" s="207">
        <f>[1]PaperSectorExp!AA$47+[1]PaperSectorExp!AA$105</f>
        <v>0</v>
      </c>
    </row>
    <row r="62" spans="1:128">
      <c r="A62" s="194" t="s">
        <v>70</v>
      </c>
      <c r="B62" s="207">
        <f>[1]TimberSectorExp!B$116</f>
        <v>0.11317986575664739</v>
      </c>
      <c r="C62" s="207">
        <f>[1]TimberSectorExp!C$116</f>
        <v>0.157723536890501</v>
      </c>
      <c r="D62" s="207">
        <f>[1]TimberSectorExp!D$116</f>
        <v>0.1886997958789372</v>
      </c>
      <c r="E62" s="207">
        <f>[1]TimberSectorExp!E$116</f>
        <v>0.21946260784922644</v>
      </c>
      <c r="F62" s="207">
        <f>[1]TimberSectorExp!F$116</f>
        <v>0.2573081643382788</v>
      </c>
      <c r="G62" s="207">
        <f>[1]TimberSectorExp!G$116</f>
        <v>0.2973365532645072</v>
      </c>
      <c r="H62" s="207">
        <f>[1]TimberSectorExp!H$116</f>
        <v>0.31086285151418558</v>
      </c>
      <c r="I62" s="207">
        <f>[1]TimberSectorExp!I$116</f>
        <v>0.36851063231056902</v>
      </c>
      <c r="J62" s="207">
        <f>[1]TimberSectorExp!J$116</f>
        <v>0.37375712252680438</v>
      </c>
      <c r="K62" s="207">
        <f>[1]TimberSectorExp!K$116</f>
        <v>0.40808531782045482</v>
      </c>
      <c r="L62" s="207">
        <f>[1]TimberSectorExp!L$116</f>
        <v>0.48318072324298011</v>
      </c>
      <c r="M62" s="207">
        <f>[1]TimberSectorExp!M$116</f>
        <v>0.55859930136259883</v>
      </c>
      <c r="N62" s="207">
        <f>[1]TimberSectorExp!N$116</f>
        <v>0.63361292289999993</v>
      </c>
      <c r="O62" s="207">
        <f>[1]TimberSectorExp!O$116</f>
        <v>0.81865504184635463</v>
      </c>
      <c r="P62" s="207">
        <f>[1]TimberSectorExp!P$116</f>
        <v>1.0542291960394472</v>
      </c>
      <c r="Q62" s="207">
        <f>[1]TimberSectorExp!Q$116</f>
        <v>1.0192749609478087</v>
      </c>
      <c r="R62" s="207">
        <f>[1]TimberSectorExp!R$116</f>
        <v>1.0071440441543289</v>
      </c>
      <c r="S62" s="207">
        <f>[1]TimberSectorExp!S$116</f>
        <v>0.98714187289999988</v>
      </c>
      <c r="T62" s="207">
        <f>[1]TimberSectorExp!T$116</f>
        <v>1.2767712878599997</v>
      </c>
      <c r="U62" s="207">
        <f>[1]TimberSectorExp!U$116</f>
        <v>0</v>
      </c>
      <c r="V62" s="207">
        <f>[1]TimberSectorExp!V$116</f>
        <v>0</v>
      </c>
      <c r="W62" s="207">
        <f>[1]TimberSectorExp!W$116</f>
        <v>0</v>
      </c>
      <c r="X62" s="207">
        <f>[1]TimberSectorExp!X$116</f>
        <v>0</v>
      </c>
      <c r="Y62" s="207">
        <f>[1]TimberSectorExp!Y$116</f>
        <v>0</v>
      </c>
      <c r="Z62" s="207">
        <f>[1]TimberSectorExp!Z$116</f>
        <v>0</v>
      </c>
      <c r="AA62" s="207">
        <f>[1]TimberSectorExp!AA$116</f>
        <v>0</v>
      </c>
      <c r="AB62" s="207"/>
      <c r="AI62" s="207">
        <f>[1]PaperSectorExp!B$116</f>
        <v>0.42469421399999996</v>
      </c>
      <c r="AJ62" s="207">
        <f>[1]PaperSectorExp!C$116</f>
        <v>0.56290708950000001</v>
      </c>
      <c r="AK62" s="207">
        <f>[1]PaperSectorExp!D$116</f>
        <v>0.63216877849999997</v>
      </c>
      <c r="AL62" s="207">
        <f>[1]PaperSectorExp!E$116</f>
        <v>0.85707903050000001</v>
      </c>
      <c r="AM62" s="207">
        <f>[1]PaperSectorExp!F$116</f>
        <v>0.98076981449999989</v>
      </c>
      <c r="AN62" s="207">
        <f>[1]PaperSectorExp!G$116</f>
        <v>1.0496430314999998</v>
      </c>
      <c r="AO62" s="207">
        <f>[1]PaperSectorExp!H$116</f>
        <v>1.1813268424999999</v>
      </c>
      <c r="AP62" s="207">
        <f>[1]PaperSectorExp!I$116</f>
        <v>1.4847135064999999</v>
      </c>
      <c r="AQ62" s="207">
        <f>[1]PaperSectorExp!J$116</f>
        <v>1.7642907449999998</v>
      </c>
      <c r="AR62" s="207">
        <f>[1]PaperSectorExp!K$116</f>
        <v>1.3570942699999999</v>
      </c>
      <c r="AS62" s="207">
        <f>[1]PaperSectorExp!L$116</f>
        <v>1.8086985594999998</v>
      </c>
      <c r="AT62" s="207">
        <f>[1]PaperSectorExp!M$116</f>
        <v>2.7461088864999996</v>
      </c>
      <c r="AU62" s="207">
        <f>[1]PaperSectorExp!N$116</f>
        <v>2.6514680089999998</v>
      </c>
      <c r="AV62" s="207">
        <f>[1]PaperSectorExp!O$116</f>
        <v>3.5902983394999999</v>
      </c>
      <c r="AW62" s="207">
        <f>[1]PaperSectorExp!P$116</f>
        <v>4.1329926509999995</v>
      </c>
      <c r="AX62" s="207">
        <f>[1]PaperSectorExp!Q$116</f>
        <v>5.0212948135</v>
      </c>
      <c r="AY62" s="207">
        <f>[1]PaperSectorExp!R$116</f>
        <v>4.5758097779999991</v>
      </c>
      <c r="AZ62" s="207">
        <f>[1]PaperSectorExp!S$116</f>
        <v>4.5460540684999993</v>
      </c>
      <c r="BA62" s="207">
        <f>[1]PaperSectorExp!T$116</f>
        <v>5.4878184234999994</v>
      </c>
      <c r="BB62" s="207">
        <f>[1]PaperSectorExp!U$116</f>
        <v>0</v>
      </c>
      <c r="BC62" s="207">
        <f>[1]PaperSectorExp!V$116</f>
        <v>0</v>
      </c>
      <c r="BD62" s="207">
        <f>[1]PaperSectorExp!W$116</f>
        <v>0</v>
      </c>
      <c r="BE62" s="207">
        <f>[1]PaperSectorExp!X$116</f>
        <v>0</v>
      </c>
      <c r="BF62" s="207">
        <f>[1]PaperSectorExp!Y$116</f>
        <v>0</v>
      </c>
      <c r="BG62" s="207">
        <f>[1]PaperSectorExp!Z$116</f>
        <v>0</v>
      </c>
      <c r="BH62" s="207">
        <f>[1]PaperSectorExp!AA$116</f>
        <v>0</v>
      </c>
    </row>
    <row r="63" spans="1:128">
      <c r="A63" s="208" t="s">
        <v>69</v>
      </c>
      <c r="B63" s="207">
        <f>[1]TimberSectorExp!B$121</f>
        <v>3.7803544167224805E-2</v>
      </c>
      <c r="C63" s="207">
        <f>[1]TimberSectorExp!C$121</f>
        <v>4.7490260320796625E-2</v>
      </c>
      <c r="D63" s="207">
        <f>[1]TimberSectorExp!D$121</f>
        <v>6.255275809999998E-2</v>
      </c>
      <c r="E63" s="207">
        <f>[1]TimberSectorExp!E$121</f>
        <v>5.6155597344031742E-2</v>
      </c>
      <c r="F63" s="207">
        <f>[1]TimberSectorExp!F$121</f>
        <v>6.7096564639999995E-2</v>
      </c>
      <c r="G63" s="207">
        <f>[1]TimberSectorExp!G$121</f>
        <v>8.9862066774957006E-2</v>
      </c>
      <c r="H63" s="207">
        <f>[1]TimberSectorExp!H$121</f>
        <v>0.12257989656999999</v>
      </c>
      <c r="I63" s="207">
        <f>[1]TimberSectorExp!I$121</f>
        <v>0.19363012411883537</v>
      </c>
      <c r="J63" s="207">
        <f>[1]TimberSectorExp!J$121</f>
        <v>0.28640066789542279</v>
      </c>
      <c r="K63" s="207">
        <f>[1]TimberSectorExp!K$121</f>
        <v>0.37054245832990773</v>
      </c>
      <c r="L63" s="207">
        <f>[1]TimberSectorExp!L$121</f>
        <v>0.46809076005734224</v>
      </c>
      <c r="M63" s="207">
        <f>[1]TimberSectorExp!M$121</f>
        <v>0.52456672381893343</v>
      </c>
      <c r="N63" s="207">
        <f>[1]TimberSectorExp!N$121</f>
        <v>0.60195853438753377</v>
      </c>
      <c r="O63" s="207">
        <f>[1]TimberSectorExp!O$121</f>
        <v>0.82380837869999979</v>
      </c>
      <c r="P63" s="207">
        <f>[1]TimberSectorExp!P$121</f>
        <v>0.77534953148875285</v>
      </c>
      <c r="Q63" s="207">
        <f>[1]TimberSectorExp!Q$121</f>
        <v>1.0059508178378134</v>
      </c>
      <c r="R63" s="207">
        <f>[1]TimberSectorExp!R$121</f>
        <v>1.679184523999746</v>
      </c>
      <c r="S63" s="207">
        <f>[1]TimberSectorExp!S$121</f>
        <v>2.0514558034424764</v>
      </c>
      <c r="T63" s="207">
        <f>[1]TimberSectorExp!T$121</f>
        <v>2.46372446186</v>
      </c>
      <c r="U63" s="207">
        <f>[1]TimberSectorExp!U$121</f>
        <v>0</v>
      </c>
      <c r="V63" s="207">
        <f>[1]TimberSectorExp!V$121</f>
        <v>0</v>
      </c>
      <c r="W63" s="207">
        <f>[1]TimberSectorExp!W$121</f>
        <v>0</v>
      </c>
      <c r="X63" s="207">
        <f>[1]TimberSectorExp!X$121</f>
        <v>0</v>
      </c>
      <c r="Y63" s="207">
        <f>[1]TimberSectorExp!Y$121</f>
        <v>0</v>
      </c>
      <c r="Z63" s="207">
        <f>[1]TimberSectorExp!Z$121</f>
        <v>0</v>
      </c>
      <c r="AA63" s="207">
        <f>[1]TimberSectorExp!AA$121</f>
        <v>0</v>
      </c>
      <c r="AB63" s="207"/>
      <c r="AI63" s="207">
        <f>[1]PaperSectorExp!B$121</f>
        <v>5.261309478780607E-2</v>
      </c>
      <c r="AJ63" s="207">
        <f>[1]PaperSectorExp!C$121</f>
        <v>5.2273759420709526E-2</v>
      </c>
      <c r="AK63" s="207">
        <f>[1]PaperSectorExp!D$121</f>
        <v>5.6711785288885715E-2</v>
      </c>
      <c r="AL63" s="207">
        <f>[1]PaperSectorExp!E$121</f>
        <v>8.5547561750000001E-2</v>
      </c>
      <c r="AM63" s="207">
        <f>[1]PaperSectorExp!F$121</f>
        <v>7.3933540137077342E-2</v>
      </c>
      <c r="AN63" s="207">
        <f>[1]PaperSectorExp!G$121</f>
        <v>0.10586415454999998</v>
      </c>
      <c r="AO63" s="207">
        <f>[1]PaperSectorExp!H$121</f>
        <v>0.23085615573999996</v>
      </c>
      <c r="AP63" s="207">
        <f>[1]PaperSectorExp!I$121</f>
        <v>0.26645704343999999</v>
      </c>
      <c r="AQ63" s="207">
        <f>[1]PaperSectorExp!J$121</f>
        <v>0.39601469942999995</v>
      </c>
      <c r="AR63" s="207">
        <f>[1]PaperSectorExp!K$121</f>
        <v>0.28509022199</v>
      </c>
      <c r="AS63" s="207">
        <f>[1]PaperSectorExp!L$121</f>
        <v>0.93807856946000001</v>
      </c>
      <c r="AT63" s="207">
        <f>[1]PaperSectorExp!M$121</f>
        <v>1.5554478341499998</v>
      </c>
      <c r="AU63" s="207">
        <f>[1]PaperSectorExp!N$121</f>
        <v>1.4887897213199996</v>
      </c>
      <c r="AV63" s="207">
        <f>[1]PaperSectorExp!O$121</f>
        <v>1.6473698968999997</v>
      </c>
      <c r="AW63" s="207">
        <f>[1]PaperSectorExp!P$121</f>
        <v>1.9047375710299999</v>
      </c>
      <c r="AX63" s="207">
        <f>[1]PaperSectorExp!Q$121</f>
        <v>1.6975321499399998</v>
      </c>
      <c r="AY63" s="207">
        <f>[1]PaperSectorExp!R$121</f>
        <v>2.032412062903417</v>
      </c>
      <c r="AZ63" s="207">
        <f>[1]PaperSectorExp!S$121</f>
        <v>1.6180858539299998</v>
      </c>
      <c r="BA63" s="207">
        <f>[1]PaperSectorExp!T$121</f>
        <v>1.8164544262199995</v>
      </c>
      <c r="BB63" s="207">
        <f>[1]PaperSectorExp!U$121</f>
        <v>0</v>
      </c>
      <c r="BC63" s="207">
        <f>[1]PaperSectorExp!V$121</f>
        <v>0</v>
      </c>
      <c r="BD63" s="207">
        <f>[1]PaperSectorExp!W$121</f>
        <v>0</v>
      </c>
      <c r="BE63" s="207">
        <f>[1]PaperSectorExp!X$121</f>
        <v>0</v>
      </c>
      <c r="BF63" s="207">
        <f>[1]PaperSectorExp!Y$121</f>
        <v>0</v>
      </c>
      <c r="BG63" s="207">
        <f>[1]PaperSectorExp!Z$121</f>
        <v>0</v>
      </c>
      <c r="BH63" s="207">
        <f>[1]PaperSectorExp!AA$121</f>
        <v>0</v>
      </c>
    </row>
    <row r="64" spans="1:128">
      <c r="A64" s="194" t="s">
        <v>108</v>
      </c>
      <c r="B64" s="207">
        <f>[1]TimberSectorExp!B$247</f>
        <v>1.0085812867606644E-2</v>
      </c>
      <c r="C64" s="207">
        <f>[1]TimberSectorExp!C$247</f>
        <v>1.5510019204639776E-2</v>
      </c>
      <c r="D64" s="207">
        <f>[1]TimberSectorExp!D$247</f>
        <v>9.2816622891113448E-2</v>
      </c>
      <c r="E64" s="207">
        <f>[1]TimberSectorExp!E$247</f>
        <v>0.20300017394464087</v>
      </c>
      <c r="F64" s="207">
        <f>[1]TimberSectorExp!F$247</f>
        <v>0.40297515754117069</v>
      </c>
      <c r="G64" s="207">
        <f>[1]TimberSectorExp!G$247</f>
        <v>0.6975641038379371</v>
      </c>
      <c r="H64" s="207">
        <f>[1]TimberSectorExp!H$247</f>
        <v>0.87120037828755492</v>
      </c>
      <c r="I64" s="207">
        <f>[1]TimberSectorExp!I$247</f>
        <v>1.1181885376829235</v>
      </c>
      <c r="J64" s="207">
        <f>[1]TimberSectorExp!J$247</f>
        <v>1.1688696894021922</v>
      </c>
      <c r="K64" s="207">
        <f>[1]TimberSectorExp!K$247</f>
        <v>1.3085371734414921</v>
      </c>
      <c r="L64" s="207">
        <f>[1]TimberSectorExp!L$247</f>
        <v>1.6871361029623282</v>
      </c>
      <c r="M64" s="207">
        <f>[1]TimberSectorExp!M$247</f>
        <v>1.5448793290211056</v>
      </c>
      <c r="N64" s="207">
        <f>[1]TimberSectorExp!N$247</f>
        <v>2.0799322265475206</v>
      </c>
      <c r="O64" s="207">
        <f>[1]TimberSectorExp!O$247</f>
        <v>2.3008418659003755</v>
      </c>
      <c r="P64" s="207">
        <f>[1]TimberSectorExp!P$247</f>
        <v>2.6735121763532721</v>
      </c>
      <c r="Q64" s="207">
        <f>[1]TimberSectorExp!Q$247</f>
        <v>2.8460366920443168</v>
      </c>
      <c r="R64" s="207">
        <f>[1]TimberSectorExp!R$247</f>
        <v>3.2504864410158349</v>
      </c>
      <c r="S64" s="207">
        <f>[1]TimberSectorExp!S$247</f>
        <v>4.015167908839822</v>
      </c>
      <c r="T64" s="207">
        <f>[1]TimberSectorExp!T$247</f>
        <v>4.4883407245415246</v>
      </c>
      <c r="U64" s="207">
        <f>[1]TimberSectorExp!U$247</f>
        <v>0</v>
      </c>
      <c r="V64" s="207">
        <f>[1]TimberSectorExp!V$247</f>
        <v>0</v>
      </c>
      <c r="W64" s="207">
        <f>[1]TimberSectorExp!W$247</f>
        <v>0</v>
      </c>
      <c r="X64" s="207">
        <f>[1]TimberSectorExp!X$247</f>
        <v>0</v>
      </c>
      <c r="Y64" s="207">
        <f>[1]TimberSectorExp!Y$247</f>
        <v>0</v>
      </c>
      <c r="Z64" s="207">
        <f>[1]TimberSectorExp!Z$247</f>
        <v>0</v>
      </c>
      <c r="AA64" s="207">
        <f>[1]TimberSectorExp!AA$247</f>
        <v>0</v>
      </c>
      <c r="AB64" s="207"/>
      <c r="AI64" s="207">
        <f>[1]PaperSectorExp!B$247</f>
        <v>2.2545319999999998E-4</v>
      </c>
      <c r="AJ64" s="207">
        <f>[1]PaperSectorExp!C$247</f>
        <v>2.4865750000000001E-4</v>
      </c>
      <c r="AK64" s="207">
        <f>[1]PaperSectorExp!D$247</f>
        <v>1.669255312374963E-3</v>
      </c>
      <c r="AL64" s="207">
        <f>[1]PaperSectorExp!E$247</f>
        <v>6.5409077349598242E-3</v>
      </c>
      <c r="AM64" s="207">
        <f>[1]PaperSectorExp!F$247</f>
        <v>1.0150412294453372E-2</v>
      </c>
      <c r="AN64" s="207">
        <f>[1]PaperSectorExp!G$247</f>
        <v>2.6585221862444018E-2</v>
      </c>
      <c r="AO64" s="207">
        <f>[1]PaperSectorExp!H$247</f>
        <v>4.0098656107796365E-2</v>
      </c>
      <c r="AP64" s="207">
        <f>[1]PaperSectorExp!I$247</f>
        <v>6.3090874699999994E-2</v>
      </c>
      <c r="AQ64" s="207">
        <f>[1]PaperSectorExp!J$247</f>
        <v>0.10972431750000002</v>
      </c>
      <c r="AR64" s="207">
        <f>[1]PaperSectorExp!K$247</f>
        <v>6.9130524800000009E-2</v>
      </c>
      <c r="AS64" s="207">
        <f>[1]PaperSectorExp!L$247</f>
        <v>9.0095246431480758E-2</v>
      </c>
      <c r="AT64" s="207">
        <f>[1]PaperSectorExp!M$247</f>
        <v>7.954684289999997E-2</v>
      </c>
      <c r="AU64" s="207">
        <f>[1]PaperSectorExp!N$247</f>
        <v>8.8249759800723943E-2</v>
      </c>
      <c r="AV64" s="207">
        <f>[1]PaperSectorExp!O$247</f>
        <v>0.29977667104658645</v>
      </c>
      <c r="AW64" s="207">
        <f>[1]PaperSectorExp!P$247</f>
        <v>0.10815285205526347</v>
      </c>
      <c r="AX64" s="207">
        <f>[1]PaperSectorExp!Q$247</f>
        <v>0.10689367026261234</v>
      </c>
      <c r="AY64" s="207">
        <f>[1]PaperSectorExp!R$247</f>
        <v>0.13755150345011674</v>
      </c>
      <c r="AZ64" s="207">
        <f>[1]PaperSectorExp!S$247</f>
        <v>7.1108611207611208E-2</v>
      </c>
      <c r="BA64" s="207">
        <f>[1]PaperSectorExp!T$247</f>
        <v>0.39437416200000003</v>
      </c>
      <c r="BB64" s="207">
        <f>[1]PaperSectorExp!U$247</f>
        <v>0</v>
      </c>
      <c r="BC64" s="207">
        <f>[1]PaperSectorExp!V$247</f>
        <v>0</v>
      </c>
      <c r="BD64" s="207">
        <f>[1]PaperSectorExp!W$247</f>
        <v>0</v>
      </c>
      <c r="BE64" s="207">
        <f>[1]PaperSectorExp!X$247</f>
        <v>0</v>
      </c>
      <c r="BF64" s="207">
        <f>[1]PaperSectorExp!Y$247</f>
        <v>0</v>
      </c>
      <c r="BG64" s="207">
        <f>[1]PaperSectorExp!Z$247</f>
        <v>0</v>
      </c>
      <c r="BH64" s="207">
        <f>[1]PaperSectorExp!AA$247</f>
        <v>0</v>
      </c>
    </row>
    <row r="65" spans="1:128">
      <c r="A65" s="194" t="s">
        <v>197</v>
      </c>
      <c r="B65" s="207">
        <f>B58-SUM(B60:B64)</f>
        <v>0.18269163773905611</v>
      </c>
      <c r="C65" s="207">
        <f t="shared" ref="C65:AA65" si="8">C58-SUM(C60:C64)</f>
        <v>0.22394563133286549</v>
      </c>
      <c r="D65" s="207">
        <f t="shared" si="8"/>
        <v>0.29100272742700461</v>
      </c>
      <c r="E65" s="207">
        <f t="shared" si="8"/>
        <v>0.24586001209960229</v>
      </c>
      <c r="F65" s="207">
        <f t="shared" si="8"/>
        <v>0.3777618779911196</v>
      </c>
      <c r="G65" s="207">
        <f t="shared" si="8"/>
        <v>0.36437019708838658</v>
      </c>
      <c r="H65" s="207">
        <f t="shared" si="8"/>
        <v>0.36182031325420372</v>
      </c>
      <c r="I65" s="207">
        <f t="shared" si="8"/>
        <v>0.43424680573393104</v>
      </c>
      <c r="J65" s="207">
        <f t="shared" si="8"/>
        <v>0.49771895479194361</v>
      </c>
      <c r="K65" s="207">
        <f t="shared" si="8"/>
        <v>0.45145922339962308</v>
      </c>
      <c r="L65" s="207">
        <f t="shared" si="8"/>
        <v>0.68521633133414728</v>
      </c>
      <c r="M65" s="207">
        <f t="shared" si="8"/>
        <v>1.0209888798136912</v>
      </c>
      <c r="N65" s="207">
        <f t="shared" si="8"/>
        <v>1.2104709045003705</v>
      </c>
      <c r="O65" s="207">
        <f t="shared" si="8"/>
        <v>1.5235040070235542</v>
      </c>
      <c r="P65" s="207">
        <f t="shared" si="8"/>
        <v>2.0539918339056484</v>
      </c>
      <c r="Q65" s="207">
        <f t="shared" si="8"/>
        <v>2.0759306760921206</v>
      </c>
      <c r="R65" s="207">
        <f t="shared" si="8"/>
        <v>1.9263826993351199</v>
      </c>
      <c r="S65" s="207">
        <f t="shared" si="8"/>
        <v>2.0031954259328124</v>
      </c>
      <c r="T65" s="207">
        <f t="shared" si="8"/>
        <v>0.41205200473473269</v>
      </c>
      <c r="U65" s="207">
        <f t="shared" si="8"/>
        <v>0</v>
      </c>
      <c r="V65" s="207">
        <f t="shared" si="8"/>
        <v>0</v>
      </c>
      <c r="W65" s="207">
        <f t="shared" si="8"/>
        <v>0</v>
      </c>
      <c r="X65" s="207">
        <f t="shared" si="8"/>
        <v>0</v>
      </c>
      <c r="Y65" s="207">
        <f t="shared" si="8"/>
        <v>0</v>
      </c>
      <c r="Z65" s="207">
        <f t="shared" si="8"/>
        <v>0</v>
      </c>
      <c r="AA65" s="207">
        <f t="shared" si="8"/>
        <v>0</v>
      </c>
      <c r="AB65" s="207"/>
      <c r="AI65" s="207">
        <f>AI58-SUM(AI60:AI64)</f>
        <v>0.51925359387585213</v>
      </c>
      <c r="AJ65" s="207">
        <f t="shared" ref="AJ65:BH65" si="9">AJ58-SUM(AJ60:AJ64)</f>
        <v>0.50517222317377342</v>
      </c>
      <c r="AK65" s="207">
        <f t="shared" si="9"/>
        <v>0.43190429920739937</v>
      </c>
      <c r="AL65" s="207">
        <f t="shared" si="9"/>
        <v>0.60155278506911203</v>
      </c>
      <c r="AM65" s="207">
        <f t="shared" si="9"/>
        <v>0.69617890724256437</v>
      </c>
      <c r="AN65" s="207">
        <f t="shared" si="9"/>
        <v>0.68387125639132873</v>
      </c>
      <c r="AO65" s="207">
        <f t="shared" si="9"/>
        <v>1.0612456510298607</v>
      </c>
      <c r="AP65" s="207">
        <f t="shared" si="9"/>
        <v>1.0584973700955702</v>
      </c>
      <c r="AQ65" s="207">
        <f t="shared" si="9"/>
        <v>1.1697857939426983</v>
      </c>
      <c r="AR65" s="207">
        <f t="shared" si="9"/>
        <v>0.65283891774739322</v>
      </c>
      <c r="AS65" s="207">
        <f t="shared" si="9"/>
        <v>0.71666115125398466</v>
      </c>
      <c r="AT65" s="207">
        <f t="shared" si="9"/>
        <v>0.94018970385983991</v>
      </c>
      <c r="AU65" s="207">
        <f t="shared" si="9"/>
        <v>1.2815356127345172</v>
      </c>
      <c r="AV65" s="207">
        <f t="shared" si="9"/>
        <v>1.1458626322955023</v>
      </c>
      <c r="AW65" s="207">
        <f t="shared" si="9"/>
        <v>1.2886538166408279</v>
      </c>
      <c r="AX65" s="207">
        <f t="shared" si="9"/>
        <v>1.5055682507379178</v>
      </c>
      <c r="AY65" s="207">
        <f t="shared" si="9"/>
        <v>1.1830453872118358</v>
      </c>
      <c r="AZ65" s="207">
        <f t="shared" si="9"/>
        <v>1.5784831817280498</v>
      </c>
      <c r="BA65" s="207">
        <f t="shared" si="9"/>
        <v>0.56052977036000051</v>
      </c>
      <c r="BB65" s="207">
        <f t="shared" si="9"/>
        <v>0</v>
      </c>
      <c r="BC65" s="207">
        <f t="shared" si="9"/>
        <v>0</v>
      </c>
      <c r="BD65" s="207">
        <f t="shared" si="9"/>
        <v>0</v>
      </c>
      <c r="BE65" s="207">
        <f t="shared" si="9"/>
        <v>0</v>
      </c>
      <c r="BF65" s="207">
        <f t="shared" si="9"/>
        <v>0</v>
      </c>
      <c r="BG65" s="207">
        <f t="shared" si="9"/>
        <v>0</v>
      </c>
      <c r="BH65" s="207">
        <f t="shared" si="9"/>
        <v>0</v>
      </c>
    </row>
    <row r="66" spans="1:128" ht="13">
      <c r="A66" s="193"/>
    </row>
    <row r="67" spans="1:128" ht="13">
      <c r="A67" s="193"/>
    </row>
    <row r="68" spans="1:128" ht="13">
      <c r="A68" s="193"/>
    </row>
    <row r="69" spans="1:128" ht="13">
      <c r="A69" s="193"/>
    </row>
    <row r="70" spans="1:128" ht="13">
      <c r="A70" s="193"/>
    </row>
    <row r="71" spans="1:128" ht="13">
      <c r="A71" s="193"/>
    </row>
    <row r="72" spans="1:128">
      <c r="A72" s="195" t="str">
        <f t="shared" ref="A72:A77" si="10">A60</f>
        <v>EU-27</v>
      </c>
      <c r="BT72" s="206">
        <f>1/1000*[1]TimberSectorExp!AB$264</f>
        <v>8.8367000000000001E-2</v>
      </c>
      <c r="BU72" s="206">
        <f>1/1000*[1]TimberSectorExp!AC$264</f>
        <v>9.2583336000000002E-2</v>
      </c>
      <c r="BV72" s="206">
        <f>1/1000*[1]TimberSectorExp!AD$264</f>
        <v>0.10068337699999998</v>
      </c>
      <c r="BW72" s="206">
        <f>1/1000*[1]TimberSectorExp!AE$264</f>
        <v>0.19985547599999995</v>
      </c>
      <c r="BX72" s="206">
        <f>1/1000*[1]TimberSectorExp!AF$264</f>
        <v>0.35542085899999998</v>
      </c>
      <c r="BY72" s="206">
        <f>1/1000*[1]TimberSectorExp!AG$264</f>
        <v>0.414398934</v>
      </c>
      <c r="BZ72" s="206">
        <f>1/1000*[1]TimberSectorExp!AH$264</f>
        <v>0.47916931699999998</v>
      </c>
      <c r="CA72" s="206">
        <f>1/1000*[1]TimberSectorExp!AI$264</f>
        <v>0.58991407800000006</v>
      </c>
      <c r="CB72" s="206">
        <f>1/1000*[1]TimberSectorExp!AJ$264</f>
        <v>0.70612383500000009</v>
      </c>
      <c r="CC72" s="206">
        <f>1/1000*[1]TimberSectorExp!AK$264</f>
        <v>0.56121949700000007</v>
      </c>
      <c r="CD72" s="206">
        <f>1/1000*[1]TimberSectorExp!AL$264</f>
        <v>0.62543326100000007</v>
      </c>
      <c r="CE72" s="206">
        <f>1/1000*[1]TimberSectorExp!AM$264</f>
        <v>0.59375423699999985</v>
      </c>
      <c r="CF72" s="206">
        <f>1/1000*[1]TimberSectorExp!AN$264</f>
        <v>0.62478064799999999</v>
      </c>
      <c r="CG72" s="206">
        <f>1/1000*[1]TimberSectorExp!AO$264</f>
        <v>0.60578142400000001</v>
      </c>
      <c r="CH72" s="206">
        <f>1/1000*[1]TimberSectorExp!AP$264</f>
        <v>0.70683443199999996</v>
      </c>
      <c r="CI72" s="206">
        <f>1/1000*[1]TimberSectorExp!AQ$264</f>
        <v>0.73015465000000013</v>
      </c>
      <c r="CJ72" s="206">
        <f>1/1000*[1]TimberSectorExp!AR$264</f>
        <v>0.73037278199999989</v>
      </c>
      <c r="CK72" s="206">
        <f>1/1000*[1]TimberSectorExp!AS$264</f>
        <v>0.74976038500000008</v>
      </c>
      <c r="CL72" s="206">
        <f>1/1000*[1]TimberSectorExp!AT$264</f>
        <v>0</v>
      </c>
      <c r="CM72" s="206">
        <f>1/1000*[1]TimberSectorExp!AU$264</f>
        <v>0</v>
      </c>
      <c r="CN72" s="206">
        <f>1/1000*[1]TimberSectorExp!AV$264</f>
        <v>0</v>
      </c>
      <c r="CO72" s="206">
        <f>1/1000*[1]TimberSectorExp!AW$264</f>
        <v>0</v>
      </c>
      <c r="CP72" s="206">
        <f>1/1000*[1]TimberSectorExp!AX$264</f>
        <v>0</v>
      </c>
      <c r="CQ72" s="206">
        <f>1/1000*[1]TimberSectorExp!AY$264</f>
        <v>0</v>
      </c>
      <c r="CR72" s="206">
        <f>1/1000*[1]TimberSectorExp!AZ$264</f>
        <v>0</v>
      </c>
      <c r="CS72" s="206">
        <f>1/1000*[1]TimberSectorExp!BA$264</f>
        <v>0</v>
      </c>
      <c r="CY72" s="206">
        <f>1/1000*[1]PaperSectorExp!AB$264</f>
        <v>1.3001E-2</v>
      </c>
      <c r="CZ72" s="206">
        <f>1/1000*[1]PaperSectorExp!AC$264</f>
        <v>1.2108872999999997E-2</v>
      </c>
      <c r="DA72" s="206">
        <f>1/1000*[1]PaperSectorExp!AD$264</f>
        <v>1.1098311000000001E-2</v>
      </c>
      <c r="DB72" s="206">
        <f>1/1000*[1]PaperSectorExp!AE$264</f>
        <v>1.0864698999999998E-2</v>
      </c>
      <c r="DC72" s="206">
        <f>1/1000*[1]PaperSectorExp!AF$264</f>
        <v>1.1078640000000001E-2</v>
      </c>
      <c r="DD72" s="206">
        <f>1/1000*[1]PaperSectorExp!AG$264</f>
        <v>7.6454499999999989E-3</v>
      </c>
      <c r="DE72" s="206">
        <f>1/1000*[1]PaperSectorExp!AH$264</f>
        <v>7.2216450000000005E-3</v>
      </c>
      <c r="DF72" s="206">
        <f>1/1000*[1]PaperSectorExp!AI$264</f>
        <v>8.8154770000000004E-3</v>
      </c>
      <c r="DG72" s="206">
        <f>1/1000*[1]PaperSectorExp!AJ$264</f>
        <v>1.0787351999999998E-2</v>
      </c>
      <c r="DH72" s="206">
        <f>1/1000*[1]PaperSectorExp!AK$264</f>
        <v>1.0091343000000003E-2</v>
      </c>
      <c r="DI72" s="206">
        <f>1/1000*[1]PaperSectorExp!AL$264</f>
        <v>8.9501249999999997E-3</v>
      </c>
      <c r="DJ72" s="206">
        <f>1/1000*[1]PaperSectorExp!AM$264</f>
        <v>1.5096435000000002E-2</v>
      </c>
      <c r="DK72" s="206">
        <f>1/1000*[1]PaperSectorExp!AN$264</f>
        <v>2.2138841999999999E-2</v>
      </c>
      <c r="DL72" s="206">
        <f>1/1000*[1]PaperSectorExp!AO$264</f>
        <v>1.8759335999999998E-2</v>
      </c>
      <c r="DM72" s="206">
        <f>1/1000*[1]PaperSectorExp!AP$264</f>
        <v>1.7485392000000002E-2</v>
      </c>
      <c r="DN72" s="206">
        <f>1/1000*[1]PaperSectorExp!AQ$264</f>
        <v>1.5975559E-2</v>
      </c>
      <c r="DO72" s="206">
        <f>1/1000*[1]PaperSectorExp!AR$264</f>
        <v>1.8742041000000001E-2</v>
      </c>
      <c r="DP72" s="206">
        <f>1/1000*[1]PaperSectorExp!AS$264</f>
        <v>2.1857864000000001E-2</v>
      </c>
      <c r="DQ72" s="206">
        <f>1/1000*[1]PaperSectorExp!AT$264</f>
        <v>0</v>
      </c>
      <c r="DR72" s="206">
        <f>1/1000*[1]PaperSectorExp!AU$264</f>
        <v>0</v>
      </c>
      <c r="DS72" s="206">
        <f>1/1000*[1]PaperSectorExp!AV$264</f>
        <v>0</v>
      </c>
      <c r="DT72" s="206">
        <f>1/1000*[1]PaperSectorExp!AW$264</f>
        <v>0</v>
      </c>
      <c r="DU72" s="206">
        <f>1/1000*[1]PaperSectorExp!AX$264</f>
        <v>0</v>
      </c>
      <c r="DV72" s="206">
        <f>1/1000*[1]PaperSectorExp!AY$264</f>
        <v>0</v>
      </c>
      <c r="DW72" s="206">
        <f>1/1000*[1]PaperSectorExp!AZ$264</f>
        <v>0</v>
      </c>
      <c r="DX72" s="206">
        <f>1/1000*[1]PaperSectorExp!BA$264</f>
        <v>0</v>
      </c>
    </row>
    <row r="73" spans="1:128">
      <c r="A73" s="196" t="str">
        <f t="shared" si="10"/>
        <v>China</v>
      </c>
      <c r="BT73" s="207">
        <f>1/1000*([1]TimberSectorExp!AB$47+[1]TimberSectorExp!AB$105)</f>
        <v>1.0928E-2</v>
      </c>
      <c r="BU73" s="207">
        <f>1/1000*([1]TimberSectorExp!AC$47+[1]TimberSectorExp!AC$105)</f>
        <v>9.7715919999999991E-3</v>
      </c>
      <c r="BV73" s="207">
        <f>1/1000*([1]TimberSectorExp!AD$47+[1]TimberSectorExp!AD$105)</f>
        <v>1.7613508999999999E-2</v>
      </c>
      <c r="BW73" s="207">
        <f>1/1000*([1]TimberSectorExp!AE$47+[1]TimberSectorExp!AE$105)</f>
        <v>1.9376190000000001E-2</v>
      </c>
      <c r="BX73" s="207">
        <f>1/1000*([1]TimberSectorExp!AF$47+[1]TimberSectorExp!AF$105)</f>
        <v>3.6713234999999997E-2</v>
      </c>
      <c r="BY73" s="207">
        <f>1/1000*([1]TimberSectorExp!AG$47+[1]TimberSectorExp!AG$105)</f>
        <v>2.876018E-2</v>
      </c>
      <c r="BZ73" s="207">
        <f>1/1000*([1]TimberSectorExp!AH$47+[1]TimberSectorExp!AH$105)</f>
        <v>5.8512289999999995E-2</v>
      </c>
      <c r="CA73" s="207">
        <f>1/1000*([1]TimberSectorExp!AI$47+[1]TimberSectorExp!AI$105)</f>
        <v>0.105188194</v>
      </c>
      <c r="CB73" s="207">
        <f>1/1000*([1]TimberSectorExp!AJ$47+[1]TimberSectorExp!AJ$105)</f>
        <v>6.580743E-2</v>
      </c>
      <c r="CC73" s="207">
        <f>1/1000*([1]TimberSectorExp!AK$47+[1]TimberSectorExp!AK$105)</f>
        <v>6.6352024999999995E-2</v>
      </c>
      <c r="CD73" s="207">
        <f>1/1000*([1]TimberSectorExp!AL$47+[1]TimberSectorExp!AL$105)</f>
        <v>0.130405928</v>
      </c>
      <c r="CE73" s="207">
        <f>1/1000*([1]TimberSectorExp!AM$47+[1]TimberSectorExp!AM$105)</f>
        <v>0.23088207099999997</v>
      </c>
      <c r="CF73" s="207">
        <f>1/1000*([1]TimberSectorExp!AN$47+[1]TimberSectorExp!AN$105)</f>
        <v>0.24587905000000002</v>
      </c>
      <c r="CG73" s="207">
        <f>1/1000*([1]TimberSectorExp!AO$47+[1]TimberSectorExp!AO$105)</f>
        <v>0.44000967500000004</v>
      </c>
      <c r="CH73" s="207">
        <f>1/1000*([1]TimberSectorExp!AP$47+[1]TimberSectorExp!AP$105)</f>
        <v>0.40351997599999995</v>
      </c>
      <c r="CI73" s="207">
        <f>1/1000*([1]TimberSectorExp!AQ$47+[1]TimberSectorExp!AQ$105)</f>
        <v>0.47878895100000002</v>
      </c>
      <c r="CJ73" s="207">
        <f>1/1000*([1]TimberSectorExp!AR$47+[1]TimberSectorExp!AR$105)</f>
        <v>0.46489565399999994</v>
      </c>
      <c r="CK73" s="207">
        <f>1/1000*([1]TimberSectorExp!AS$47+[1]TimberSectorExp!AS$105)</f>
        <v>0.43035195899999995</v>
      </c>
      <c r="CL73" s="207">
        <f>1/1000*([1]TimberSectorExp!AT$47+[1]TimberSectorExp!AT$105)</f>
        <v>0</v>
      </c>
      <c r="CM73" s="207">
        <f>1/1000*([1]TimberSectorExp!AU$47+[1]TimberSectorExp!AU$105)</f>
        <v>0</v>
      </c>
      <c r="CN73" s="207">
        <f>1/1000*([1]TimberSectorExp!AV$47+[1]TimberSectorExp!AV$105)</f>
        <v>0</v>
      </c>
      <c r="CO73" s="207">
        <f>1/1000*([1]TimberSectorExp!AW$47+[1]TimberSectorExp!AW$105)</f>
        <v>0</v>
      </c>
      <c r="CP73" s="207">
        <f>1/1000*([1]TimberSectorExp!AX$47+[1]TimberSectorExp!AX$105)</f>
        <v>0</v>
      </c>
      <c r="CQ73" s="207">
        <f>1/1000*([1]TimberSectorExp!AY$47+[1]TimberSectorExp!AY$105)</f>
        <v>0</v>
      </c>
      <c r="CR73" s="207">
        <f>1/1000*([1]TimberSectorExp!AZ$47+[1]TimberSectorExp!AZ$105)</f>
        <v>0</v>
      </c>
      <c r="CS73" s="207">
        <f>1/1000*([1]TimberSectorExp!BA$47+[1]TimberSectorExp!BA$105)</f>
        <v>0</v>
      </c>
      <c r="CT73" s="198"/>
      <c r="CU73" s="198"/>
      <c r="CV73" s="198"/>
      <c r="CW73" s="198"/>
      <c r="CX73" s="198"/>
      <c r="CY73" s="207">
        <f>1/1000*([1]PaperSectorExp!AB$47+[1]PaperSectorExp!AB$105)</f>
        <v>3.1479999999999998E-3</v>
      </c>
      <c r="CZ73" s="207">
        <f>1/1000*([1]PaperSectorExp!AC$47+[1]PaperSectorExp!AC$105)</f>
        <v>5.4120209999999995E-3</v>
      </c>
      <c r="DA73" s="207">
        <f>1/1000*([1]PaperSectorExp!AD$47+[1]PaperSectorExp!AD$105)</f>
        <v>5.0235050000000002E-3</v>
      </c>
      <c r="DB73" s="207">
        <f>1/1000*([1]PaperSectorExp!AE$47+[1]PaperSectorExp!AE$105)</f>
        <v>5.7123849999999995E-3</v>
      </c>
      <c r="DC73" s="207">
        <f>1/1000*([1]PaperSectorExp!AF$47+[1]PaperSectorExp!AF$105)</f>
        <v>8.7745310000000003E-3</v>
      </c>
      <c r="DD73" s="207">
        <f>1/1000*([1]PaperSectorExp!AG$47+[1]PaperSectorExp!AG$105)</f>
        <v>4.4688484000000001E-2</v>
      </c>
      <c r="DE73" s="207">
        <f>1/1000*([1]PaperSectorExp!AH$47+[1]PaperSectorExp!AH$105)</f>
        <v>5.5957887999999997E-2</v>
      </c>
      <c r="DF73" s="207">
        <f>1/1000*([1]PaperSectorExp!AI$47+[1]PaperSectorExp!AI$105)</f>
        <v>8.1733116000000008E-2</v>
      </c>
      <c r="DG73" s="207">
        <f>1/1000*([1]PaperSectorExp!AJ$47+[1]PaperSectorExp!AJ$105)</f>
        <v>0.105597872</v>
      </c>
      <c r="DH73" s="207">
        <f>1/1000*([1]PaperSectorExp!AK$47+[1]PaperSectorExp!AK$105)</f>
        <v>0.15147549399999999</v>
      </c>
      <c r="DI73" s="207">
        <f>1/1000*([1]PaperSectorExp!AL$47+[1]PaperSectorExp!AL$105)</f>
        <v>0.30966367899999997</v>
      </c>
      <c r="DJ73" s="207">
        <f>1/1000*([1]PaperSectorExp!AM$47+[1]PaperSectorExp!AM$105)</f>
        <v>0.43914302199999999</v>
      </c>
      <c r="DK73" s="207">
        <f>1/1000*([1]PaperSectorExp!AN$47+[1]PaperSectorExp!AN$105)</f>
        <v>0.52042168099999997</v>
      </c>
      <c r="DL73" s="207">
        <f>1/1000*([1]PaperSectorExp!AO$47+[1]PaperSectorExp!AO$105)</f>
        <v>0.718716044</v>
      </c>
      <c r="DM73" s="207">
        <f>1/1000*([1]PaperSectorExp!AP$47+[1]PaperSectorExp!AP$105)</f>
        <v>0.561211813</v>
      </c>
      <c r="DN73" s="207">
        <f>1/1000*([1]PaperSectorExp!AQ$47+[1]PaperSectorExp!AQ$105)</f>
        <v>0.59536910499999995</v>
      </c>
      <c r="DO73" s="207">
        <f>1/1000*([1]PaperSectorExp!AR$47+[1]PaperSectorExp!AR$105)</f>
        <v>0.56697619300000013</v>
      </c>
      <c r="DP73" s="207">
        <f>1/1000*([1]PaperSectorExp!AS$47+[1]PaperSectorExp!AS$105)</f>
        <v>0.74973947100000005</v>
      </c>
      <c r="DQ73" s="207">
        <f>1/1000*([1]PaperSectorExp!AT$47+[1]PaperSectorExp!AT$105)</f>
        <v>0</v>
      </c>
      <c r="DR73" s="207">
        <f>1/1000*([1]PaperSectorExp!AU$47+[1]PaperSectorExp!AU$105)</f>
        <v>0</v>
      </c>
      <c r="DS73" s="207">
        <f>1/1000*([1]PaperSectorExp!AV$47+[1]PaperSectorExp!AV$105)</f>
        <v>0</v>
      </c>
      <c r="DT73" s="207">
        <f>1/1000*([1]PaperSectorExp!AW$47+[1]PaperSectorExp!AW$105)</f>
        <v>0</v>
      </c>
      <c r="DU73" s="207">
        <f>1/1000*([1]PaperSectorExp!AX$47+[1]PaperSectorExp!AX$105)</f>
        <v>0</v>
      </c>
      <c r="DV73" s="207">
        <f>1/1000*([1]PaperSectorExp!AY$47+[1]PaperSectorExp!AY$105)</f>
        <v>0</v>
      </c>
      <c r="DW73" s="207">
        <f>1/1000*([1]PaperSectorExp!AZ$47+[1]PaperSectorExp!AZ$105)</f>
        <v>0</v>
      </c>
      <c r="DX73" s="207">
        <f>1/1000*([1]PaperSectorExp!BA$47+[1]PaperSectorExp!BA$105)</f>
        <v>0</v>
      </c>
    </row>
    <row r="74" spans="1:128">
      <c r="A74" s="196" t="str">
        <f t="shared" si="10"/>
        <v>Japan</v>
      </c>
      <c r="BT74" s="206">
        <f>1/1000*[1]TimberSectorExp!AB$116</f>
        <v>6.1978999999999999E-2</v>
      </c>
      <c r="BU74" s="206">
        <f>1/1000*[1]TimberSectorExp!AC$116</f>
        <v>7.8169216999999999E-2</v>
      </c>
      <c r="BV74" s="206">
        <f>1/1000*[1]TimberSectorExp!AD$116</f>
        <v>9.4761877999999994E-2</v>
      </c>
      <c r="BW74" s="206">
        <f>1/1000*[1]TimberSectorExp!AE$116</f>
        <v>0.11718053899999999</v>
      </c>
      <c r="BX74" s="206">
        <f>1/1000*[1]TimberSectorExp!AF$116</f>
        <v>0.14416352999999998</v>
      </c>
      <c r="BY74" s="206">
        <f>1/1000*[1]TimberSectorExp!AG$116</f>
        <v>0.16571186899999998</v>
      </c>
      <c r="BZ74" s="206">
        <f>1/1000*[1]TimberSectorExp!AH$116</f>
        <v>0.20599881699999997</v>
      </c>
      <c r="CA74" s="206">
        <f>1/1000*[1]TimberSectorExp!AI$116</f>
        <v>0.21642741699999998</v>
      </c>
      <c r="CB74" s="206">
        <f>1/1000*[1]TimberSectorExp!AJ$116</f>
        <v>0.24771848799999999</v>
      </c>
      <c r="CC74" s="206">
        <f>1/1000*[1]TimberSectorExp!AK$116</f>
        <v>0.26103552600000002</v>
      </c>
      <c r="CD74" s="206">
        <f>1/1000*[1]TimberSectorExp!AL$116</f>
        <v>0.31258090599999999</v>
      </c>
      <c r="CE74" s="206">
        <f>1/1000*[1]TimberSectorExp!AM$116</f>
        <v>0.38776269300000005</v>
      </c>
      <c r="CF74" s="206">
        <f>1/1000*[1]TimberSectorExp!AN$116</f>
        <v>0.42886674200000002</v>
      </c>
      <c r="CG74" s="206">
        <f>1/1000*[1]TimberSectorExp!AO$116</f>
        <v>0.50298758700000001</v>
      </c>
      <c r="CH74" s="206">
        <f>1/1000*[1]TimberSectorExp!AP$116</f>
        <v>0.5839741329999999</v>
      </c>
      <c r="CI74" s="206">
        <f>1/1000*[1]TimberSectorExp!AQ$116</f>
        <v>0.54717201199999999</v>
      </c>
      <c r="CJ74" s="206">
        <f>1/1000*[1]TimberSectorExp!AR$116</f>
        <v>0.58592399799999995</v>
      </c>
      <c r="CK74" s="206">
        <f>1/1000*[1]TimberSectorExp!AS$116</f>
        <v>0.61765245499999988</v>
      </c>
      <c r="CL74" s="206">
        <f>1/1000*[1]TimberSectorExp!AT$116</f>
        <v>0</v>
      </c>
      <c r="CM74" s="206">
        <f>1/1000*[1]TimberSectorExp!AU$116</f>
        <v>0</v>
      </c>
      <c r="CN74" s="206">
        <f>1/1000*[1]TimberSectorExp!AV$116</f>
        <v>0</v>
      </c>
      <c r="CO74" s="206">
        <f>1/1000*[1]TimberSectorExp!AW$116</f>
        <v>0</v>
      </c>
      <c r="CP74" s="206">
        <f>1/1000*[1]TimberSectorExp!AX$116</f>
        <v>0</v>
      </c>
      <c r="CQ74" s="206">
        <f>1/1000*[1]TimberSectorExp!AY$116</f>
        <v>0</v>
      </c>
      <c r="CR74" s="206">
        <f>1/1000*[1]TimberSectorExp!AZ$116</f>
        <v>0</v>
      </c>
      <c r="CS74" s="206">
        <f>1/1000*[1]TimberSectorExp!BA$116</f>
        <v>0</v>
      </c>
      <c r="CY74" s="206">
        <f>1/1000*[1]PaperSectorExp!AB$116</f>
        <v>1.1021E-2</v>
      </c>
      <c r="CZ74" s="206">
        <f>1/1000*[1]PaperSectorExp!AC$116</f>
        <v>2.6782030999999998E-2</v>
      </c>
      <c r="DA74" s="206">
        <f>1/1000*[1]PaperSectorExp!AD$116</f>
        <v>2.6091286000000002E-2</v>
      </c>
      <c r="DB74" s="206">
        <f>1/1000*[1]PaperSectorExp!AE$116</f>
        <v>2.2656616000000001E-2</v>
      </c>
      <c r="DC74" s="206">
        <f>1/1000*[1]PaperSectorExp!AF$116</f>
        <v>3.2384489000000002E-2</v>
      </c>
      <c r="DD74" s="206">
        <f>1/1000*[1]PaperSectorExp!AG$116</f>
        <v>6.6281669999999987E-2</v>
      </c>
      <c r="DE74" s="206">
        <f>1/1000*[1]PaperSectorExp!AH$116</f>
        <v>9.8615326000000017E-2</v>
      </c>
      <c r="DF74" s="206">
        <f>1/1000*[1]PaperSectorExp!AI$116</f>
        <v>0.120365072</v>
      </c>
      <c r="DG74" s="206">
        <f>1/1000*[1]PaperSectorExp!AJ$116</f>
        <v>0.16212195000000001</v>
      </c>
      <c r="DH74" s="206">
        <f>1/1000*[1]PaperSectorExp!AK$116</f>
        <v>0.130114692</v>
      </c>
      <c r="DI74" s="206">
        <f>1/1000*[1]PaperSectorExp!AL$116</f>
        <v>0.21530897899999996</v>
      </c>
      <c r="DJ74" s="206">
        <f>1/1000*[1]PaperSectorExp!AM$116</f>
        <v>0.26892628699999999</v>
      </c>
      <c r="DK74" s="206">
        <f>1/1000*[1]PaperSectorExp!AN$116</f>
        <v>0.30538529000000003</v>
      </c>
      <c r="DL74" s="206">
        <f>1/1000*[1]PaperSectorExp!AO$116</f>
        <v>0.37857491800000004</v>
      </c>
      <c r="DM74" s="206">
        <f>1/1000*[1]PaperSectorExp!AP$116</f>
        <v>0.41729936699999998</v>
      </c>
      <c r="DN74" s="206">
        <f>1/1000*[1]PaperSectorExp!AQ$116</f>
        <v>0.54632536900000006</v>
      </c>
      <c r="DO74" s="206">
        <f>1/1000*[1]PaperSectorExp!AR$116</f>
        <v>0.45183289200000004</v>
      </c>
      <c r="DP74" s="206">
        <f>1/1000*[1]PaperSectorExp!AS$116</f>
        <v>0.46368366499999997</v>
      </c>
      <c r="DQ74" s="206">
        <f>1/1000*[1]PaperSectorExp!AT$116</f>
        <v>0</v>
      </c>
      <c r="DR74" s="206">
        <f>1/1000*[1]PaperSectorExp!AU$116</f>
        <v>0</v>
      </c>
      <c r="DS74" s="206">
        <f>1/1000*[1]PaperSectorExp!AV$116</f>
        <v>0</v>
      </c>
      <c r="DT74" s="206">
        <f>1/1000*[1]PaperSectorExp!AW$116</f>
        <v>0</v>
      </c>
      <c r="DU74" s="206">
        <f>1/1000*[1]PaperSectorExp!AX$116</f>
        <v>0</v>
      </c>
      <c r="DV74" s="206">
        <f>1/1000*[1]PaperSectorExp!AY$116</f>
        <v>0</v>
      </c>
      <c r="DW74" s="206">
        <f>1/1000*[1]PaperSectorExp!AZ$116</f>
        <v>0</v>
      </c>
      <c r="DX74" s="206">
        <f>1/1000*[1]PaperSectorExp!BA$116</f>
        <v>0</v>
      </c>
    </row>
    <row r="75" spans="1:128">
      <c r="A75" s="196" t="str">
        <f t="shared" si="10"/>
        <v>South Korea</v>
      </c>
      <c r="BT75" s="206">
        <f>1/1000*[1]TimberSectorExp!AB$121</f>
        <v>1.5359000000000001E-2</v>
      </c>
      <c r="BU75" s="206">
        <f>1/1000*[1]TimberSectorExp!AC$121</f>
        <v>1.6357713999999999E-2</v>
      </c>
      <c r="BV75" s="206">
        <f>1/1000*[1]TimberSectorExp!AD$121</f>
        <v>2.3282686E-2</v>
      </c>
      <c r="BW75" s="206">
        <f>1/1000*[1]TimberSectorExp!AE$121</f>
        <v>2.3064097999999998E-2</v>
      </c>
      <c r="BX75" s="206">
        <f>1/1000*[1]TimberSectorExp!AF$121</f>
        <v>3.1141502999999997E-2</v>
      </c>
      <c r="BY75" s="206">
        <f>1/1000*[1]TimberSectorExp!AG$121</f>
        <v>4.5335364999999996E-2</v>
      </c>
      <c r="BZ75" s="206">
        <f>1/1000*[1]TimberSectorExp!AH$121</f>
        <v>6.1916412999999997E-2</v>
      </c>
      <c r="CA75" s="206">
        <f>1/1000*[1]TimberSectorExp!AI$121</f>
        <v>7.4194611999999993E-2</v>
      </c>
      <c r="CB75" s="206">
        <f>1/1000*[1]TimberSectorExp!AJ$121</f>
        <v>8.6238765999999994E-2</v>
      </c>
      <c r="CC75" s="206">
        <f>1/1000*[1]TimberSectorExp!AK$121</f>
        <v>8.4812539000000006E-2</v>
      </c>
      <c r="CD75" s="206">
        <f>1/1000*[1]TimberSectorExp!AL$121</f>
        <v>0.106233877</v>
      </c>
      <c r="CE75" s="206">
        <f>1/1000*[1]TimberSectorExp!AM$121</f>
        <v>0.12833881799999999</v>
      </c>
      <c r="CF75" s="206">
        <f>1/1000*[1]TimberSectorExp!AN$121</f>
        <v>0.145809837</v>
      </c>
      <c r="CG75" s="206">
        <f>1/1000*[1]TimberSectorExp!AO$121</f>
        <v>0.200292583</v>
      </c>
      <c r="CH75" s="206">
        <f>1/1000*[1]TimberSectorExp!AP$121</f>
        <v>0.25787949400000004</v>
      </c>
      <c r="CI75" s="206">
        <f>1/1000*[1]TimberSectorExp!AQ$121</f>
        <v>0.27560314299999999</v>
      </c>
      <c r="CJ75" s="206">
        <f>1/1000*[1]TimberSectorExp!AR$121</f>
        <v>0.34622737799999997</v>
      </c>
      <c r="CK75" s="206">
        <f>1/1000*[1]TimberSectorExp!AS$121</f>
        <v>0.40710618700000001</v>
      </c>
      <c r="CL75" s="206">
        <f>1/1000*[1]TimberSectorExp!AT$121</f>
        <v>0</v>
      </c>
      <c r="CM75" s="206">
        <f>1/1000*[1]TimberSectorExp!AU$121</f>
        <v>0</v>
      </c>
      <c r="CN75" s="206">
        <f>1/1000*[1]TimberSectorExp!AV$121</f>
        <v>0</v>
      </c>
      <c r="CO75" s="206">
        <f>1/1000*[1]TimberSectorExp!AW$121</f>
        <v>0</v>
      </c>
      <c r="CP75" s="206">
        <f>1/1000*[1]TimberSectorExp!AX$121</f>
        <v>0</v>
      </c>
      <c r="CQ75" s="206">
        <f>1/1000*[1]TimberSectorExp!AY$121</f>
        <v>0</v>
      </c>
      <c r="CR75" s="206">
        <f>1/1000*[1]TimberSectorExp!AZ$121</f>
        <v>0</v>
      </c>
      <c r="CS75" s="206">
        <f>1/1000*[1]TimberSectorExp!BA$121</f>
        <v>0</v>
      </c>
      <c r="CY75" s="206">
        <f>1/1000*[1]PaperSectorExp!AB$121</f>
        <v>3.0620000000000001E-3</v>
      </c>
      <c r="CZ75" s="206">
        <f>1/1000*[1]PaperSectorExp!AC$121</f>
        <v>2.2675860000000003E-3</v>
      </c>
      <c r="DA75" s="206">
        <f>1/1000*[1]PaperSectorExp!AD$121</f>
        <v>2.2626210000000003E-3</v>
      </c>
      <c r="DB75" s="206">
        <f>1/1000*[1]PaperSectorExp!AE$121</f>
        <v>2.2083019999999997E-3</v>
      </c>
      <c r="DC75" s="206">
        <f>1/1000*[1]PaperSectorExp!AF$121</f>
        <v>4.2326199999999999E-4</v>
      </c>
      <c r="DD75" s="206">
        <f>1/1000*[1]PaperSectorExp!AG$121</f>
        <v>3.073161E-3</v>
      </c>
      <c r="DE75" s="206">
        <f>1/1000*[1]PaperSectorExp!AH$121</f>
        <v>2.9989179999999997E-3</v>
      </c>
      <c r="DF75" s="206">
        <f>1/1000*[1]PaperSectorExp!AI$121</f>
        <v>9.5592739999999995E-3</v>
      </c>
      <c r="DG75" s="206">
        <f>1/1000*[1]PaperSectorExp!AJ$121</f>
        <v>1.4892031E-2</v>
      </c>
      <c r="DH75" s="206">
        <f>1/1000*[1]PaperSectorExp!AK$121</f>
        <v>1.0702201999999999E-2</v>
      </c>
      <c r="DI75" s="206">
        <f>1/1000*[1]PaperSectorExp!AL$121</f>
        <v>3.5681528000000004E-2</v>
      </c>
      <c r="DJ75" s="206">
        <f>1/1000*[1]PaperSectorExp!AM$121</f>
        <v>6.1156580000000002E-2</v>
      </c>
      <c r="DK75" s="206">
        <f>1/1000*[1]PaperSectorExp!AN$121</f>
        <v>8.0507829000000003E-2</v>
      </c>
      <c r="DL75" s="206">
        <f>1/1000*[1]PaperSectorExp!AO$121</f>
        <v>0.13013179500000002</v>
      </c>
      <c r="DM75" s="206">
        <f>1/1000*[1]PaperSectorExp!AP$121</f>
        <v>0.22183742599999998</v>
      </c>
      <c r="DN75" s="206">
        <f>1/1000*[1]PaperSectorExp!AQ$121</f>
        <v>0.21058381200000001</v>
      </c>
      <c r="DO75" s="206">
        <f>1/1000*[1]PaperSectorExp!AR$121</f>
        <v>0.107002602</v>
      </c>
      <c r="DP75" s="206">
        <f>1/1000*[1]PaperSectorExp!AS$121</f>
        <v>0.24523872499999999</v>
      </c>
      <c r="DQ75" s="206">
        <f>1/1000*[1]PaperSectorExp!AT$121</f>
        <v>0</v>
      </c>
      <c r="DR75" s="206">
        <f>1/1000*[1]PaperSectorExp!AU$121</f>
        <v>0</v>
      </c>
      <c r="DS75" s="206">
        <f>1/1000*[1]PaperSectorExp!AV$121</f>
        <v>0</v>
      </c>
      <c r="DT75" s="206">
        <f>1/1000*[1]PaperSectorExp!AW$121</f>
        <v>0</v>
      </c>
      <c r="DU75" s="206">
        <f>1/1000*[1]PaperSectorExp!AX$121</f>
        <v>0</v>
      </c>
      <c r="DV75" s="206">
        <f>1/1000*[1]PaperSectorExp!AY$121</f>
        <v>0</v>
      </c>
      <c r="DW75" s="206">
        <f>1/1000*[1]PaperSectorExp!AZ$121</f>
        <v>0</v>
      </c>
      <c r="DX75" s="206">
        <f>1/1000*[1]PaperSectorExp!BA$121</f>
        <v>0</v>
      </c>
    </row>
    <row r="76" spans="1:128">
      <c r="A76" s="196" t="str">
        <f t="shared" si="10"/>
        <v>USA</v>
      </c>
      <c r="BT76" s="206">
        <f>1/1000*[1]TimberSectorExp!AB$247</f>
        <v>9.0399999999999994E-3</v>
      </c>
      <c r="BU76" s="206">
        <f>1/1000*[1]TimberSectorExp!AC$247</f>
        <v>1.6137360999999999E-2</v>
      </c>
      <c r="BV76" s="206">
        <f>1/1000*[1]TimberSectorExp!AD$247</f>
        <v>5.1531359999999991E-2</v>
      </c>
      <c r="BW76" s="206">
        <f>1/1000*[1]TimberSectorExp!AE$247</f>
        <v>0.123508194</v>
      </c>
      <c r="BX76" s="206">
        <f>1/1000*[1]TimberSectorExp!AF$247</f>
        <v>0.30381380699999999</v>
      </c>
      <c r="BY76" s="206">
        <f>1/1000*[1]TimberSectorExp!AG$247</f>
        <v>0.49160946799999994</v>
      </c>
      <c r="BZ76" s="206">
        <f>1/1000*[1]TimberSectorExp!AH$247</f>
        <v>0.70262199699999994</v>
      </c>
      <c r="CA76" s="206">
        <f>1/1000*[1]TimberSectorExp!AI$247</f>
        <v>0.85036109100000001</v>
      </c>
      <c r="CB76" s="206">
        <f>1/1000*[1]TimberSectorExp!AJ$247</f>
        <v>1.0367431260000002</v>
      </c>
      <c r="CC76" s="206">
        <f>1/1000*[1]TimberSectorExp!AK$247</f>
        <v>0.90830387699999993</v>
      </c>
      <c r="CD76" s="206">
        <f>1/1000*[1]TimberSectorExp!AL$247</f>
        <v>1.2170659909999999</v>
      </c>
      <c r="CE76" s="206">
        <f>1/1000*[1]TimberSectorExp!AM$247</f>
        <v>1.2213520739999999</v>
      </c>
      <c r="CF76" s="206">
        <f>1/1000*[1]TimberSectorExp!AN$247</f>
        <v>1.4742118390000001</v>
      </c>
      <c r="CG76" s="206">
        <f>1/1000*[1]TimberSectorExp!AO$247</f>
        <v>1.6490645259999999</v>
      </c>
      <c r="CH76" s="206">
        <f>1/1000*[1]TimberSectorExp!AP$247</f>
        <v>1.8401700810000001</v>
      </c>
      <c r="CI76" s="206">
        <f>1/1000*[1]TimberSectorExp!AQ$247</f>
        <v>2.1352077099999995</v>
      </c>
      <c r="CJ76" s="206">
        <f>1/1000*[1]TimberSectorExp!AR$247</f>
        <v>2.303333436</v>
      </c>
      <c r="CK76" s="206">
        <f>1/1000*[1]TimberSectorExp!AS$247</f>
        <v>2.7028563709999998</v>
      </c>
      <c r="CL76" s="206">
        <f>1/1000*[1]TimberSectorExp!AT$247</f>
        <v>0</v>
      </c>
      <c r="CM76" s="206">
        <f>1/1000*[1]TimberSectorExp!AU$247</f>
        <v>0</v>
      </c>
      <c r="CN76" s="206">
        <f>1/1000*[1]TimberSectorExp!AV$247</f>
        <v>0</v>
      </c>
      <c r="CO76" s="206">
        <f>1/1000*[1]TimberSectorExp!AW$247</f>
        <v>0</v>
      </c>
      <c r="CP76" s="206">
        <f>1/1000*[1]TimberSectorExp!AX$247</f>
        <v>0</v>
      </c>
      <c r="CQ76" s="206">
        <f>1/1000*[1]TimberSectorExp!AY$247</f>
        <v>0</v>
      </c>
      <c r="CR76" s="206">
        <f>1/1000*[1]TimberSectorExp!AZ$247</f>
        <v>0</v>
      </c>
      <c r="CS76" s="206">
        <f>1/1000*[1]TimberSectorExp!BA$247</f>
        <v>0</v>
      </c>
      <c r="CY76" s="206">
        <f>1/1000*[1]PaperSectorExp!AB$247</f>
        <v>9.9999999999999995E-7</v>
      </c>
      <c r="CZ76" s="206">
        <f>1/1000*[1]PaperSectorExp!AC$247</f>
        <v>4.0337569999999998E-3</v>
      </c>
      <c r="DA76" s="206">
        <f>1/1000*[1]PaperSectorExp!AD$247</f>
        <v>8.7553059999999992E-3</v>
      </c>
      <c r="DB76" s="206">
        <f>1/1000*[1]PaperSectorExp!AE$247</f>
        <v>4.6418340000000001E-3</v>
      </c>
      <c r="DC76" s="206">
        <f>1/1000*[1]PaperSectorExp!AF$247</f>
        <v>3.8297930000000002E-3</v>
      </c>
      <c r="DD76" s="206">
        <f>1/1000*[1]PaperSectorExp!AG$247</f>
        <v>1.0951691999999999E-2</v>
      </c>
      <c r="DE76" s="206">
        <f>1/1000*[1]PaperSectorExp!AH$247</f>
        <v>2.2983838999999995E-2</v>
      </c>
      <c r="DF76" s="206">
        <f>1/1000*[1]PaperSectorExp!AI$247</f>
        <v>4.9787594999999997E-2</v>
      </c>
      <c r="DG76" s="206">
        <f>1/1000*[1]PaperSectorExp!AJ$247</f>
        <v>0.10098521799999999</v>
      </c>
      <c r="DH76" s="206">
        <f>1/1000*[1]PaperSectorExp!AK$247</f>
        <v>6.0762662000000002E-2</v>
      </c>
      <c r="DI76" s="206">
        <f>1/1000*[1]PaperSectorExp!AL$247</f>
        <v>7.6448251999999994E-2</v>
      </c>
      <c r="DJ76" s="206">
        <f>1/1000*[1]PaperSectorExp!AM$247</f>
        <v>7.2333306999999986E-2</v>
      </c>
      <c r="DK76" s="206">
        <f>1/1000*[1]PaperSectorExp!AN$247</f>
        <v>8.4290306000000009E-2</v>
      </c>
      <c r="DL76" s="206">
        <f>1/1000*[1]PaperSectorExp!AO$247</f>
        <v>9.0087265E-2</v>
      </c>
      <c r="DM76" s="206">
        <f>1/1000*[1]PaperSectorExp!AP$247</f>
        <v>8.7907005999999996E-2</v>
      </c>
      <c r="DN76" s="206">
        <f>1/1000*[1]PaperSectorExp!AQ$247</f>
        <v>8.136454600000001E-2</v>
      </c>
      <c r="DO76" s="206">
        <f>1/1000*[1]PaperSectorExp!AR$247</f>
        <v>8.5270861000000003E-2</v>
      </c>
      <c r="DP76" s="206">
        <f>1/1000*[1]PaperSectorExp!AS$247</f>
        <v>8.4899640999999998E-2</v>
      </c>
      <c r="DQ76" s="206">
        <f>1/1000*[1]PaperSectorExp!AT$247</f>
        <v>0</v>
      </c>
      <c r="DR76" s="206">
        <f>1/1000*[1]PaperSectorExp!AU$247</f>
        <v>0</v>
      </c>
      <c r="DS76" s="206">
        <f>1/1000*[1]PaperSectorExp!AV$247</f>
        <v>0</v>
      </c>
      <c r="DT76" s="206">
        <f>1/1000*[1]PaperSectorExp!AW$247</f>
        <v>0</v>
      </c>
      <c r="DU76" s="206">
        <f>1/1000*[1]PaperSectorExp!AX$247</f>
        <v>0</v>
      </c>
      <c r="DV76" s="206">
        <f>1/1000*[1]PaperSectorExp!AY$247</f>
        <v>0</v>
      </c>
      <c r="DW76" s="206">
        <f>1/1000*[1]PaperSectorExp!AZ$247</f>
        <v>0</v>
      </c>
      <c r="DX76" s="206">
        <f>1/1000*[1]PaperSectorExp!BA$247</f>
        <v>0</v>
      </c>
    </row>
    <row r="77" spans="1:128">
      <c r="A77" s="196" t="str">
        <f t="shared" si="10"/>
        <v>Rest of world</v>
      </c>
      <c r="BT77" s="206">
        <f>BT58-SUM(BT72:BT76)</f>
        <v>6.4749999999999946E-2</v>
      </c>
      <c r="BU77" s="206">
        <f t="shared" ref="BU77:CS77" si="11">BU58-SUM(BU72:BU76)</f>
        <v>8.2316520999999893E-2</v>
      </c>
      <c r="BV77" s="206">
        <f t="shared" si="11"/>
        <v>9.6972558000000209E-2</v>
      </c>
      <c r="BW77" s="206">
        <f t="shared" si="11"/>
        <v>0.1035887499999999</v>
      </c>
      <c r="BX77" s="206">
        <f t="shared" si="11"/>
        <v>0.15134925900000007</v>
      </c>
      <c r="BY77" s="206">
        <f t="shared" si="11"/>
        <v>0.14337986099999966</v>
      </c>
      <c r="BZ77" s="206">
        <f t="shared" si="11"/>
        <v>0.19269060199999988</v>
      </c>
      <c r="CA77" s="206">
        <f t="shared" si="11"/>
        <v>0.2274431339999996</v>
      </c>
      <c r="CB77" s="206">
        <f t="shared" si="11"/>
        <v>0.27156277899999992</v>
      </c>
      <c r="CC77" s="206">
        <f t="shared" si="11"/>
        <v>0.23626213500000026</v>
      </c>
      <c r="CD77" s="206">
        <f t="shared" si="11"/>
        <v>0.33152685499999901</v>
      </c>
      <c r="CE77" s="206">
        <f t="shared" si="11"/>
        <v>0.40027540900000025</v>
      </c>
      <c r="CF77" s="206">
        <f t="shared" si="11"/>
        <v>0.47755327099999922</v>
      </c>
      <c r="CG77" s="206">
        <f t="shared" si="11"/>
        <v>0.56907202299999993</v>
      </c>
      <c r="CH77" s="206">
        <f t="shared" si="11"/>
        <v>0.741264585999998</v>
      </c>
      <c r="CI77" s="206">
        <f t="shared" si="11"/>
        <v>0.72273531800000068</v>
      </c>
      <c r="CJ77" s="206">
        <f t="shared" si="11"/>
        <v>0.69210945999999751</v>
      </c>
      <c r="CK77" s="206">
        <f t="shared" si="11"/>
        <v>0.77198264100000191</v>
      </c>
      <c r="CL77" s="206">
        <f t="shared" si="11"/>
        <v>0</v>
      </c>
      <c r="CM77" s="206">
        <f t="shared" si="11"/>
        <v>0</v>
      </c>
      <c r="CN77" s="206">
        <f t="shared" si="11"/>
        <v>0</v>
      </c>
      <c r="CO77" s="206">
        <f t="shared" si="11"/>
        <v>0</v>
      </c>
      <c r="CP77" s="206">
        <f t="shared" si="11"/>
        <v>0</v>
      </c>
      <c r="CQ77" s="206">
        <f t="shared" si="11"/>
        <v>0</v>
      </c>
      <c r="CR77" s="206">
        <f t="shared" si="11"/>
        <v>0</v>
      </c>
      <c r="CS77" s="206">
        <f t="shared" si="11"/>
        <v>0</v>
      </c>
      <c r="CT77" s="198"/>
      <c r="CU77" s="198"/>
      <c r="CV77" s="198"/>
      <c r="CW77" s="198"/>
      <c r="CX77" s="198"/>
      <c r="CY77" s="206">
        <f>CY58-SUM(CY72:CY76)</f>
        <v>3.9854000000000014E-2</v>
      </c>
      <c r="CZ77" s="206">
        <f t="shared" ref="CZ77:DX77" si="12">CZ58-SUM(CZ72:CZ76)</f>
        <v>4.438872100000002E-2</v>
      </c>
      <c r="DA77" s="206">
        <f t="shared" si="12"/>
        <v>4.8448829000000027E-2</v>
      </c>
      <c r="DB77" s="206">
        <f t="shared" si="12"/>
        <v>6.6353663000000007E-2</v>
      </c>
      <c r="DC77" s="206">
        <f t="shared" si="12"/>
        <v>8.5348010999999974E-2</v>
      </c>
      <c r="DD77" s="206">
        <f t="shared" si="12"/>
        <v>9.8044249000000055E-2</v>
      </c>
      <c r="DE77" s="206">
        <f t="shared" si="12"/>
        <v>0.11840499900000004</v>
      </c>
      <c r="DF77" s="206">
        <f t="shared" si="12"/>
        <v>0.14253759699999996</v>
      </c>
      <c r="DG77" s="206">
        <f t="shared" si="12"/>
        <v>0.18286570900000004</v>
      </c>
      <c r="DH77" s="206">
        <f t="shared" si="12"/>
        <v>0.1527828730000001</v>
      </c>
      <c r="DI77" s="206">
        <f t="shared" si="12"/>
        <v>0.20762056899999992</v>
      </c>
      <c r="DJ77" s="206">
        <f t="shared" si="12"/>
        <v>0.28283018199999987</v>
      </c>
      <c r="DK77" s="206">
        <f t="shared" si="12"/>
        <v>0.35202809899999976</v>
      </c>
      <c r="DL77" s="206">
        <f t="shared" si="12"/>
        <v>0.30900065799999976</v>
      </c>
      <c r="DM77" s="206">
        <f t="shared" si="12"/>
        <v>0.31229436099999908</v>
      </c>
      <c r="DN77" s="206">
        <f t="shared" si="12"/>
        <v>0.32747106200000076</v>
      </c>
      <c r="DO77" s="206">
        <f t="shared" si="12"/>
        <v>0.31703555599999977</v>
      </c>
      <c r="DP77" s="206">
        <f t="shared" si="12"/>
        <v>0.44285677800000056</v>
      </c>
      <c r="DQ77" s="206">
        <f t="shared" si="12"/>
        <v>0</v>
      </c>
      <c r="DR77" s="206">
        <f t="shared" si="12"/>
        <v>0</v>
      </c>
      <c r="DS77" s="206">
        <f t="shared" si="12"/>
        <v>0</v>
      </c>
      <c r="DT77" s="206">
        <f t="shared" si="12"/>
        <v>0</v>
      </c>
      <c r="DU77" s="206">
        <f t="shared" si="12"/>
        <v>0</v>
      </c>
      <c r="DV77" s="206">
        <f t="shared" si="12"/>
        <v>0</v>
      </c>
      <c r="DW77" s="206">
        <f t="shared" si="12"/>
        <v>0</v>
      </c>
      <c r="DX77" s="206">
        <f t="shared" si="12"/>
        <v>0</v>
      </c>
    </row>
  </sheetData>
  <mergeCells count="16">
    <mergeCell ref="BT43:CS43"/>
    <mergeCell ref="BT42:CS42"/>
    <mergeCell ref="CY43:DX43"/>
    <mergeCell ref="CY42:DX42"/>
    <mergeCell ref="B43:AA43"/>
    <mergeCell ref="AI43:BH43"/>
    <mergeCell ref="AI42:BH42"/>
    <mergeCell ref="B42:AA42"/>
    <mergeCell ref="B57:AA57"/>
    <mergeCell ref="AI57:BH57"/>
    <mergeCell ref="BT57:CS57"/>
    <mergeCell ref="CY57:DX57"/>
    <mergeCell ref="B56:AA56"/>
    <mergeCell ref="AI56:BH56"/>
    <mergeCell ref="BT56:CS56"/>
    <mergeCell ref="CY56:DX56"/>
  </mergeCells>
  <phoneticPr fontId="2" type="noConversion"/>
  <pageMargins left="0.75" right="0.75" top="1" bottom="1" header="0.5" footer="0.5"/>
  <pageSetup paperSize="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41:BL488"/>
  <sheetViews>
    <sheetView workbookViewId="0"/>
  </sheetViews>
  <sheetFormatPr defaultColWidth="9.08984375" defaultRowHeight="12.5"/>
  <cols>
    <col min="1" max="1" width="16.7265625" style="194" bestFit="1" customWidth="1"/>
    <col min="2" max="2" width="5.7265625" style="194" customWidth="1"/>
    <col min="3" max="19" width="4.7265625" style="194" customWidth="1"/>
    <col min="20" max="27" width="4.7265625" style="194" hidden="1" customWidth="1"/>
    <col min="28" max="28" width="1.7265625" style="194" customWidth="1"/>
    <col min="29" max="46" width="5.7265625" style="194" customWidth="1"/>
    <col min="47" max="54" width="5.7265625" style="194" hidden="1" customWidth="1"/>
    <col min="55" max="64" width="5.7265625" style="194" customWidth="1"/>
    <col min="65" max="16384" width="9.08984375" style="194"/>
  </cols>
  <sheetData>
    <row r="41" spans="1:64" ht="13">
      <c r="A41" s="193" t="s">
        <v>114</v>
      </c>
    </row>
    <row r="42" spans="1:64">
      <c r="A42" s="195"/>
      <c r="B42" s="233" t="s">
        <v>60</v>
      </c>
      <c r="C42" s="233"/>
      <c r="D42" s="233"/>
      <c r="E42" s="233"/>
      <c r="F42" s="233"/>
      <c r="G42" s="233"/>
      <c r="H42" s="233"/>
      <c r="I42" s="233"/>
      <c r="J42" s="233"/>
      <c r="K42" s="233"/>
      <c r="L42" s="233"/>
      <c r="M42" s="233"/>
      <c r="N42" s="233"/>
      <c r="O42" s="233"/>
      <c r="P42" s="233"/>
      <c r="Q42" s="233"/>
      <c r="R42" s="233"/>
      <c r="S42" s="233"/>
      <c r="T42" s="233"/>
      <c r="U42" s="233"/>
      <c r="V42" s="233"/>
      <c r="W42" s="233"/>
      <c r="X42" s="233"/>
      <c r="Y42" s="233"/>
      <c r="Z42" s="233"/>
      <c r="AA42" s="233"/>
      <c r="AC42" s="233" t="s">
        <v>66</v>
      </c>
      <c r="AD42" s="233"/>
      <c r="AE42" s="233"/>
      <c r="AF42" s="233"/>
      <c r="AG42" s="233"/>
      <c r="AH42" s="233"/>
      <c r="AI42" s="233"/>
      <c r="AJ42" s="233"/>
      <c r="AK42" s="233"/>
      <c r="AL42" s="233"/>
      <c r="AM42" s="233"/>
      <c r="AN42" s="233"/>
      <c r="AO42" s="233"/>
      <c r="AP42" s="233"/>
      <c r="AQ42" s="233"/>
      <c r="AR42" s="233"/>
      <c r="AS42" s="233"/>
      <c r="AT42" s="233"/>
      <c r="AU42" s="233"/>
      <c r="AV42" s="233"/>
      <c r="AW42" s="233"/>
      <c r="AX42" s="233"/>
      <c r="AY42" s="233"/>
      <c r="AZ42" s="233"/>
      <c r="BA42" s="233"/>
      <c r="BB42" s="233"/>
    </row>
    <row r="43" spans="1:64">
      <c r="A43" s="195"/>
      <c r="B43" s="194">
        <v>2000</v>
      </c>
      <c r="C43" s="194">
        <f t="shared" ref="C43:N43" si="0">1+B43</f>
        <v>2001</v>
      </c>
      <c r="D43" s="194">
        <f t="shared" si="0"/>
        <v>2002</v>
      </c>
      <c r="E43" s="194">
        <f t="shared" si="0"/>
        <v>2003</v>
      </c>
      <c r="F43" s="194">
        <f t="shared" si="0"/>
        <v>2004</v>
      </c>
      <c r="G43" s="194">
        <f t="shared" si="0"/>
        <v>2005</v>
      </c>
      <c r="H43" s="194">
        <f t="shared" si="0"/>
        <v>2006</v>
      </c>
      <c r="I43" s="194">
        <f t="shared" si="0"/>
        <v>2007</v>
      </c>
      <c r="J43" s="194">
        <f t="shared" si="0"/>
        <v>2008</v>
      </c>
      <c r="K43" s="194">
        <f t="shared" si="0"/>
        <v>2009</v>
      </c>
      <c r="L43" s="194">
        <f t="shared" si="0"/>
        <v>2010</v>
      </c>
      <c r="M43" s="194">
        <f t="shared" si="0"/>
        <v>2011</v>
      </c>
      <c r="N43" s="194">
        <f t="shared" si="0"/>
        <v>2012</v>
      </c>
      <c r="O43" s="194">
        <f t="shared" ref="O43:AA43" si="1">1+N43</f>
        <v>2013</v>
      </c>
      <c r="P43" s="194">
        <f t="shared" si="1"/>
        <v>2014</v>
      </c>
      <c r="Q43" s="194">
        <f t="shared" si="1"/>
        <v>2015</v>
      </c>
      <c r="R43" s="194">
        <f t="shared" si="1"/>
        <v>2016</v>
      </c>
      <c r="S43" s="194">
        <f t="shared" si="1"/>
        <v>2017</v>
      </c>
      <c r="T43" s="194">
        <f t="shared" si="1"/>
        <v>2018</v>
      </c>
      <c r="U43" s="194">
        <f t="shared" si="1"/>
        <v>2019</v>
      </c>
      <c r="V43" s="194">
        <f t="shared" si="1"/>
        <v>2020</v>
      </c>
      <c r="W43" s="194">
        <f t="shared" si="1"/>
        <v>2021</v>
      </c>
      <c r="X43" s="194">
        <f t="shared" si="1"/>
        <v>2022</v>
      </c>
      <c r="Y43" s="194">
        <f t="shared" si="1"/>
        <v>2023</v>
      </c>
      <c r="Z43" s="194">
        <f t="shared" si="1"/>
        <v>2024</v>
      </c>
      <c r="AA43" s="194">
        <f t="shared" si="1"/>
        <v>2025</v>
      </c>
      <c r="AC43" s="194">
        <v>2000</v>
      </c>
      <c r="AD43" s="194">
        <f t="shared" ref="AD43:AO43" si="2">1+AC43</f>
        <v>2001</v>
      </c>
      <c r="AE43" s="194">
        <f t="shared" si="2"/>
        <v>2002</v>
      </c>
      <c r="AF43" s="194">
        <f t="shared" si="2"/>
        <v>2003</v>
      </c>
      <c r="AG43" s="194">
        <f t="shared" si="2"/>
        <v>2004</v>
      </c>
      <c r="AH43" s="194">
        <f t="shared" si="2"/>
        <v>2005</v>
      </c>
      <c r="AI43" s="194">
        <f t="shared" si="2"/>
        <v>2006</v>
      </c>
      <c r="AJ43" s="194">
        <f t="shared" si="2"/>
        <v>2007</v>
      </c>
      <c r="AK43" s="194">
        <f t="shared" si="2"/>
        <v>2008</v>
      </c>
      <c r="AL43" s="194">
        <f t="shared" si="2"/>
        <v>2009</v>
      </c>
      <c r="AM43" s="194">
        <f t="shared" si="2"/>
        <v>2010</v>
      </c>
      <c r="AN43" s="194">
        <f t="shared" si="2"/>
        <v>2011</v>
      </c>
      <c r="AO43" s="194">
        <f t="shared" si="2"/>
        <v>2012</v>
      </c>
      <c r="AP43" s="194">
        <f t="shared" ref="AP43:BB43" si="3">1+AO43</f>
        <v>2013</v>
      </c>
      <c r="AQ43" s="194">
        <f t="shared" si="3"/>
        <v>2014</v>
      </c>
      <c r="AR43" s="194">
        <f t="shared" si="3"/>
        <v>2015</v>
      </c>
      <c r="AS43" s="194">
        <f t="shared" si="3"/>
        <v>2016</v>
      </c>
      <c r="AT43" s="194">
        <f t="shared" si="3"/>
        <v>2017</v>
      </c>
      <c r="AU43" s="194">
        <f t="shared" si="3"/>
        <v>2018</v>
      </c>
      <c r="AV43" s="194">
        <f t="shared" si="3"/>
        <v>2019</v>
      </c>
      <c r="AW43" s="194">
        <f t="shared" si="3"/>
        <v>2020</v>
      </c>
      <c r="AX43" s="194">
        <f t="shared" si="3"/>
        <v>2021</v>
      </c>
      <c r="AY43" s="194">
        <f t="shared" si="3"/>
        <v>2022</v>
      </c>
      <c r="AZ43" s="194">
        <f t="shared" si="3"/>
        <v>2023</v>
      </c>
      <c r="BA43" s="194">
        <f t="shared" si="3"/>
        <v>2024</v>
      </c>
      <c r="BB43" s="194">
        <f t="shared" si="3"/>
        <v>2025</v>
      </c>
    </row>
    <row r="44" spans="1:64">
      <c r="A44" s="195" t="s">
        <v>44</v>
      </c>
      <c r="B44" s="196">
        <f>ImportsCoreVPA!C$5</f>
        <v>0.58971374883437377</v>
      </c>
      <c r="C44" s="196">
        <f>ImportsCoreVPA!D$5</f>
        <v>0.59526679915449454</v>
      </c>
      <c r="D44" s="196">
        <f>ImportsCoreVPA!E$5</f>
        <v>0.87168647971950075</v>
      </c>
      <c r="E44" s="196">
        <f>ImportsCoreVPA!F$5</f>
        <v>1.2493620528715426</v>
      </c>
      <c r="F44" s="196">
        <f>ImportsCoreVPA!G$5</f>
        <v>1.8189607010072042</v>
      </c>
      <c r="G44" s="196">
        <f>ImportsCoreVPA!H$5</f>
        <v>2.2170918137485227</v>
      </c>
      <c r="H44" s="196">
        <f>ImportsCoreVPA!I$5</f>
        <v>2.6822422841592837</v>
      </c>
      <c r="I44" s="196">
        <f>ImportsCoreVPA!J$5</f>
        <v>3.2508005358922136</v>
      </c>
      <c r="J44" s="196">
        <f>ImportsCoreVPA!K$5</f>
        <v>2.9593214909351162</v>
      </c>
      <c r="K44" s="196">
        <f>ImportsCoreVPA!L$5</f>
        <v>3.0032872910799751</v>
      </c>
      <c r="L44" s="196">
        <f>ImportsCoreVPA!M$5</f>
        <v>3.7508529668208341</v>
      </c>
      <c r="M44" s="196">
        <f>ImportsCoreVPA!N$5</f>
        <v>3.6830993683369218</v>
      </c>
      <c r="N44" s="196">
        <f>ImportsCoreVPA!O$5</f>
        <v>3.8062043824423886</v>
      </c>
      <c r="O44" s="196">
        <f>ImportsCoreVPA!P$5</f>
        <v>4.3951108655249822</v>
      </c>
      <c r="P44" s="196">
        <f>ImportsCoreVPA!Q$5</f>
        <v>5.733408231434951</v>
      </c>
      <c r="Q44" s="196">
        <f>ImportsCoreVPA!R$5</f>
        <v>5.791081066848931</v>
      </c>
      <c r="R44" s="196">
        <f>ImportsCoreVPA!S$5</f>
        <v>6.1451862710288445</v>
      </c>
      <c r="S44" s="196">
        <f>ImportsCoreVPA!T$5</f>
        <v>6.4531157361310632</v>
      </c>
      <c r="T44" s="196">
        <f>ImportsCoreVPA!U$5</f>
        <v>1.9827464067999998</v>
      </c>
      <c r="U44" s="196" t="e">
        <f>ImportsCoreVPA!V$5</f>
        <v>#DIV/0!</v>
      </c>
      <c r="V44" s="196" t="e">
        <f>ImportsCoreVPA!W$5</f>
        <v>#DIV/0!</v>
      </c>
      <c r="W44" s="196" t="e">
        <f>ImportsCoreVPA!X$5</f>
        <v>#DIV/0!</v>
      </c>
      <c r="X44" s="196" t="e">
        <f>ImportsCoreVPA!Y$5</f>
        <v>#DIV/0!</v>
      </c>
      <c r="Y44" s="196" t="e">
        <f>ImportsCoreVPA!Z$5</f>
        <v>#DIV/0!</v>
      </c>
      <c r="Z44" s="196" t="e">
        <f>ImportsCoreVPA!AA$5</f>
        <v>#DIV/0!</v>
      </c>
      <c r="AA44" s="196" t="e">
        <f>ImportsCoreVPA!AB$5</f>
        <v>#DIV/0!</v>
      </c>
      <c r="AB44" s="196"/>
      <c r="BC44" s="197">
        <f t="shared" ref="BC44:BI44" si="4">I44/SUM(I44:I46)</f>
        <v>0.38067716748027741</v>
      </c>
      <c r="BD44" s="197">
        <f t="shared" si="4"/>
        <v>0.35116972824649367</v>
      </c>
      <c r="BE44" s="197">
        <f t="shared" si="4"/>
        <v>0.32328217740853166</v>
      </c>
      <c r="BF44" s="197">
        <f t="shared" si="4"/>
        <v>0.37874057886869122</v>
      </c>
      <c r="BG44" s="197">
        <f t="shared" si="4"/>
        <v>0.37736400787369434</v>
      </c>
      <c r="BH44" s="197">
        <f t="shared" si="4"/>
        <v>0.37207546083289167</v>
      </c>
      <c r="BI44" s="197">
        <f t="shared" si="4"/>
        <v>0.37437705123514459</v>
      </c>
      <c r="BJ44" s="197">
        <f>P44/SUM(P44:P46)</f>
        <v>0.42906195192922553</v>
      </c>
      <c r="BK44" s="197">
        <f>Q44/SUM(Q44:Q46)</f>
        <v>0.409648837681379</v>
      </c>
      <c r="BL44" s="197">
        <f>R44/SUM(R44:R46)</f>
        <v>0.37832509619774524</v>
      </c>
    </row>
    <row r="45" spans="1:64">
      <c r="A45" s="194" t="s">
        <v>43</v>
      </c>
      <c r="B45" s="196">
        <f>ImportsTimberSectorMinusCoreVPA!C$5</f>
        <v>0.25633430732320317</v>
      </c>
      <c r="C45" s="196">
        <f>ImportsTimberSectorMinusCoreVPA!D$5</f>
        <v>0.26592111888076397</v>
      </c>
      <c r="D45" s="196">
        <f>ImportsTimberSectorMinusCoreVPA!E$5</f>
        <v>0.39687033197776189</v>
      </c>
      <c r="E45" s="196">
        <f>ImportsTimberSectorMinusCoreVPA!F$5</f>
        <v>0.6164228483614409</v>
      </c>
      <c r="F45" s="196">
        <f>ImportsTimberSectorMinusCoreVPA!G$5</f>
        <v>0.78989468108456751</v>
      </c>
      <c r="G45" s="196">
        <f>ImportsTimberSectorMinusCoreVPA!H$5</f>
        <v>1.0149138169871073</v>
      </c>
      <c r="H45" s="196">
        <f>ImportsTimberSectorMinusCoreVPA!I$5</f>
        <v>1.217275950144864</v>
      </c>
      <c r="I45" s="196">
        <f>ImportsTimberSectorMinusCoreVPA!J$5</f>
        <v>1.3465937226119267</v>
      </c>
      <c r="J45" s="196">
        <f>ImportsTimberSectorMinusCoreVPA!K$5</f>
        <v>1.3535900407744799</v>
      </c>
      <c r="K45" s="196">
        <f>ImportsTimberSectorMinusCoreVPA!L$5</f>
        <v>1.4272911358157252</v>
      </c>
      <c r="L45" s="196">
        <f>ImportsTimberSectorMinusCoreVPA!M$5</f>
        <v>1.362249473306556</v>
      </c>
      <c r="M45" s="196">
        <f>ImportsTimberSectorMinusCoreVPA!N$5</f>
        <v>1.3804380500960791</v>
      </c>
      <c r="N45" s="196">
        <f>ImportsTimberSectorMinusCoreVPA!O$5</f>
        <v>1.1714307020818708</v>
      </c>
      <c r="O45" s="196">
        <f>ImportsTimberSectorMinusCoreVPA!P$5</f>
        <v>0.97087512035463508</v>
      </c>
      <c r="P45" s="196">
        <f>ImportsTimberSectorMinusCoreVPA!Q$5</f>
        <v>0.85648161367757325</v>
      </c>
      <c r="Q45" s="196">
        <f>ImportsTimberSectorMinusCoreVPA!R$5</f>
        <v>1.2614191996746911</v>
      </c>
      <c r="R45" s="196">
        <f>ImportsTimberSectorMinusCoreVPA!S$5</f>
        <v>1.3231977533869319</v>
      </c>
      <c r="S45" s="196">
        <f>ImportsTimberSectorMinusCoreVPA!T$5</f>
        <v>1.9728960200570178</v>
      </c>
      <c r="T45" s="196">
        <f>ImportsTimberSectorMinusCoreVPA!U$5</f>
        <v>-2.2204460492503131E-16</v>
      </c>
      <c r="U45" s="196" t="e">
        <f>ImportsTimberSectorMinusCoreVPA!V$5</f>
        <v>#DIV/0!</v>
      </c>
      <c r="V45" s="196" t="e">
        <f>ImportsTimberSectorMinusCoreVPA!W$5</f>
        <v>#DIV/0!</v>
      </c>
      <c r="W45" s="196" t="e">
        <f>ImportsTimberSectorMinusCoreVPA!X$5</f>
        <v>#DIV/0!</v>
      </c>
      <c r="X45" s="196" t="e">
        <f>ImportsTimberSectorMinusCoreVPA!Y$5</f>
        <v>#DIV/0!</v>
      </c>
      <c r="Y45" s="196" t="e">
        <f>ImportsTimberSectorMinusCoreVPA!Z$5</f>
        <v>#DIV/0!</v>
      </c>
      <c r="Z45" s="196" t="e">
        <f>ImportsTimberSectorMinusCoreVPA!AA$5</f>
        <v>#DIV/0!</v>
      </c>
      <c r="AA45" s="196" t="e">
        <f>ImportsTimberSectorMinusCoreVPA!AB$5</f>
        <v>#DIV/0!</v>
      </c>
      <c r="BC45" s="197">
        <f t="shared" ref="BC45:BI45" si="5">I45/SUM(I44:I46)</f>
        <v>0.15768961473052601</v>
      </c>
      <c r="BD45" s="197">
        <f t="shared" si="5"/>
        <v>0.16062460541444307</v>
      </c>
      <c r="BE45" s="197">
        <f t="shared" si="5"/>
        <v>0.15363757824729421</v>
      </c>
      <c r="BF45" s="197">
        <f t="shared" si="5"/>
        <v>0.13755248703363515</v>
      </c>
      <c r="BG45" s="197">
        <f t="shared" si="5"/>
        <v>0.14143730133483348</v>
      </c>
      <c r="BH45" s="197">
        <f t="shared" si="5"/>
        <v>0.11451319333283522</v>
      </c>
      <c r="BI45" s="197">
        <f t="shared" si="5"/>
        <v>8.2699475803215863E-2</v>
      </c>
      <c r="BJ45" s="197">
        <f>P45/SUM(P44:P46)</f>
        <v>6.4095152154204624E-2</v>
      </c>
      <c r="BK45" s="197">
        <f>Q45/SUM(Q44:Q46)</f>
        <v>8.923012871185429E-2</v>
      </c>
      <c r="BL45" s="197">
        <f>R45/SUM(R44:R46)</f>
        <v>8.1461959859345276E-2</v>
      </c>
    </row>
    <row r="46" spans="1:64">
      <c r="A46" s="194" t="s">
        <v>173</v>
      </c>
      <c r="B46" s="196">
        <f>ImportsPaperSectorMinusCoreVPA!C$5</f>
        <v>1.2356640187575683</v>
      </c>
      <c r="C46" s="196">
        <f>ImportsPaperSectorMinusCoreVPA!D$5</f>
        <v>1.7958601687058264</v>
      </c>
      <c r="D46" s="196">
        <f>ImportsPaperSectorMinusCoreVPA!E$5</f>
        <v>1.862387064662665</v>
      </c>
      <c r="E46" s="196">
        <f>ImportsPaperSectorMinusCoreVPA!F$5</f>
        <v>2.2097982673812782</v>
      </c>
      <c r="F46" s="196">
        <f>ImportsPaperSectorMinusCoreVPA!G$5</f>
        <v>2.5673379353842161</v>
      </c>
      <c r="G46" s="196">
        <f>ImportsPaperSectorMinusCoreVPA!H$5</f>
        <v>2.8957901047246732</v>
      </c>
      <c r="H46" s="196">
        <f>ImportsPaperSectorMinusCoreVPA!I$5</f>
        <v>3.3439784331292337</v>
      </c>
      <c r="I46" s="196">
        <f>ImportsPaperSectorMinusCoreVPA!J$5</f>
        <v>3.9421263999305021</v>
      </c>
      <c r="J46" s="196">
        <f>ImportsPaperSectorMinusCoreVPA!K$5</f>
        <v>4.1141288789544577</v>
      </c>
      <c r="K46" s="196">
        <f>ImportsPaperSectorMinusCoreVPA!L$5</f>
        <v>4.8594087760942175</v>
      </c>
      <c r="L46" s="196">
        <f>ImportsPaperSectorMinusCoreVPA!M$5</f>
        <v>4.7903860585825635</v>
      </c>
      <c r="M46" s="196">
        <f>ImportsPaperSectorMinusCoreVPA!N$5</f>
        <v>4.696533206982008</v>
      </c>
      <c r="N46" s="196">
        <f>ImportsPaperSectorMinusCoreVPA!O$5</f>
        <v>5.2520220229941783</v>
      </c>
      <c r="O46" s="196">
        <f>ImportsPaperSectorMinusCoreVPA!P$5</f>
        <v>6.3738117688829519</v>
      </c>
      <c r="P46" s="196">
        <f>ImportsPaperSectorMinusCoreVPA!Q$5</f>
        <v>6.7727684042506979</v>
      </c>
      <c r="Q46" s="196">
        <f>ImportsPaperSectorMinusCoreVPA!R$5</f>
        <v>7.0841956890332654</v>
      </c>
      <c r="R46" s="196">
        <f>ImportsPaperSectorMinusCoreVPA!S$5</f>
        <v>8.7747527190606363</v>
      </c>
      <c r="S46" s="196">
        <f>ImportsPaperSectorMinusCoreVPA!T$5</f>
        <v>5.8890835981917471</v>
      </c>
      <c r="T46" s="196">
        <f>ImportsPaperSectorMinusCoreVPA!U$5</f>
        <v>0</v>
      </c>
      <c r="U46" s="196">
        <f>ImportsPaperSectorMinusCoreVPA!V$5</f>
        <v>0</v>
      </c>
      <c r="V46" s="196">
        <f>ImportsPaperSectorMinusCoreVPA!W$5</f>
        <v>0</v>
      </c>
      <c r="W46" s="196">
        <f>ImportsPaperSectorMinusCoreVPA!X$5</f>
        <v>0</v>
      </c>
      <c r="X46" s="196">
        <f>ImportsPaperSectorMinusCoreVPA!Y$5</f>
        <v>0</v>
      </c>
      <c r="Y46" s="196">
        <f>ImportsPaperSectorMinusCoreVPA!Z$5</f>
        <v>0</v>
      </c>
      <c r="Z46" s="196">
        <f>ImportsPaperSectorMinusCoreVPA!AA$5</f>
        <v>0</v>
      </c>
      <c r="AA46" s="196">
        <f>ImportsPaperSectorMinusCoreVPA!AB$5</f>
        <v>0</v>
      </c>
      <c r="AB46" s="196"/>
      <c r="BC46" s="197">
        <f t="shared" ref="BC46:BI46" si="6">I46/SUM(I44:I46)</f>
        <v>0.46163321778919647</v>
      </c>
      <c r="BD46" s="197">
        <f t="shared" si="6"/>
        <v>0.48820566633906326</v>
      </c>
      <c r="BE46" s="197">
        <f t="shared" si="6"/>
        <v>0.52308024434417422</v>
      </c>
      <c r="BF46" s="197">
        <f t="shared" si="6"/>
        <v>0.48370693409767351</v>
      </c>
      <c r="BG46" s="197">
        <f t="shared" si="6"/>
        <v>0.48119869079147232</v>
      </c>
      <c r="BH46" s="197">
        <f t="shared" si="6"/>
        <v>0.51341134583427306</v>
      </c>
      <c r="BI46" s="197">
        <f t="shared" si="6"/>
        <v>0.54292347296163945</v>
      </c>
      <c r="BJ46" s="197">
        <f>P46/SUM(P44:P46)</f>
        <v>0.50684289591656995</v>
      </c>
      <c r="BK46" s="197">
        <f>Q46/SUM(Q44:Q46)</f>
        <v>0.50112103360676663</v>
      </c>
      <c r="BL46" s="197">
        <f>R46/SUM(R44:R46)</f>
        <v>0.54021294394290942</v>
      </c>
    </row>
    <row r="47" spans="1:64">
      <c r="AB47" s="196"/>
    </row>
    <row r="48" spans="1:64">
      <c r="B48" s="196"/>
      <c r="C48" s="196"/>
      <c r="D48" s="196"/>
      <c r="E48" s="196"/>
      <c r="F48" s="196"/>
      <c r="G48" s="196"/>
      <c r="H48" s="196"/>
      <c r="I48" s="196"/>
      <c r="J48" s="196"/>
      <c r="K48" s="196"/>
      <c r="L48" s="196"/>
      <c r="M48" s="196"/>
      <c r="N48" s="196"/>
      <c r="O48" s="196"/>
      <c r="P48" s="196"/>
      <c r="Q48" s="196"/>
      <c r="R48" s="196"/>
      <c r="S48" s="196"/>
      <c r="T48" s="196"/>
      <c r="U48" s="196"/>
      <c r="V48" s="196"/>
      <c r="W48" s="196"/>
      <c r="X48" s="196"/>
      <c r="Y48" s="196"/>
      <c r="Z48" s="196"/>
      <c r="AA48" s="196"/>
      <c r="AB48" s="196"/>
      <c r="AC48" s="196"/>
      <c r="AD48" s="196"/>
      <c r="AE48" s="196"/>
      <c r="AF48" s="196"/>
      <c r="AG48" s="196"/>
      <c r="AH48" s="196"/>
      <c r="AI48" s="196"/>
      <c r="AJ48" s="196"/>
      <c r="AK48" s="196"/>
      <c r="AL48" s="196"/>
      <c r="AM48" s="196"/>
      <c r="AN48" s="196"/>
      <c r="AO48" s="196"/>
      <c r="AP48" s="196"/>
      <c r="AQ48" s="196"/>
      <c r="AR48" s="196"/>
      <c r="AS48" s="196"/>
      <c r="AT48" s="196"/>
      <c r="AU48" s="196"/>
      <c r="AV48" s="196"/>
      <c r="AW48" s="196"/>
      <c r="AX48" s="196"/>
      <c r="AY48" s="196"/>
      <c r="AZ48" s="196"/>
      <c r="BA48" s="196"/>
      <c r="BB48" s="196"/>
    </row>
    <row r="49" spans="1:64">
      <c r="B49" s="196"/>
      <c r="C49" s="196"/>
      <c r="D49" s="196"/>
      <c r="E49" s="196"/>
      <c r="F49" s="196"/>
      <c r="G49" s="196"/>
      <c r="H49" s="196"/>
      <c r="I49" s="196"/>
      <c r="J49" s="196"/>
      <c r="K49" s="196"/>
      <c r="L49" s="196"/>
      <c r="M49" s="196"/>
      <c r="N49" s="196"/>
      <c r="O49" s="196"/>
      <c r="P49" s="196"/>
      <c r="Q49" s="196"/>
      <c r="R49" s="196"/>
      <c r="S49" s="196"/>
      <c r="T49" s="196"/>
      <c r="U49" s="196"/>
      <c r="V49" s="196"/>
      <c r="W49" s="196"/>
      <c r="X49" s="196"/>
      <c r="Y49" s="196"/>
      <c r="Z49" s="196"/>
      <c r="AA49" s="196"/>
      <c r="AB49" s="196"/>
      <c r="AC49" s="196"/>
      <c r="AD49" s="196"/>
      <c r="AE49" s="196"/>
      <c r="AF49" s="196"/>
      <c r="AG49" s="196"/>
      <c r="AH49" s="196"/>
      <c r="AI49" s="196"/>
      <c r="AJ49" s="196"/>
      <c r="AK49" s="196"/>
      <c r="AL49" s="196"/>
      <c r="AM49" s="196"/>
      <c r="AN49" s="196"/>
      <c r="AO49" s="196"/>
      <c r="AP49" s="196"/>
      <c r="AQ49" s="196"/>
      <c r="AR49" s="196"/>
      <c r="AS49" s="196"/>
      <c r="AT49" s="196"/>
      <c r="AU49" s="196"/>
      <c r="AV49" s="196"/>
      <c r="AW49" s="196"/>
      <c r="AX49" s="196"/>
      <c r="AY49" s="196"/>
      <c r="AZ49" s="196"/>
      <c r="BA49" s="196"/>
      <c r="BB49" s="196"/>
    </row>
    <row r="50" spans="1:64">
      <c r="A50" s="195" t="str">
        <f>A44</f>
        <v xml:space="preserve">VPA core products </v>
      </c>
      <c r="B50" s="196"/>
      <c r="C50" s="196"/>
      <c r="D50" s="196"/>
      <c r="E50" s="196"/>
      <c r="F50" s="196"/>
      <c r="G50" s="196"/>
      <c r="H50" s="196"/>
      <c r="I50" s="196"/>
      <c r="J50" s="196"/>
      <c r="K50" s="196"/>
      <c r="L50" s="196"/>
      <c r="M50" s="196"/>
      <c r="N50" s="196"/>
      <c r="O50" s="196"/>
      <c r="P50" s="196"/>
      <c r="Q50" s="196"/>
      <c r="R50" s="196"/>
      <c r="S50" s="196"/>
      <c r="T50" s="196"/>
      <c r="U50" s="196"/>
      <c r="V50" s="196"/>
      <c r="W50" s="196"/>
      <c r="X50" s="196"/>
      <c r="Y50" s="196"/>
      <c r="Z50" s="196"/>
      <c r="AA50" s="196"/>
      <c r="AB50" s="196"/>
      <c r="AC50" s="196">
        <f>ImportsCoreVPA!AD$5</f>
        <v>0.12276700000000002</v>
      </c>
      <c r="AD50" s="196">
        <f>ImportsCoreVPA!AE$5</f>
        <v>0.12741231599999994</v>
      </c>
      <c r="AE50" s="196">
        <f>ImportsCoreVPA!AF$5</f>
        <v>0.20139835</v>
      </c>
      <c r="AF50" s="196">
        <f>ImportsCoreVPA!AG$5</f>
        <v>0.29139066100000005</v>
      </c>
      <c r="AG50" s="196">
        <f>ImportsCoreVPA!AH$5</f>
        <v>0.45330169399999987</v>
      </c>
      <c r="AH50" s="196">
        <f>ImportsCoreVPA!AI$5</f>
        <v>0.532581097</v>
      </c>
      <c r="AI50" s="196">
        <f>ImportsCoreVPA!AJ$5</f>
        <v>0.62864972900000005</v>
      </c>
      <c r="AJ50" s="196">
        <f>ImportsCoreVPA!AK$5</f>
        <v>0.81398693599999961</v>
      </c>
      <c r="AK50" s="196">
        <f>ImportsCoreVPA!AL$5</f>
        <v>0.87702356499999989</v>
      </c>
      <c r="AL50" s="196">
        <f>ImportsCoreVPA!AM$5</f>
        <v>0.68397996500000002</v>
      </c>
      <c r="AM50" s="196">
        <f>ImportsCoreVPA!AN$5</f>
        <v>0.88279408999999986</v>
      </c>
      <c r="AN50" s="196">
        <f>ImportsCoreVPA!AO$5</f>
        <v>1.064350441</v>
      </c>
      <c r="AO50" s="196">
        <f>ImportsCoreVPA!AP$5</f>
        <v>1.0784986679999997</v>
      </c>
      <c r="AP50" s="196">
        <f>ImportsCoreVPA!AQ$5</f>
        <v>1.3814300430000006</v>
      </c>
      <c r="AQ50" s="196">
        <f>ImportsCoreVPA!AR$5</f>
        <v>1.9540005830000009</v>
      </c>
      <c r="AR50" s="196">
        <f>ImportsCoreVPA!AS$5</f>
        <v>1.8540140259999998</v>
      </c>
      <c r="AS50" s="196">
        <f>ImportsCoreVPA!AT$5</f>
        <v>1.5801854913199991</v>
      </c>
      <c r="AT50" s="196">
        <f>ImportsCoreVPA!AU$5</f>
        <v>1.9472657450400011</v>
      </c>
      <c r="AU50" s="196">
        <f>ImportsCoreVPA!AV$5</f>
        <v>0.63513668090000008</v>
      </c>
      <c r="AV50" s="196">
        <f>ImportsCoreVPA!AW$5</f>
        <v>0</v>
      </c>
      <c r="AW50" s="196">
        <f>ImportsCoreVPA!AX$5</f>
        <v>0</v>
      </c>
      <c r="AX50" s="196">
        <f>ImportsCoreVPA!AY$5</f>
        <v>0</v>
      </c>
      <c r="AY50" s="196">
        <f>ImportsCoreVPA!AZ$5</f>
        <v>0</v>
      </c>
      <c r="AZ50" s="196">
        <f>ImportsCoreVPA!BA$5</f>
        <v>0</v>
      </c>
      <c r="BA50" s="196">
        <f>ImportsCoreVPA!BB$5</f>
        <v>0</v>
      </c>
      <c r="BB50" s="196">
        <f>ImportsCoreVPA!BC$5</f>
        <v>0</v>
      </c>
      <c r="BC50" s="197">
        <f t="shared" ref="BC50:BI50" si="7">AJ50/SUM(AJ50:AJ52)</f>
        <v>0.41260611766047028</v>
      </c>
      <c r="BD50" s="197">
        <f t="shared" si="7"/>
        <v>0.44901567005431348</v>
      </c>
      <c r="BE50" s="197">
        <f t="shared" si="7"/>
        <v>0.32467484108255595</v>
      </c>
      <c r="BF50" s="197">
        <f t="shared" si="7"/>
        <v>0.34175344141302783</v>
      </c>
      <c r="BG50" s="197">
        <f t="shared" si="7"/>
        <v>0.36227041590760961</v>
      </c>
      <c r="BH50" s="197">
        <f t="shared" si="7"/>
        <v>0.35673315070419148</v>
      </c>
      <c r="BI50" s="197">
        <f t="shared" si="7"/>
        <v>0.40193012324788857</v>
      </c>
      <c r="BJ50" s="197">
        <f>AQ50/SUM(AQ50:AQ52)</f>
        <v>0.46263419098763037</v>
      </c>
      <c r="BK50" s="197">
        <f>AR50/SUM(AR50:AR52)</f>
        <v>0.43648515547134947</v>
      </c>
      <c r="BL50" s="197">
        <f>AS50/SUM(AS50:AS52)</f>
        <v>0.37945235045443976</v>
      </c>
    </row>
    <row r="51" spans="1:64">
      <c r="A51" s="196" t="str">
        <f>A45</f>
        <v>Other Timber Sector</v>
      </c>
      <c r="B51" s="196"/>
      <c r="C51" s="196"/>
      <c r="D51" s="196"/>
      <c r="E51" s="196"/>
      <c r="F51" s="196"/>
      <c r="G51" s="196"/>
      <c r="H51" s="196"/>
      <c r="I51" s="196"/>
      <c r="J51" s="196"/>
      <c r="K51" s="196"/>
      <c r="L51" s="196"/>
      <c r="M51" s="196"/>
      <c r="N51" s="196"/>
      <c r="O51" s="196"/>
      <c r="P51" s="196"/>
      <c r="Q51" s="196"/>
      <c r="R51" s="196"/>
      <c r="S51" s="196"/>
      <c r="T51" s="196"/>
      <c r="U51" s="196"/>
      <c r="V51" s="196"/>
      <c r="W51" s="196"/>
      <c r="X51" s="196"/>
      <c r="Y51" s="196"/>
      <c r="Z51" s="196"/>
      <c r="AA51" s="196"/>
      <c r="AB51" s="196"/>
      <c r="AC51" s="196">
        <f>ImportsTimberSectorMinusCoreVPA!AD$5</f>
        <v>3.7435999999999997E-2</v>
      </c>
      <c r="AD51" s="196">
        <f>ImportsTimberSectorMinusCoreVPA!AE$5</f>
        <v>3.6358738999999994E-2</v>
      </c>
      <c r="AE51" s="196">
        <f>ImportsTimberSectorMinusCoreVPA!AF$5</f>
        <v>5.3859150999999987E-2</v>
      </c>
      <c r="AF51" s="196">
        <f>ImportsTimberSectorMinusCoreVPA!AG$5</f>
        <v>6.5871717999999996E-2</v>
      </c>
      <c r="AG51" s="196">
        <f>ImportsTimberSectorMinusCoreVPA!AH$5</f>
        <v>9.5930310000000019E-2</v>
      </c>
      <c r="AH51" s="196">
        <f>ImportsTimberSectorMinusCoreVPA!AI$5</f>
        <v>0.116474297</v>
      </c>
      <c r="AI51" s="196">
        <f>ImportsTimberSectorMinusCoreVPA!AJ$5</f>
        <v>0.14807988700000005</v>
      </c>
      <c r="AJ51" s="196">
        <f>ImportsTimberSectorMinusCoreVPA!AK$5</f>
        <v>0.20377879899999998</v>
      </c>
      <c r="AK51" s="196">
        <f>ImportsTimberSectorMinusCoreVPA!AL$5</f>
        <v>0.21807488799999994</v>
      </c>
      <c r="AL51" s="196">
        <f>ImportsTimberSectorMinusCoreVPA!AM$5</f>
        <v>0.21322796999999999</v>
      </c>
      <c r="AM51" s="196">
        <f>ImportsTimberSectorMinusCoreVPA!AN$5</f>
        <v>0.25811795999999987</v>
      </c>
      <c r="AN51" s="196">
        <f>ImportsTimberSectorMinusCoreVPA!AO$5</f>
        <v>0.27704045899999991</v>
      </c>
      <c r="AO51" s="196">
        <f>ImportsTimberSectorMinusCoreVPA!AP$5</f>
        <v>0.25519141699999986</v>
      </c>
      <c r="AP51" s="196">
        <f>ImportsTimberSectorMinusCoreVPA!AQ$5</f>
        <v>0.22722700199999996</v>
      </c>
      <c r="AQ51" s="196">
        <f>ImportsTimberSectorMinusCoreVPA!AR$5</f>
        <v>0.24030288499999983</v>
      </c>
      <c r="AR51" s="196">
        <f>ImportsTimberSectorMinusCoreVPA!AS$5</f>
        <v>0.26906991499999994</v>
      </c>
      <c r="AS51" s="196">
        <f>ImportsTimberSectorMinusCoreVPA!AT$5</f>
        <v>0.29984470079999986</v>
      </c>
      <c r="AT51" s="196">
        <f>ImportsTimberSectorMinusCoreVPA!AU$5</f>
        <v>0.34363103410000007</v>
      </c>
      <c r="AU51" s="196">
        <f>ImportsTimberSectorMinusCoreVPA!AV$5</f>
        <v>0</v>
      </c>
      <c r="AV51" s="196">
        <f>ImportsTimberSectorMinusCoreVPA!AW$5</f>
        <v>0</v>
      </c>
      <c r="AW51" s="196">
        <f>ImportsTimberSectorMinusCoreVPA!AX$5</f>
        <v>0</v>
      </c>
      <c r="AX51" s="196">
        <f>ImportsTimberSectorMinusCoreVPA!AY$5</f>
        <v>0</v>
      </c>
      <c r="AY51" s="196">
        <f>ImportsTimberSectorMinusCoreVPA!AZ$5</f>
        <v>0</v>
      </c>
      <c r="AZ51" s="196">
        <f>ImportsTimberSectorMinusCoreVPA!BA$5</f>
        <v>0</v>
      </c>
      <c r="BA51" s="196">
        <f>ImportsTimberSectorMinusCoreVPA!BB$5</f>
        <v>0</v>
      </c>
      <c r="BB51" s="196">
        <f>ImportsTimberSectorMinusCoreVPA!BC$5</f>
        <v>0</v>
      </c>
      <c r="BC51" s="197">
        <f t="shared" ref="BC51:BI51" si="8">AJ51/SUM(AJ50:AJ52)</f>
        <v>0.10329450682597116</v>
      </c>
      <c r="BD51" s="197">
        <f t="shared" si="8"/>
        <v>0.11164927131386641</v>
      </c>
      <c r="BE51" s="197">
        <f t="shared" si="8"/>
        <v>0.10121606014308621</v>
      </c>
      <c r="BF51" s="197">
        <f t="shared" si="8"/>
        <v>9.9924435516452345E-2</v>
      </c>
      <c r="BG51" s="197">
        <f t="shared" si="8"/>
        <v>9.4295598929680938E-2</v>
      </c>
      <c r="BH51" s="197">
        <f t="shared" si="8"/>
        <v>8.4409226381239391E-2</v>
      </c>
      <c r="BI51" s="197">
        <f t="shared" si="8"/>
        <v>6.6112198284591792E-2</v>
      </c>
      <c r="BJ51" s="197">
        <f>AQ51/SUM(AQ50:AQ52)</f>
        <v>5.6894727545722772E-2</v>
      </c>
      <c r="BK51" s="197">
        <f>AR51/SUM(AR50:AR52)</f>
        <v>6.3346351232748316E-2</v>
      </c>
      <c r="BL51" s="197">
        <f>AS51/SUM(AS50:AS52)</f>
        <v>7.2002165008378471E-2</v>
      </c>
    </row>
    <row r="52" spans="1:64">
      <c r="A52" s="196" t="str">
        <f>A46</f>
        <v>Paper Sector</v>
      </c>
      <c r="B52" s="196"/>
      <c r="C52" s="196"/>
      <c r="D52" s="196"/>
      <c r="E52" s="196"/>
      <c r="F52" s="196"/>
      <c r="G52" s="196"/>
      <c r="H52" s="196"/>
      <c r="I52" s="196"/>
      <c r="J52" s="196"/>
      <c r="K52" s="196"/>
      <c r="L52" s="196"/>
      <c r="M52" s="196"/>
      <c r="N52" s="196"/>
      <c r="O52" s="196"/>
      <c r="P52" s="196"/>
      <c r="Q52" s="196"/>
      <c r="R52" s="196"/>
      <c r="S52" s="196"/>
      <c r="T52" s="196"/>
      <c r="U52" s="196"/>
      <c r="V52" s="196"/>
      <c r="W52" s="196"/>
      <c r="X52" s="196"/>
      <c r="Y52" s="196"/>
      <c r="Z52" s="196"/>
      <c r="AA52" s="196"/>
      <c r="AB52" s="196"/>
      <c r="AC52" s="196">
        <f>ImportsPaperSectorMinusCoreVPA!AD$5</f>
        <v>0.28361500000000012</v>
      </c>
      <c r="AD52" s="196">
        <f>ImportsPaperSectorMinusCoreVPA!AE$5</f>
        <v>0.350633629</v>
      </c>
      <c r="AE52" s="196">
        <f>ImportsPaperSectorMinusCoreVPA!AF$5</f>
        <v>0.39708611299999996</v>
      </c>
      <c r="AF52" s="196">
        <f>ImportsPaperSectorMinusCoreVPA!AG$5</f>
        <v>0.51439519300000003</v>
      </c>
      <c r="AG52" s="196">
        <f>ImportsPaperSectorMinusCoreVPA!AH$5</f>
        <v>0.60526187700000023</v>
      </c>
      <c r="AH52" s="196">
        <f>ImportsPaperSectorMinusCoreVPA!AI$5</f>
        <v>0.65536140700000012</v>
      </c>
      <c r="AI52" s="196">
        <f>ImportsPaperSectorMinusCoreVPA!AJ$5</f>
        <v>0.79012128699999984</v>
      </c>
      <c r="AJ52" s="196">
        <f>ImportsPaperSectorMinusCoreVPA!AK$5</f>
        <v>0.9550284170000003</v>
      </c>
      <c r="AK52" s="196">
        <f>ImportsPaperSectorMinusCoreVPA!AL$5</f>
        <v>0.8581152620000001</v>
      </c>
      <c r="AL52" s="196">
        <f>ImportsPaperSectorMinusCoreVPA!AM$5</f>
        <v>1.2094534949999998</v>
      </c>
      <c r="AM52" s="196">
        <f>ImportsPaperSectorMinusCoreVPA!AN$5</f>
        <v>1.4422194799999999</v>
      </c>
      <c r="AN52" s="196">
        <f>ImportsPaperSectorMinusCoreVPA!AO$5</f>
        <v>1.5966089869999998</v>
      </c>
      <c r="AO52" s="196">
        <f>ImportsPaperSectorMinusCoreVPA!AP$5</f>
        <v>1.6895744079999995</v>
      </c>
      <c r="AP52" s="196">
        <f>ImportsPaperSectorMinusCoreVPA!AQ$5</f>
        <v>1.8283335239999994</v>
      </c>
      <c r="AQ52" s="196">
        <f>ImportsPaperSectorMinusCoreVPA!AR$5</f>
        <v>2.029337199</v>
      </c>
      <c r="AR52" s="196">
        <f>ImportsPaperSectorMinusCoreVPA!AS$5</f>
        <v>2.1245153250000008</v>
      </c>
      <c r="AS52" s="196">
        <f>ImportsPaperSectorMinusCoreVPA!AT$5</f>
        <v>2.2843543199999998</v>
      </c>
      <c r="AT52" s="196">
        <f>ImportsPaperSectorMinusCoreVPA!AU$5</f>
        <v>2.5299435669999979</v>
      </c>
      <c r="AU52" s="196">
        <f>ImportsPaperSectorMinusCoreVPA!AV$5</f>
        <v>0</v>
      </c>
      <c r="AV52" s="196">
        <f>ImportsPaperSectorMinusCoreVPA!AW$5</f>
        <v>0</v>
      </c>
      <c r="AW52" s="196">
        <f>ImportsPaperSectorMinusCoreVPA!AX$5</f>
        <v>0</v>
      </c>
      <c r="AX52" s="196">
        <f>ImportsPaperSectorMinusCoreVPA!AY$5</f>
        <v>0</v>
      </c>
      <c r="AY52" s="196">
        <f>ImportsPaperSectorMinusCoreVPA!AZ$5</f>
        <v>0</v>
      </c>
      <c r="AZ52" s="196">
        <f>ImportsPaperSectorMinusCoreVPA!BA$5</f>
        <v>0</v>
      </c>
      <c r="BA52" s="196">
        <f>ImportsPaperSectorMinusCoreVPA!BB$5</f>
        <v>0</v>
      </c>
      <c r="BB52" s="196">
        <f>ImportsPaperSectorMinusCoreVPA!BC$5</f>
        <v>0</v>
      </c>
      <c r="BC52" s="197">
        <f t="shared" ref="BC52:BI52" si="9">AJ52/SUM(AJ50:AJ52)</f>
        <v>0.48409937551355858</v>
      </c>
      <c r="BD52" s="197">
        <f t="shared" si="9"/>
        <v>0.4393350586318201</v>
      </c>
      <c r="BE52" s="197">
        <f t="shared" si="9"/>
        <v>0.57410909877435778</v>
      </c>
      <c r="BF52" s="197">
        <f t="shared" si="9"/>
        <v>0.55832212307051976</v>
      </c>
      <c r="BG52" s="197">
        <f t="shared" si="9"/>
        <v>0.54343398516270935</v>
      </c>
      <c r="BH52" s="197">
        <f t="shared" si="9"/>
        <v>0.55885762291456909</v>
      </c>
      <c r="BI52" s="197">
        <f t="shared" si="9"/>
        <v>0.53195767846751962</v>
      </c>
      <c r="BJ52" s="197">
        <f>AQ52/SUM(AQ50:AQ52)</f>
        <v>0.48047108146664685</v>
      </c>
      <c r="BK52" s="197">
        <f>AR52/SUM(AR50:AR52)</f>
        <v>0.50016849329590241</v>
      </c>
      <c r="BL52" s="197">
        <f>AS52/SUM(AS50:AS52)</f>
        <v>0.54854548453718166</v>
      </c>
    </row>
    <row r="53" spans="1:64">
      <c r="B53" s="196"/>
      <c r="C53" s="196"/>
      <c r="D53" s="196"/>
      <c r="E53" s="196"/>
      <c r="F53" s="196"/>
      <c r="G53" s="196"/>
      <c r="H53" s="196"/>
      <c r="I53" s="196"/>
      <c r="J53" s="196"/>
      <c r="K53" s="196"/>
      <c r="L53" s="196"/>
      <c r="M53" s="196"/>
      <c r="N53" s="196"/>
      <c r="O53" s="196"/>
      <c r="P53" s="196"/>
      <c r="Q53" s="196"/>
      <c r="R53" s="196"/>
      <c r="S53" s="196"/>
      <c r="T53" s="196"/>
      <c r="U53" s="196"/>
      <c r="V53" s="196"/>
      <c r="W53" s="196"/>
      <c r="X53" s="196"/>
      <c r="Y53" s="196"/>
      <c r="Z53" s="196"/>
      <c r="AA53" s="196"/>
      <c r="AB53" s="196"/>
    </row>
    <row r="54" spans="1:64" ht="13">
      <c r="A54" s="193" t="s">
        <v>97</v>
      </c>
      <c r="B54" s="196"/>
      <c r="C54" s="196"/>
      <c r="D54" s="196"/>
      <c r="E54" s="196"/>
      <c r="F54" s="196"/>
      <c r="G54" s="196"/>
      <c r="H54" s="196"/>
      <c r="I54" s="196"/>
      <c r="J54" s="196"/>
      <c r="K54" s="196"/>
      <c r="L54" s="196"/>
      <c r="M54" s="196"/>
      <c r="N54" s="196"/>
      <c r="O54" s="196"/>
      <c r="P54" s="196"/>
      <c r="Q54" s="196"/>
      <c r="R54" s="196"/>
      <c r="S54" s="196"/>
      <c r="T54" s="196"/>
      <c r="U54" s="196"/>
      <c r="V54" s="196"/>
      <c r="W54" s="196"/>
      <c r="X54" s="196"/>
      <c r="Y54" s="196"/>
      <c r="Z54" s="196"/>
      <c r="AA54" s="196"/>
      <c r="AB54" s="196"/>
      <c r="AC54" s="196"/>
      <c r="AD54" s="196"/>
      <c r="AE54" s="196"/>
      <c r="AF54" s="196"/>
      <c r="AG54" s="196"/>
      <c r="AH54" s="196"/>
      <c r="AI54" s="196"/>
      <c r="AJ54" s="196"/>
      <c r="AK54" s="196"/>
      <c r="AL54" s="196"/>
      <c r="AM54" s="196"/>
      <c r="AN54" s="196"/>
      <c r="AO54" s="196"/>
      <c r="AP54" s="196"/>
      <c r="AQ54" s="196"/>
      <c r="AR54" s="196"/>
      <c r="AS54" s="196"/>
      <c r="AT54" s="196"/>
      <c r="AU54" s="196"/>
      <c r="AV54" s="196"/>
      <c r="AW54" s="196"/>
      <c r="AX54" s="196"/>
      <c r="AY54" s="196"/>
      <c r="AZ54" s="196"/>
      <c r="BA54" s="196"/>
      <c r="BB54" s="196"/>
    </row>
    <row r="55" spans="1:64">
      <c r="B55" s="233" t="s">
        <v>60</v>
      </c>
      <c r="C55" s="233"/>
      <c r="D55" s="233"/>
      <c r="E55" s="233"/>
      <c r="F55" s="233"/>
      <c r="G55" s="233"/>
      <c r="H55" s="233"/>
      <c r="I55" s="233"/>
      <c r="J55" s="233"/>
      <c r="K55" s="233"/>
      <c r="L55" s="233"/>
      <c r="M55" s="233"/>
      <c r="N55" s="233"/>
      <c r="O55" s="233"/>
      <c r="P55" s="233"/>
      <c r="Q55" s="233"/>
      <c r="R55" s="233"/>
      <c r="S55" s="233"/>
      <c r="T55" s="233"/>
      <c r="U55" s="233"/>
      <c r="V55" s="233"/>
      <c r="W55" s="233"/>
      <c r="X55" s="233"/>
      <c r="Y55" s="233"/>
      <c r="Z55" s="233"/>
      <c r="AA55" s="233"/>
      <c r="AC55" s="233" t="s">
        <v>66</v>
      </c>
      <c r="AD55" s="233"/>
      <c r="AE55" s="233"/>
      <c r="AF55" s="233"/>
      <c r="AG55" s="233"/>
      <c r="AH55" s="233"/>
      <c r="AI55" s="233"/>
      <c r="AJ55" s="233"/>
      <c r="AK55" s="233"/>
      <c r="AL55" s="233"/>
      <c r="AM55" s="233"/>
      <c r="AN55" s="233"/>
      <c r="AO55" s="233"/>
      <c r="AP55" s="233"/>
      <c r="AQ55" s="233"/>
      <c r="AR55" s="233"/>
      <c r="AS55" s="233"/>
      <c r="AT55" s="233"/>
      <c r="AU55" s="233"/>
      <c r="AV55" s="233"/>
      <c r="AW55" s="233"/>
      <c r="AX55" s="233"/>
      <c r="AY55" s="233"/>
      <c r="AZ55" s="233"/>
      <c r="BA55" s="233"/>
      <c r="BB55" s="233"/>
    </row>
    <row r="56" spans="1:64">
      <c r="A56" s="195" t="s">
        <v>3</v>
      </c>
      <c r="B56" s="196">
        <f>Imports!C6</f>
        <v>2.0817120749151448</v>
      </c>
      <c r="C56" s="196">
        <f>Imports!D6</f>
        <v>2.6570480867410846</v>
      </c>
      <c r="D56" s="196">
        <f>Imports!E6</f>
        <v>3.130943876359928</v>
      </c>
      <c r="E56" s="196">
        <f>Imports!F6</f>
        <v>4.0755831686142612</v>
      </c>
      <c r="F56" s="196">
        <f>Imports!G6</f>
        <v>5.1761933174759873</v>
      </c>
      <c r="G56" s="196">
        <f>Imports!H6</f>
        <v>6.1277957354603041</v>
      </c>
      <c r="H56" s="196">
        <f>Imports!I6</f>
        <v>7.2434966674333818</v>
      </c>
      <c r="I56" s="196">
        <f>Imports!J6</f>
        <v>8.5395206584346433</v>
      </c>
      <c r="J56" s="196">
        <f>Imports!K6</f>
        <v>8.4270404106640537</v>
      </c>
      <c r="K56" s="196">
        <f>Imports!L6</f>
        <v>9.2899872029899164</v>
      </c>
      <c r="L56" s="196">
        <f>Imports!M6</f>
        <v>9.9034884987099545</v>
      </c>
      <c r="M56" s="196">
        <f>Imports!N6</f>
        <v>9.7600706254150111</v>
      </c>
      <c r="N56" s="196">
        <f>Imports!O6</f>
        <v>10.229657107518436</v>
      </c>
      <c r="O56" s="196">
        <f>Imports!P6</f>
        <v>11.73979775476257</v>
      </c>
      <c r="P56" s="196">
        <f>Imports!Q6</f>
        <v>13.362658249363221</v>
      </c>
      <c r="Q56" s="196">
        <f>Imports!R6</f>
        <v>14.136695955556883</v>
      </c>
      <c r="R56" s="196">
        <f>Imports!S6</f>
        <v>16.243136743476413</v>
      </c>
      <c r="S56" s="196">
        <f>Imports!T6</f>
        <v>14.315095354379835</v>
      </c>
      <c r="T56" s="196">
        <f>Imports!U6</f>
        <v>1.9827464067999998</v>
      </c>
      <c r="U56" s="196" t="e">
        <f>Imports!V6</f>
        <v>#DIV/0!</v>
      </c>
      <c r="V56" s="196" t="e">
        <f>Imports!W6</f>
        <v>#DIV/0!</v>
      </c>
      <c r="W56" s="196" t="e">
        <f>Imports!X6</f>
        <v>#DIV/0!</v>
      </c>
      <c r="X56" s="196" t="e">
        <f>Imports!Y6</f>
        <v>#DIV/0!</v>
      </c>
      <c r="Y56" s="196" t="e">
        <f>Imports!Z6</f>
        <v>#DIV/0!</v>
      </c>
      <c r="Z56" s="196" t="e">
        <f>Imports!AA6</f>
        <v>#DIV/0!</v>
      </c>
      <c r="AA56" s="196" t="e">
        <f>Imports!AB6</f>
        <v>#DIV/0!</v>
      </c>
      <c r="AB56" s="196"/>
      <c r="AC56" s="196">
        <f>Imports!AD$6</f>
        <v>0.4438180000000001</v>
      </c>
      <c r="AD56" s="196">
        <f>Imports!AE$6</f>
        <v>0.51440468400000006</v>
      </c>
      <c r="AE56" s="196">
        <f>Imports!AF$6</f>
        <v>0.65234361399999985</v>
      </c>
      <c r="AF56" s="196">
        <f>Imports!AG$6</f>
        <v>0.87165757200000005</v>
      </c>
      <c r="AG56" s="196">
        <f>Imports!AH$6</f>
        <v>1.1544938810000001</v>
      </c>
      <c r="AH56" s="196">
        <f>Imports!AI$6</f>
        <v>1.3044168009999999</v>
      </c>
      <c r="AI56" s="196">
        <f>Imports!AJ$6</f>
        <v>1.5668509029999997</v>
      </c>
      <c r="AJ56" s="196">
        <f>Imports!AK$6</f>
        <v>1.9727941520000007</v>
      </c>
      <c r="AK56" s="196">
        <f>Imports!AL$6</f>
        <v>1.9532137150000002</v>
      </c>
      <c r="AL56" s="196">
        <f>Imports!AM$6</f>
        <v>2.1066614299999999</v>
      </c>
      <c r="AM56" s="196">
        <f>Imports!AN$6</f>
        <v>2.5831315299999997</v>
      </c>
      <c r="AN56" s="196">
        <f>Imports!AO$6</f>
        <v>2.9379998870000001</v>
      </c>
      <c r="AO56" s="196">
        <f>Imports!AP$6</f>
        <v>3.0232644929999992</v>
      </c>
      <c r="AP56" s="196">
        <f>Imports!AQ$6</f>
        <v>3.4369905689999998</v>
      </c>
      <c r="AQ56" s="196">
        <f>Imports!AR$6</f>
        <v>4.2236406669999997</v>
      </c>
      <c r="AR56" s="196">
        <f>Imports!AS$6</f>
        <v>4.2475992660000008</v>
      </c>
      <c r="AS56" s="196">
        <f>Imports!AT$6</f>
        <v>4.1643845121199998</v>
      </c>
      <c r="AT56" s="196">
        <f>Imports!AU$6</f>
        <v>4.8208403461399971</v>
      </c>
      <c r="AU56" s="196">
        <f>Imports!AV$6</f>
        <v>0.63513668089999997</v>
      </c>
      <c r="AV56" s="196">
        <f>Imports!AW$6</f>
        <v>0</v>
      </c>
      <c r="AW56" s="196">
        <f>Imports!AX$6</f>
        <v>0</v>
      </c>
      <c r="AX56" s="196">
        <f>Imports!AY$6</f>
        <v>0</v>
      </c>
      <c r="AY56" s="196">
        <f>Imports!AZ$6</f>
        <v>0</v>
      </c>
      <c r="AZ56" s="196">
        <f>Imports!BA$6</f>
        <v>0</v>
      </c>
      <c r="BA56" s="196">
        <f>Imports!BB$6</f>
        <v>0</v>
      </c>
      <c r="BB56" s="196">
        <f>Imports!BC$6</f>
        <v>0</v>
      </c>
    </row>
    <row r="57" spans="1:64">
      <c r="B57" s="194">
        <v>2000</v>
      </c>
      <c r="C57" s="194">
        <f>1+B57</f>
        <v>2001</v>
      </c>
      <c r="D57" s="194">
        <f t="shared" ref="D57:J57" si="10">1+C57</f>
        <v>2002</v>
      </c>
      <c r="E57" s="194">
        <f t="shared" si="10"/>
        <v>2003</v>
      </c>
      <c r="F57" s="194">
        <f t="shared" si="10"/>
        <v>2004</v>
      </c>
      <c r="G57" s="194">
        <f t="shared" si="10"/>
        <v>2005</v>
      </c>
      <c r="H57" s="194">
        <f t="shared" si="10"/>
        <v>2006</v>
      </c>
      <c r="I57" s="194">
        <f t="shared" si="10"/>
        <v>2007</v>
      </c>
      <c r="J57" s="194">
        <f t="shared" si="10"/>
        <v>2008</v>
      </c>
      <c r="K57" s="194">
        <f>1+J57</f>
        <v>2009</v>
      </c>
      <c r="L57" s="194">
        <f>1+K57</f>
        <v>2010</v>
      </c>
      <c r="M57" s="194">
        <f>1+L57</f>
        <v>2011</v>
      </c>
      <c r="N57" s="194">
        <f>1+M57</f>
        <v>2012</v>
      </c>
      <c r="O57" s="194">
        <f t="shared" ref="O57:AA57" si="11">1+N57</f>
        <v>2013</v>
      </c>
      <c r="P57" s="194">
        <f t="shared" si="11"/>
        <v>2014</v>
      </c>
      <c r="Q57" s="194">
        <f t="shared" si="11"/>
        <v>2015</v>
      </c>
      <c r="R57" s="194">
        <f t="shared" si="11"/>
        <v>2016</v>
      </c>
      <c r="S57" s="194">
        <f t="shared" si="11"/>
        <v>2017</v>
      </c>
      <c r="T57" s="194">
        <f t="shared" si="11"/>
        <v>2018</v>
      </c>
      <c r="U57" s="194">
        <f t="shared" si="11"/>
        <v>2019</v>
      </c>
      <c r="V57" s="194">
        <f t="shared" si="11"/>
        <v>2020</v>
      </c>
      <c r="W57" s="194">
        <f t="shared" si="11"/>
        <v>2021</v>
      </c>
      <c r="X57" s="194">
        <f t="shared" si="11"/>
        <v>2022</v>
      </c>
      <c r="Y57" s="194">
        <f t="shared" si="11"/>
        <v>2023</v>
      </c>
      <c r="Z57" s="194">
        <f t="shared" si="11"/>
        <v>2024</v>
      </c>
      <c r="AA57" s="194">
        <f t="shared" si="11"/>
        <v>2025</v>
      </c>
      <c r="AC57" s="194">
        <v>2000</v>
      </c>
      <c r="AD57" s="194">
        <f>1+AC57</f>
        <v>2001</v>
      </c>
      <c r="AE57" s="194">
        <f t="shared" ref="AE57:AO57" si="12">1+AD57</f>
        <v>2002</v>
      </c>
      <c r="AF57" s="194">
        <f t="shared" si="12"/>
        <v>2003</v>
      </c>
      <c r="AG57" s="194">
        <f t="shared" si="12"/>
        <v>2004</v>
      </c>
      <c r="AH57" s="194">
        <f t="shared" si="12"/>
        <v>2005</v>
      </c>
      <c r="AI57" s="194">
        <f t="shared" si="12"/>
        <v>2006</v>
      </c>
      <c r="AJ57" s="194">
        <f t="shared" si="12"/>
        <v>2007</v>
      </c>
      <c r="AK57" s="194">
        <f t="shared" si="12"/>
        <v>2008</v>
      </c>
      <c r="AL57" s="194">
        <f t="shared" si="12"/>
        <v>2009</v>
      </c>
      <c r="AM57" s="194">
        <f t="shared" si="12"/>
        <v>2010</v>
      </c>
      <c r="AN57" s="194">
        <f t="shared" si="12"/>
        <v>2011</v>
      </c>
      <c r="AO57" s="194">
        <f t="shared" si="12"/>
        <v>2012</v>
      </c>
      <c r="AP57" s="194">
        <f t="shared" ref="AP57:BB57" si="13">1+AO57</f>
        <v>2013</v>
      </c>
      <c r="AQ57" s="194">
        <f t="shared" si="13"/>
        <v>2014</v>
      </c>
      <c r="AR57" s="194">
        <f t="shared" si="13"/>
        <v>2015</v>
      </c>
      <c r="AS57" s="194">
        <f t="shared" si="13"/>
        <v>2016</v>
      </c>
      <c r="AT57" s="194">
        <f t="shared" si="13"/>
        <v>2017</v>
      </c>
      <c r="AU57" s="194">
        <f t="shared" si="13"/>
        <v>2018</v>
      </c>
      <c r="AV57" s="194">
        <f t="shared" si="13"/>
        <v>2019</v>
      </c>
      <c r="AW57" s="194">
        <f t="shared" si="13"/>
        <v>2020</v>
      </c>
      <c r="AX57" s="194">
        <f t="shared" si="13"/>
        <v>2021</v>
      </c>
      <c r="AY57" s="194">
        <f t="shared" si="13"/>
        <v>2022</v>
      </c>
      <c r="AZ57" s="194">
        <f t="shared" si="13"/>
        <v>2023</v>
      </c>
      <c r="BA57" s="194">
        <f t="shared" si="13"/>
        <v>2024</v>
      </c>
      <c r="BB57" s="194">
        <f t="shared" si="13"/>
        <v>2025</v>
      </c>
    </row>
    <row r="58" spans="1:64">
      <c r="A58" s="194" t="s">
        <v>105</v>
      </c>
      <c r="B58" s="196">
        <f>Imports!C$9</f>
        <v>0.38963806498395726</v>
      </c>
      <c r="C58" s="196">
        <f>Imports!D$9</f>
        <v>0.2997535559666667</v>
      </c>
      <c r="D58" s="196">
        <f>Imports!E$9</f>
        <v>0.24331497593354617</v>
      </c>
      <c r="E58" s="196">
        <f>Imports!F$9</f>
        <v>0.5965773520266664</v>
      </c>
      <c r="F58" s="196">
        <f>Imports!G$9</f>
        <v>0.81934818853684199</v>
      </c>
      <c r="G58" s="196">
        <f>Imports!H$9</f>
        <v>0.87324148127555556</v>
      </c>
      <c r="H58" s="196">
        <f>Imports!I$9</f>
        <v>0.74343944508126369</v>
      </c>
      <c r="I58" s="196">
        <f>Imports!J$9</f>
        <v>1.0646424676496968</v>
      </c>
      <c r="J58" s="196">
        <f>Imports!K$9</f>
        <v>1.1421852370531675</v>
      </c>
      <c r="K58" s="196">
        <f>Imports!L$9</f>
        <v>1.0276256367225398</v>
      </c>
      <c r="L58" s="196">
        <f>Imports!M$9</f>
        <v>1.0224603510619046</v>
      </c>
      <c r="M58" s="196">
        <f>Imports!N$9</f>
        <v>1.0202475514326252</v>
      </c>
      <c r="N58" s="196">
        <f>Imports!O$9</f>
        <v>1.0060526391495797</v>
      </c>
      <c r="O58" s="196">
        <f>Imports!P$9</f>
        <v>1.0895917314243229</v>
      </c>
      <c r="P58" s="196">
        <f>Imports!Q$9</f>
        <v>1.4722540080957889</v>
      </c>
      <c r="Q58" s="196">
        <f>Imports!R$9</f>
        <v>1.6837963257563959</v>
      </c>
      <c r="R58" s="196">
        <f>Imports!S$9</f>
        <v>1.9098015518498928</v>
      </c>
      <c r="S58" s="196">
        <f>Imports!T$9</f>
        <v>1.9941906649538372</v>
      </c>
      <c r="T58" s="196">
        <f>Imports!U$9</f>
        <v>0.95902599999999993</v>
      </c>
      <c r="U58" s="196">
        <f>Imports!V$9</f>
        <v>8.0999999999999996E-4</v>
      </c>
      <c r="V58" s="196">
        <f>Imports!W$9</f>
        <v>8.0999999999999996E-4</v>
      </c>
      <c r="W58" s="196">
        <f>Imports!X$9</f>
        <v>8.0999999999999996E-4</v>
      </c>
      <c r="X58" s="196">
        <f>Imports!Y$9</f>
        <v>8.0999999999999996E-4</v>
      </c>
      <c r="Y58" s="196">
        <f>Imports!Z$9</f>
        <v>8.0999999999999996E-4</v>
      </c>
      <c r="Z58" s="196">
        <f>Imports!AA$9</f>
        <v>8.0999999999999996E-4</v>
      </c>
      <c r="AA58" s="196">
        <f>Imports!AB$9</f>
        <v>8.0999999999999996E-4</v>
      </c>
    </row>
    <row r="59" spans="1:64">
      <c r="A59" s="194" t="s">
        <v>0</v>
      </c>
      <c r="B59" s="196">
        <f>Imports!C$10</f>
        <v>0.11115983298374958</v>
      </c>
      <c r="C59" s="196">
        <f>Imports!D$10</f>
        <v>0.22599057574211331</v>
      </c>
      <c r="D59" s="196">
        <f>Imports!E$10</f>
        <v>0.5451274220229525</v>
      </c>
      <c r="E59" s="196">
        <f>Imports!F$10</f>
        <v>0.6022457645688889</v>
      </c>
      <c r="F59" s="196">
        <f>Imports!G$10</f>
        <v>0.89645009335466674</v>
      </c>
      <c r="G59" s="196">
        <f>Imports!H$10</f>
        <v>1.181158355483398</v>
      </c>
      <c r="H59" s="196">
        <f>Imports!I$10</f>
        <v>1.6858789857291427</v>
      </c>
      <c r="I59" s="196">
        <f>Imports!J$10</f>
        <v>1.816993442756178</v>
      </c>
      <c r="J59" s="196">
        <f>Imports!K$10</f>
        <v>1.4890948613826902</v>
      </c>
      <c r="K59" s="196">
        <f>Imports!L$10</f>
        <v>1.668225203973333</v>
      </c>
      <c r="L59" s="196">
        <f>Imports!M$10</f>
        <v>2.2475187550793332</v>
      </c>
      <c r="M59" s="196">
        <f>Imports!N$10</f>
        <v>2.1052825020646035</v>
      </c>
      <c r="N59" s="196">
        <f>Imports!O$10</f>
        <v>2.1999020864693226</v>
      </c>
      <c r="O59" s="196">
        <f>Imports!P$10</f>
        <v>2.6889217034800632</v>
      </c>
      <c r="P59" s="196">
        <f>Imports!Q$10</f>
        <v>3.4827423386337504</v>
      </c>
      <c r="Q59" s="196">
        <f>Imports!R$10</f>
        <v>3.3271809165980355</v>
      </c>
      <c r="R59" s="196">
        <f>Imports!S$10</f>
        <v>3.3609284917988851</v>
      </c>
      <c r="S59" s="196">
        <f>Imports!T$10</f>
        <v>3.5450408024611715</v>
      </c>
      <c r="T59" s="196">
        <f>Imports!U$10</f>
        <v>1.0237204068000001</v>
      </c>
      <c r="U59" s="196">
        <f>Imports!V$10</f>
        <v>0.16564132000000001</v>
      </c>
      <c r="V59" s="196">
        <f>Imports!W$10</f>
        <v>0.16564132000000001</v>
      </c>
      <c r="W59" s="196">
        <f>Imports!X$10</f>
        <v>0.16564132000000001</v>
      </c>
      <c r="X59" s="196">
        <f>Imports!Y$10</f>
        <v>0.16564132000000001</v>
      </c>
      <c r="Y59" s="196">
        <f>Imports!Z$10</f>
        <v>0.16564132000000001</v>
      </c>
      <c r="Z59" s="196">
        <f>Imports!AA$10</f>
        <v>0.16564132000000001</v>
      </c>
      <c r="AA59" s="196">
        <f>Imports!AB$10</f>
        <v>0.16564132000000001</v>
      </c>
    </row>
    <row r="60" spans="1:64">
      <c r="A60" s="194" t="s">
        <v>68</v>
      </c>
      <c r="B60" s="196">
        <f>Imports!C$13</f>
        <v>0.20293805213999994</v>
      </c>
      <c r="C60" s="196">
        <f>Imports!D$13</f>
        <v>0.24774974289999999</v>
      </c>
      <c r="D60" s="196">
        <f>Imports!E$13</f>
        <v>0.36962846352829931</v>
      </c>
      <c r="E60" s="196">
        <f>Imports!F$13</f>
        <v>0.53292793588413556</v>
      </c>
      <c r="F60" s="196">
        <f>Imports!G$13</f>
        <v>0.62118275128498357</v>
      </c>
      <c r="G60" s="196">
        <f>Imports!H$13</f>
        <v>0.83890676001631848</v>
      </c>
      <c r="H60" s="196">
        <f>Imports!I$13</f>
        <v>1.1327296412833234</v>
      </c>
      <c r="I60" s="196">
        <f>Imports!J$13</f>
        <v>1.282390066308472</v>
      </c>
      <c r="J60" s="196">
        <f>Imports!K$13</f>
        <v>1.2750333343987841</v>
      </c>
      <c r="K60" s="196">
        <f>Imports!L$13</f>
        <v>1.3430590209265245</v>
      </c>
      <c r="L60" s="196">
        <f>Imports!M$13</f>
        <v>1.2237908306984049</v>
      </c>
      <c r="M60" s="196">
        <f>Imports!N$13</f>
        <v>1.276558025467007</v>
      </c>
      <c r="N60" s="196">
        <f>Imports!O$13</f>
        <v>1.0845004240677918</v>
      </c>
      <c r="O60" s="196">
        <f>Imports!P$13</f>
        <v>0.89722359680231878</v>
      </c>
      <c r="P60" s="196">
        <f>Imports!Q$13</f>
        <v>0.75436136353999994</v>
      </c>
      <c r="Q60" s="196">
        <f>Imports!R$13</f>
        <v>1.0701723733599999</v>
      </c>
      <c r="R60" s="196">
        <f>Imports!S$13</f>
        <v>1.1193945200077857</v>
      </c>
      <c r="S60" s="196">
        <f>Imports!T$13</f>
        <v>1.230077029707745</v>
      </c>
      <c r="T60" s="196">
        <f>Imports!U$13</f>
        <v>0</v>
      </c>
      <c r="U60" s="196" t="e">
        <f>Imports!V$13</f>
        <v>#DIV/0!</v>
      </c>
      <c r="V60" s="196" t="e">
        <f>Imports!W$13</f>
        <v>#DIV/0!</v>
      </c>
      <c r="W60" s="196" t="e">
        <f>Imports!X$13</f>
        <v>#DIV/0!</v>
      </c>
      <c r="X60" s="196" t="e">
        <f>Imports!Y$13</f>
        <v>#DIV/0!</v>
      </c>
      <c r="Y60" s="196" t="e">
        <f>Imports!Z$13</f>
        <v>#DIV/0!</v>
      </c>
      <c r="Z60" s="196" t="e">
        <f>Imports!AA$13</f>
        <v>#DIV/0!</v>
      </c>
      <c r="AA60" s="196" t="e">
        <f>Imports!AB$13</f>
        <v>#DIV/0!</v>
      </c>
    </row>
    <row r="61" spans="1:64">
      <c r="A61" s="194" t="s">
        <v>61</v>
      </c>
      <c r="B61" s="196">
        <f>Imports!C$19</f>
        <v>0.22089689299999998</v>
      </c>
      <c r="C61" s="196">
        <f>Imports!D$19</f>
        <v>0.49052112971428569</v>
      </c>
      <c r="D61" s="196">
        <f>Imports!E$19</f>
        <v>0.22265977349999999</v>
      </c>
      <c r="E61" s="196">
        <f>Imports!F$19</f>
        <v>0.3529244835</v>
      </c>
      <c r="F61" s="196">
        <f>Imports!G$19</f>
        <v>0.53125839450000001</v>
      </c>
      <c r="G61" s="196">
        <f>Imports!H$19</f>
        <v>0.62432783999999986</v>
      </c>
      <c r="H61" s="196">
        <f>Imports!I$19</f>
        <v>0.65092238550000003</v>
      </c>
      <c r="I61" s="196">
        <f>Imports!J$19</f>
        <v>0.57097095749999993</v>
      </c>
      <c r="J61" s="196">
        <f>Imports!K$19</f>
        <v>0.60218752049999991</v>
      </c>
      <c r="K61" s="196">
        <f>Imports!L$19</f>
        <v>0.9199241145</v>
      </c>
      <c r="L61" s="196">
        <f>Imports!M$19</f>
        <v>0.77858296649999992</v>
      </c>
      <c r="M61" s="196">
        <f>Imports!N$19</f>
        <v>0.64416622875000007</v>
      </c>
      <c r="N61" s="196">
        <f>Imports!O$19</f>
        <v>0.72857157750000001</v>
      </c>
      <c r="O61" s="196">
        <f>Imports!P$19</f>
        <v>0.99146087099999969</v>
      </c>
      <c r="P61" s="196">
        <f>Imports!Q$19</f>
        <v>1.0291162184999998</v>
      </c>
      <c r="Q61" s="196">
        <f>Imports!R$19</f>
        <v>0.81151676699999986</v>
      </c>
      <c r="R61" s="196">
        <f>Imports!S$19</f>
        <v>1.1207527068571426</v>
      </c>
      <c r="S61" s="196">
        <f>Imports!T$19</f>
        <v>0.97551493649999999</v>
      </c>
      <c r="T61" s="196">
        <f>Imports!U$19</f>
        <v>0</v>
      </c>
      <c r="U61" s="196">
        <f>Imports!V$19</f>
        <v>0</v>
      </c>
      <c r="V61" s="196">
        <f>Imports!W$19</f>
        <v>0</v>
      </c>
      <c r="W61" s="196">
        <f>Imports!X$19</f>
        <v>0</v>
      </c>
      <c r="X61" s="196">
        <f>Imports!Y$19</f>
        <v>0</v>
      </c>
      <c r="Y61" s="196">
        <f>Imports!Z$19</f>
        <v>0</v>
      </c>
      <c r="Z61" s="196">
        <f>Imports!AA$19</f>
        <v>0</v>
      </c>
      <c r="AA61" s="196">
        <f>Imports!AB$19</f>
        <v>0</v>
      </c>
    </row>
    <row r="62" spans="1:64">
      <c r="A62" s="194" t="s">
        <v>2</v>
      </c>
      <c r="B62" s="196">
        <f>Imports!C$20</f>
        <v>1.0147671257575683</v>
      </c>
      <c r="C62" s="196">
        <f>Imports!D$20</f>
        <v>1.3053390389915407</v>
      </c>
      <c r="D62" s="196">
        <f>Imports!E$20</f>
        <v>1.639727291162665</v>
      </c>
      <c r="E62" s="196">
        <f>Imports!F$20</f>
        <v>1.8568737838812781</v>
      </c>
      <c r="F62" s="196">
        <f>Imports!G$20</f>
        <v>2.0360795408842161</v>
      </c>
      <c r="G62" s="196">
        <f>Imports!H$20</f>
        <v>2.2714622647246734</v>
      </c>
      <c r="H62" s="196">
        <f>Imports!I$20</f>
        <v>2.6930560476292338</v>
      </c>
      <c r="I62" s="196">
        <f>Imports!J$20</f>
        <v>3.3711554424305019</v>
      </c>
      <c r="J62" s="196">
        <f>Imports!K$20</f>
        <v>3.5119413584544579</v>
      </c>
      <c r="K62" s="196">
        <f>Imports!L$20</f>
        <v>3.9394846615942174</v>
      </c>
      <c r="L62" s="196">
        <f>Imports!M$20</f>
        <v>4.0118030920825634</v>
      </c>
      <c r="M62" s="196">
        <f>Imports!N$20</f>
        <v>4.041286755372008</v>
      </c>
      <c r="N62" s="196">
        <f>Imports!O$20</f>
        <v>4.523450445494178</v>
      </c>
      <c r="O62" s="196">
        <f>Imports!P$20</f>
        <v>5.3823508978829526</v>
      </c>
      <c r="P62" s="196">
        <f>Imports!Q$20</f>
        <v>5.731046019380698</v>
      </c>
      <c r="Q62" s="196">
        <f>Imports!R$20</f>
        <v>6.2633835822032653</v>
      </c>
      <c r="R62" s="196">
        <f>Imports!S$20</f>
        <v>7.6396665621634945</v>
      </c>
      <c r="S62" s="196">
        <f>Imports!T$20</f>
        <v>4.9000060828717471</v>
      </c>
      <c r="T62" s="196">
        <f>Imports!U$20</f>
        <v>0</v>
      </c>
      <c r="U62" s="196">
        <f>Imports!V$20</f>
        <v>0</v>
      </c>
      <c r="V62" s="196">
        <f>Imports!W$20</f>
        <v>0</v>
      </c>
      <c r="W62" s="196">
        <f>Imports!X$20</f>
        <v>0</v>
      </c>
      <c r="X62" s="196">
        <f>Imports!Y$20</f>
        <v>0</v>
      </c>
      <c r="Y62" s="196">
        <f>Imports!Z$20</f>
        <v>0</v>
      </c>
      <c r="Z62" s="196">
        <f>Imports!AA$20</f>
        <v>0</v>
      </c>
      <c r="AA62" s="196">
        <f>Imports!AB$20</f>
        <v>0</v>
      </c>
    </row>
    <row r="63" spans="1:64">
      <c r="A63" s="194" t="s">
        <v>1</v>
      </c>
      <c r="B63" s="196">
        <f t="shared" ref="B63:J63" si="14">B56-SUM(B58:B62)</f>
        <v>0.14231210604986977</v>
      </c>
      <c r="C63" s="196">
        <f t="shared" si="14"/>
        <v>8.7694043426478352E-2</v>
      </c>
      <c r="D63" s="196">
        <f t="shared" si="14"/>
        <v>0.11048595021246488</v>
      </c>
      <c r="E63" s="196">
        <f t="shared" si="14"/>
        <v>0.13403384875329216</v>
      </c>
      <c r="F63" s="196">
        <f t="shared" si="14"/>
        <v>0.2718743489152784</v>
      </c>
      <c r="G63" s="196">
        <f t="shared" si="14"/>
        <v>0.33869903396035905</v>
      </c>
      <c r="H63" s="196">
        <f t="shared" si="14"/>
        <v>0.33747016221041726</v>
      </c>
      <c r="I63" s="196">
        <f t="shared" si="14"/>
        <v>0.43336828178979303</v>
      </c>
      <c r="J63" s="196">
        <f t="shared" si="14"/>
        <v>0.40659809887495335</v>
      </c>
      <c r="K63" s="196">
        <f>K56-SUM(K58:K62)</f>
        <v>0.39166856527330118</v>
      </c>
      <c r="L63" s="196">
        <f>L56-SUM(L58:L62)</f>
        <v>0.61933250328774747</v>
      </c>
      <c r="M63" s="196">
        <f>M56-SUM(M58:M62)</f>
        <v>0.67252956232876748</v>
      </c>
      <c r="N63" s="196">
        <f>N56-SUM(N58:N62)</f>
        <v>0.68717993483756423</v>
      </c>
      <c r="O63" s="196">
        <f t="shared" ref="O63:AA63" si="15">O56-SUM(O58:O62)</f>
        <v>0.69024895417291354</v>
      </c>
      <c r="P63" s="196">
        <f t="shared" si="15"/>
        <v>0.89313830121298565</v>
      </c>
      <c r="Q63" s="196">
        <f t="shared" si="15"/>
        <v>0.98064599063918756</v>
      </c>
      <c r="R63" s="196">
        <f t="shared" si="15"/>
        <v>1.0925929107992118</v>
      </c>
      <c r="S63" s="196">
        <f t="shared" si="15"/>
        <v>1.670265837885335</v>
      </c>
      <c r="T63" s="196">
        <f t="shared" si="15"/>
        <v>0</v>
      </c>
      <c r="U63" s="196" t="e">
        <f t="shared" si="15"/>
        <v>#DIV/0!</v>
      </c>
      <c r="V63" s="196" t="e">
        <f t="shared" si="15"/>
        <v>#DIV/0!</v>
      </c>
      <c r="W63" s="196" t="e">
        <f t="shared" si="15"/>
        <v>#DIV/0!</v>
      </c>
      <c r="X63" s="196" t="e">
        <f t="shared" si="15"/>
        <v>#DIV/0!</v>
      </c>
      <c r="Y63" s="196" t="e">
        <f t="shared" si="15"/>
        <v>#DIV/0!</v>
      </c>
      <c r="Z63" s="196" t="e">
        <f t="shared" si="15"/>
        <v>#DIV/0!</v>
      </c>
      <c r="AA63" s="196" t="e">
        <f t="shared" si="15"/>
        <v>#DIV/0!</v>
      </c>
      <c r="AB63" s="196"/>
    </row>
    <row r="64" spans="1:64">
      <c r="AB64" s="196"/>
    </row>
    <row r="67" spans="1:64">
      <c r="A67" s="194" t="str">
        <f t="shared" ref="A67:A72" si="16">A58</f>
        <v>Logs</v>
      </c>
      <c r="AC67" s="198">
        <f>Imports!AD$9</f>
        <v>8.7526999999999994E-2</v>
      </c>
      <c r="AD67" s="198">
        <f>Imports!AE$9</f>
        <v>6.8419067E-2</v>
      </c>
      <c r="AE67" s="198">
        <f>Imports!AF$9</f>
        <v>7.7662267999999979E-2</v>
      </c>
      <c r="AF67" s="198">
        <f>Imports!AG$9</f>
        <v>0.13561364299999998</v>
      </c>
      <c r="AG67" s="198">
        <f>Imports!AH$9</f>
        <v>0.19849610699999998</v>
      </c>
      <c r="AH67" s="198">
        <f>Imports!AI$9</f>
        <v>0.20143976199999999</v>
      </c>
      <c r="AI67" s="198">
        <f>Imports!AJ$9</f>
        <v>0.20482449900000008</v>
      </c>
      <c r="AJ67" s="198">
        <f>Imports!AK$9</f>
        <v>0.29104624100000026</v>
      </c>
      <c r="AK67" s="198">
        <f>Imports!AL$9</f>
        <v>0.3533376789999999</v>
      </c>
      <c r="AL67" s="198">
        <f>Imports!AM$9</f>
        <v>0.25043603200000003</v>
      </c>
      <c r="AM67" s="198">
        <f>Imports!AN$9</f>
        <v>0.26542392000000009</v>
      </c>
      <c r="AN67" s="198">
        <f>Imports!AO$9</f>
        <v>0.33473574900000008</v>
      </c>
      <c r="AO67" s="198">
        <f>Imports!AP$9</f>
        <v>0.32424161800000001</v>
      </c>
      <c r="AP67" s="198">
        <f>Imports!AQ$9</f>
        <v>0.42723194399999992</v>
      </c>
      <c r="AQ67" s="198">
        <f>Imports!AR$9</f>
        <v>0.52966013000000012</v>
      </c>
      <c r="AR67" s="198">
        <f>Imports!AS$9</f>
        <v>0.51324900699999998</v>
      </c>
      <c r="AS67" s="198">
        <f>Imports!AT$9</f>
        <v>0.54443977499999985</v>
      </c>
      <c r="AT67" s="198">
        <f>Imports!AU$9</f>
        <v>0.68750714199999985</v>
      </c>
      <c r="AU67" s="198">
        <f>Imports!AV$9</f>
        <v>0.36813786699999995</v>
      </c>
      <c r="AV67" s="198">
        <f>Imports!AW$9</f>
        <v>0</v>
      </c>
      <c r="AW67" s="198">
        <f>Imports!AX$9</f>
        <v>0</v>
      </c>
      <c r="AX67" s="198">
        <f>Imports!AY$9</f>
        <v>0</v>
      </c>
      <c r="AY67" s="198">
        <f>Imports!AZ$9</f>
        <v>0</v>
      </c>
      <c r="AZ67" s="198">
        <f>Imports!BA$9</f>
        <v>0</v>
      </c>
      <c r="BA67" s="198">
        <f>Imports!BB$9</f>
        <v>0</v>
      </c>
      <c r="BB67" s="198">
        <f>Imports!BC$9</f>
        <v>0</v>
      </c>
    </row>
    <row r="68" spans="1:64">
      <c r="A68" s="194" t="str">
        <f t="shared" si="16"/>
        <v>Sawn wood</v>
      </c>
      <c r="AC68" s="198">
        <f>Imports!AD$10</f>
        <v>3.4893999999999994E-2</v>
      </c>
      <c r="AD68" s="198">
        <f>Imports!AE$10</f>
        <v>5.6489127000000014E-2</v>
      </c>
      <c r="AE68" s="198">
        <f>Imports!AF$10</f>
        <v>0.11825907299999999</v>
      </c>
      <c r="AF68" s="198">
        <f>Imports!AG$10</f>
        <v>0.14730841900000002</v>
      </c>
      <c r="AG68" s="198">
        <f>Imports!AH$10</f>
        <v>0.22957054399999993</v>
      </c>
      <c r="AH68" s="198">
        <f>Imports!AI$10</f>
        <v>0.2952621869999999</v>
      </c>
      <c r="AI68" s="198">
        <f>Imports!AJ$10</f>
        <v>0.36509566399999993</v>
      </c>
      <c r="AJ68" s="198">
        <f>Imports!AK$10</f>
        <v>0.44707308900000015</v>
      </c>
      <c r="AK68" s="198">
        <f>Imports!AL$10</f>
        <v>0.43888282500000014</v>
      </c>
      <c r="AL68" s="198">
        <f>Imports!AM$10</f>
        <v>0.36100817899999993</v>
      </c>
      <c r="AM68" s="198">
        <f>Imports!AN$10</f>
        <v>0.51896012999999996</v>
      </c>
      <c r="AN68" s="198">
        <f>Imports!AO$10</f>
        <v>0.60541028600000002</v>
      </c>
      <c r="AO68" s="198">
        <f>Imports!AP$10</f>
        <v>0.60884666100000007</v>
      </c>
      <c r="AP68" s="198">
        <f>Imports!AQ$10</f>
        <v>0.80348002200000013</v>
      </c>
      <c r="AQ68" s="198">
        <f>Imports!AR$10</f>
        <v>1.2184102150000002</v>
      </c>
      <c r="AR68" s="198">
        <f>Imports!AS$10</f>
        <v>1.1449223320000002</v>
      </c>
      <c r="AS68" s="198">
        <f>Imports!AT$10</f>
        <v>0.81849644232000007</v>
      </c>
      <c r="AT68" s="198">
        <f>Imports!AU$10</f>
        <v>0.99934170603999983</v>
      </c>
      <c r="AU68" s="198">
        <f>Imports!AV$10</f>
        <v>0.26699881390000002</v>
      </c>
      <c r="AV68" s="198">
        <f>Imports!AW$10</f>
        <v>0</v>
      </c>
      <c r="AW68" s="198">
        <f>Imports!AX$10</f>
        <v>0</v>
      </c>
      <c r="AX68" s="198">
        <f>Imports!AY$10</f>
        <v>0</v>
      </c>
      <c r="AY68" s="198">
        <f>Imports!AZ$10</f>
        <v>0</v>
      </c>
      <c r="AZ68" s="198">
        <f>Imports!BA$10</f>
        <v>0</v>
      </c>
      <c r="BA68" s="198">
        <f>Imports!BB$10</f>
        <v>0</v>
      </c>
      <c r="BB68" s="198">
        <f>Imports!BC$10</f>
        <v>0</v>
      </c>
    </row>
    <row r="69" spans="1:64">
      <c r="A69" s="194" t="str">
        <f t="shared" si="16"/>
        <v>Other panels</v>
      </c>
      <c r="AC69" s="198">
        <f>Imports!AD$13</f>
        <v>2.8142999999999994E-2</v>
      </c>
      <c r="AD69" s="198">
        <f>Imports!AE$13</f>
        <v>3.2741782000000011E-2</v>
      </c>
      <c r="AE69" s="198">
        <f>Imports!AF$13</f>
        <v>4.4792481999999988E-2</v>
      </c>
      <c r="AF69" s="198">
        <f>Imports!AG$13</f>
        <v>4.9530944999999993E-2</v>
      </c>
      <c r="AG69" s="198">
        <f>Imports!AH$13</f>
        <v>8.0311360999999998E-2</v>
      </c>
      <c r="AH69" s="198">
        <f>Imports!AI$13</f>
        <v>9.7915723999999996E-2</v>
      </c>
      <c r="AI69" s="198">
        <f>Imports!AJ$13</f>
        <v>0.12254386400000002</v>
      </c>
      <c r="AJ69" s="198">
        <f>Imports!AK$13</f>
        <v>0.17094981399999998</v>
      </c>
      <c r="AK69" s="198">
        <f>Imports!AL$13</f>
        <v>0.18235741799999997</v>
      </c>
      <c r="AL69" s="198">
        <f>Imports!AM$13</f>
        <v>0.16559357999999999</v>
      </c>
      <c r="AM69" s="198">
        <f>Imports!AN$13</f>
        <v>0.19200658000000001</v>
      </c>
      <c r="AN69" s="198">
        <f>Imports!AO$13</f>
        <v>0.21457557799999999</v>
      </c>
      <c r="AO69" s="198">
        <f>Imports!AP$13</f>
        <v>0.20483138299999995</v>
      </c>
      <c r="AP69" s="198">
        <f>Imports!AQ$13</f>
        <v>0.17615968899999998</v>
      </c>
      <c r="AQ69" s="198">
        <f>Imports!AR$13</f>
        <v>0.16981284300000002</v>
      </c>
      <c r="AR69" s="198">
        <f>Imports!AS$13</f>
        <v>0.20222888700000005</v>
      </c>
      <c r="AS69" s="198">
        <f>Imports!AT$13</f>
        <v>0.20667546099999998</v>
      </c>
      <c r="AT69" s="198">
        <f>Imports!AU$13</f>
        <v>0.24481520800000006</v>
      </c>
      <c r="AU69" s="198">
        <f>Imports!AV$13</f>
        <v>0</v>
      </c>
      <c r="AV69" s="198">
        <f>Imports!AW$13</f>
        <v>0</v>
      </c>
      <c r="AW69" s="198">
        <f>Imports!AX$13</f>
        <v>0</v>
      </c>
      <c r="AX69" s="198">
        <f>Imports!AY$13</f>
        <v>0</v>
      </c>
      <c r="AY69" s="198">
        <f>Imports!AZ$13</f>
        <v>0</v>
      </c>
      <c r="AZ69" s="198">
        <f>Imports!BA$13</f>
        <v>0</v>
      </c>
      <c r="BA69" s="198">
        <f>Imports!BB$13</f>
        <v>0</v>
      </c>
      <c r="BB69" s="198">
        <f>Imports!BC$13</f>
        <v>0</v>
      </c>
    </row>
    <row r="70" spans="1:64">
      <c r="A70" s="194" t="str">
        <f t="shared" si="16"/>
        <v>Wood pulp</v>
      </c>
      <c r="AC70" s="198">
        <f>Imports!AD$19</f>
        <v>3.5997000000000001E-2</v>
      </c>
      <c r="AD70" s="198">
        <f>Imports!AE$19</f>
        <v>5.8297347000000013E-2</v>
      </c>
      <c r="AE70" s="198">
        <f>Imports!AF$19</f>
        <v>1.8763140000000001E-2</v>
      </c>
      <c r="AF70" s="198">
        <f>Imports!AG$19</f>
        <v>3.9921457000000007E-2</v>
      </c>
      <c r="AG70" s="198">
        <f>Imports!AH$19</f>
        <v>7.3417945999999998E-2</v>
      </c>
      <c r="AH70" s="198">
        <f>Imports!AI$19</f>
        <v>6.5955613999999996E-2</v>
      </c>
      <c r="AI70" s="198">
        <f>Imports!AJ$19</f>
        <v>7.6344647999999987E-2</v>
      </c>
      <c r="AJ70" s="198">
        <f>Imports!AK$19</f>
        <v>8.3105115000000007E-2</v>
      </c>
      <c r="AK70" s="198">
        <f>Imports!AL$19</f>
        <v>0.11255642799999999</v>
      </c>
      <c r="AL70" s="198">
        <f>Imports!AM$19</f>
        <v>0.1028221</v>
      </c>
      <c r="AM70" s="198">
        <f>Imports!AN$19</f>
        <v>9.6871169999999993E-2</v>
      </c>
      <c r="AN70" s="198">
        <f>Imports!AO$19</f>
        <v>0.11582230299999999</v>
      </c>
      <c r="AO70" s="198">
        <f>Imports!AP$19</f>
        <v>0.119735434</v>
      </c>
      <c r="AP70" s="198">
        <f>Imports!AQ$19</f>
        <v>0.124183513</v>
      </c>
      <c r="AQ70" s="198">
        <f>Imports!AR$19</f>
        <v>0.14020014299999997</v>
      </c>
      <c r="AR70" s="198">
        <f>Imports!AS$19</f>
        <v>0.115436499</v>
      </c>
      <c r="AS70" s="198">
        <f>Imports!AT$19</f>
        <v>0.13741275200000003</v>
      </c>
      <c r="AT70" s="198">
        <f>Imports!AU$19</f>
        <v>0.16554276600000001</v>
      </c>
      <c r="AU70" s="198">
        <f>Imports!AV$19</f>
        <v>0</v>
      </c>
      <c r="AV70" s="198">
        <f>Imports!AW$19</f>
        <v>0</v>
      </c>
      <c r="AW70" s="198">
        <f>Imports!AX$19</f>
        <v>0</v>
      </c>
      <c r="AX70" s="198">
        <f>Imports!AY$19</f>
        <v>0</v>
      </c>
      <c r="AY70" s="198">
        <f>Imports!AZ$19</f>
        <v>0</v>
      </c>
      <c r="AZ70" s="198">
        <f>Imports!BA$19</f>
        <v>0</v>
      </c>
      <c r="BA70" s="198">
        <f>Imports!BB$19</f>
        <v>0</v>
      </c>
      <c r="BB70" s="198">
        <f>Imports!BC$19</f>
        <v>0</v>
      </c>
    </row>
    <row r="71" spans="1:64">
      <c r="A71" s="194" t="str">
        <f t="shared" si="16"/>
        <v>Paper</v>
      </c>
      <c r="AC71" s="198">
        <f>Imports!AD$20</f>
        <v>0.247618</v>
      </c>
      <c r="AD71" s="198">
        <f>Imports!AE$20</f>
        <v>0.292336282</v>
      </c>
      <c r="AE71" s="198">
        <f>Imports!AF$20</f>
        <v>0.37832297299999995</v>
      </c>
      <c r="AF71" s="198">
        <f>Imports!AG$20</f>
        <v>0.47447373600000009</v>
      </c>
      <c r="AG71" s="198">
        <f>Imports!AH$20</f>
        <v>0.53184393100000016</v>
      </c>
      <c r="AH71" s="198">
        <f>Imports!AI$20</f>
        <v>0.58940579299999996</v>
      </c>
      <c r="AI71" s="198">
        <f>Imports!AJ$20</f>
        <v>0.71377663899999999</v>
      </c>
      <c r="AJ71" s="198">
        <f>Imports!AK$20</f>
        <v>0.8719233019999999</v>
      </c>
      <c r="AK71" s="198">
        <f>Imports!AL$20</f>
        <v>0.745558834</v>
      </c>
      <c r="AL71" s="198">
        <f>Imports!AM$20</f>
        <v>1.1066313949999997</v>
      </c>
      <c r="AM71" s="198">
        <f>Imports!AN$20</f>
        <v>1.3453483099999999</v>
      </c>
      <c r="AN71" s="198">
        <f>Imports!AO$20</f>
        <v>1.4797851799999997</v>
      </c>
      <c r="AO71" s="198">
        <f>Imports!AP$20</f>
        <v>1.5691224939999997</v>
      </c>
      <c r="AP71" s="198">
        <f>Imports!AQ$20</f>
        <v>1.7041500109999996</v>
      </c>
      <c r="AQ71" s="198">
        <f>Imports!AR$20</f>
        <v>1.8877381700000002</v>
      </c>
      <c r="AR71" s="198">
        <f>Imports!AS$20</f>
        <v>2.0080463310000001</v>
      </c>
      <c r="AS71" s="198">
        <f>Imports!AT$20</f>
        <v>2.1459099520000002</v>
      </c>
      <c r="AT71" s="198">
        <f>Imports!AU$20</f>
        <v>2.3631120409999995</v>
      </c>
      <c r="AU71" s="198">
        <f>Imports!AV$20</f>
        <v>0</v>
      </c>
      <c r="AV71" s="198">
        <f>Imports!AW$20</f>
        <v>0</v>
      </c>
      <c r="AW71" s="198">
        <f>Imports!AX$20</f>
        <v>0</v>
      </c>
      <c r="AX71" s="198">
        <f>Imports!AY$20</f>
        <v>0</v>
      </c>
      <c r="AY71" s="198">
        <f>Imports!AZ$20</f>
        <v>0</v>
      </c>
      <c r="AZ71" s="198">
        <f>Imports!BA$20</f>
        <v>0</v>
      </c>
      <c r="BA71" s="198">
        <f>Imports!BB$20</f>
        <v>0</v>
      </c>
      <c r="BB71" s="198">
        <f>Imports!BC$20</f>
        <v>0</v>
      </c>
    </row>
    <row r="72" spans="1:64">
      <c r="A72" s="194" t="str">
        <f t="shared" si="16"/>
        <v>Other wood</v>
      </c>
      <c r="AC72" s="198">
        <f t="shared" ref="AC72:AL72" si="17">AC56-SUM(AC67:AC71)</f>
        <v>9.6390000000001197E-3</v>
      </c>
      <c r="AD72" s="198">
        <f t="shared" si="17"/>
        <v>6.1210790000000292E-3</v>
      </c>
      <c r="AE72" s="198">
        <f t="shared" si="17"/>
        <v>1.4543677999999893E-2</v>
      </c>
      <c r="AF72" s="198">
        <f t="shared" si="17"/>
        <v>2.4809371999999885E-2</v>
      </c>
      <c r="AG72" s="198">
        <f t="shared" si="17"/>
        <v>4.0853992000000172E-2</v>
      </c>
      <c r="AH72" s="198">
        <f t="shared" si="17"/>
        <v>5.4437721000000217E-2</v>
      </c>
      <c r="AI72" s="198">
        <f t="shared" si="17"/>
        <v>8.4265588999999697E-2</v>
      </c>
      <c r="AJ72" s="198">
        <f t="shared" si="17"/>
        <v>0.1086965910000004</v>
      </c>
      <c r="AK72" s="198">
        <f t="shared" si="17"/>
        <v>0.12052053100000015</v>
      </c>
      <c r="AL72" s="198">
        <f t="shared" si="17"/>
        <v>0.12017014400000026</v>
      </c>
      <c r="AM72" s="198">
        <f>AM56-SUM(AM67:AM71)</f>
        <v>0.16452141999999981</v>
      </c>
      <c r="AN72" s="198">
        <f>AN56-SUM(AN67:AN71)</f>
        <v>0.18767079100000039</v>
      </c>
      <c r="AO72" s="198">
        <f>AO56-SUM(AO67:AO71)</f>
        <v>0.19648690299999938</v>
      </c>
      <c r="AP72" s="198">
        <f t="shared" ref="AP72:BB72" si="18">AP56-SUM(AP67:AP71)</f>
        <v>0.2017853900000004</v>
      </c>
      <c r="AQ72" s="198">
        <f t="shared" si="18"/>
        <v>0.27781916599999867</v>
      </c>
      <c r="AR72" s="198">
        <f t="shared" si="18"/>
        <v>0.26371621000000056</v>
      </c>
      <c r="AS72" s="198">
        <f t="shared" si="18"/>
        <v>0.31145012979999986</v>
      </c>
      <c r="AT72" s="198">
        <f t="shared" si="18"/>
        <v>0.36052148309999765</v>
      </c>
      <c r="AU72" s="198">
        <f t="shared" si="18"/>
        <v>0</v>
      </c>
      <c r="AV72" s="198">
        <f t="shared" si="18"/>
        <v>0</v>
      </c>
      <c r="AW72" s="198">
        <f t="shared" si="18"/>
        <v>0</v>
      </c>
      <c r="AX72" s="198">
        <f t="shared" si="18"/>
        <v>0</v>
      </c>
      <c r="AY72" s="198">
        <f t="shared" si="18"/>
        <v>0</v>
      </c>
      <c r="AZ72" s="198">
        <f t="shared" si="18"/>
        <v>0</v>
      </c>
      <c r="BA72" s="198">
        <f t="shared" si="18"/>
        <v>0</v>
      </c>
      <c r="BB72" s="198">
        <f t="shared" si="18"/>
        <v>0</v>
      </c>
    </row>
    <row r="73" spans="1:64">
      <c r="AC73" s="198"/>
      <c r="AD73" s="198"/>
      <c r="AE73" s="198"/>
      <c r="AF73" s="198"/>
      <c r="AG73" s="198"/>
      <c r="AH73" s="198"/>
      <c r="AI73" s="198"/>
      <c r="AJ73" s="198"/>
      <c r="AK73" s="198"/>
      <c r="AL73" s="198"/>
      <c r="AM73" s="198"/>
      <c r="AN73" s="198"/>
      <c r="AO73" s="198"/>
      <c r="AP73" s="198"/>
      <c r="AQ73" s="198"/>
      <c r="AR73" s="198"/>
      <c r="AS73" s="198"/>
      <c r="AT73" s="198"/>
      <c r="AU73" s="198"/>
      <c r="AV73" s="198"/>
      <c r="AW73" s="198"/>
      <c r="AX73" s="198"/>
      <c r="AY73" s="198"/>
      <c r="AZ73" s="198"/>
      <c r="BA73" s="198"/>
      <c r="BB73" s="198"/>
    </row>
    <row r="74" spans="1:64" ht="13">
      <c r="A74" s="193" t="s">
        <v>201</v>
      </c>
    </row>
    <row r="75" spans="1:64" ht="13">
      <c r="A75" s="193"/>
      <c r="B75" s="233" t="s">
        <v>60</v>
      </c>
      <c r="C75" s="233"/>
      <c r="D75" s="233"/>
      <c r="E75" s="233"/>
      <c r="F75" s="233"/>
      <c r="G75" s="233"/>
      <c r="H75" s="233"/>
      <c r="I75" s="233"/>
      <c r="J75" s="233"/>
      <c r="K75" s="233"/>
      <c r="L75" s="233"/>
      <c r="M75" s="233"/>
      <c r="N75" s="233"/>
      <c r="O75" s="233"/>
      <c r="P75" s="233"/>
      <c r="Q75" s="233"/>
      <c r="R75" s="233"/>
      <c r="S75" s="233"/>
      <c r="T75" s="233"/>
      <c r="U75" s="233"/>
      <c r="V75" s="233"/>
      <c r="W75" s="233"/>
      <c r="X75" s="233"/>
      <c r="Y75" s="233"/>
      <c r="Z75" s="233"/>
      <c r="AA75" s="233"/>
      <c r="AC75" s="233" t="s">
        <v>66</v>
      </c>
      <c r="AD75" s="233"/>
      <c r="AE75" s="233"/>
      <c r="AF75" s="233"/>
      <c r="AG75" s="233"/>
      <c r="AH75" s="233"/>
      <c r="AI75" s="233"/>
      <c r="AJ75" s="233"/>
      <c r="AK75" s="233"/>
      <c r="AL75" s="233"/>
      <c r="AM75" s="233"/>
      <c r="AN75" s="233"/>
      <c r="AO75" s="233"/>
      <c r="AP75" s="233"/>
      <c r="AQ75" s="233"/>
      <c r="AR75" s="233"/>
      <c r="AS75" s="233"/>
      <c r="AT75" s="233"/>
      <c r="AU75" s="233"/>
      <c r="AV75" s="233"/>
      <c r="AW75" s="233"/>
      <c r="AX75" s="233"/>
      <c r="AY75" s="233"/>
      <c r="AZ75" s="233"/>
      <c r="BA75" s="233"/>
      <c r="BB75" s="233"/>
    </row>
    <row r="76" spans="1:64">
      <c r="A76" s="195" t="s">
        <v>3</v>
      </c>
      <c r="B76" s="198">
        <f>ImportsTimberSector!C$5</f>
        <v>0.84604805615757683</v>
      </c>
      <c r="C76" s="198">
        <f>ImportsTimberSector!D$5</f>
        <v>0.86118791803525829</v>
      </c>
      <c r="D76" s="198">
        <f>ImportsTimberSector!E$5</f>
        <v>1.2685568116972628</v>
      </c>
      <c r="E76" s="198">
        <f>ImportsTimberSector!F$5</f>
        <v>1.8657849012329835</v>
      </c>
      <c r="F76" s="198">
        <f>ImportsTimberSector!G$5</f>
        <v>2.6088553820917713</v>
      </c>
      <c r="G76" s="198">
        <f>ImportsTimberSector!H$5</f>
        <v>3.2320056307356295</v>
      </c>
      <c r="H76" s="198">
        <f>ImportsTimberSector!I$5</f>
        <v>3.8995182343041472</v>
      </c>
      <c r="I76" s="198">
        <f>ImportsTimberSector!J$5</f>
        <v>4.5973942585041394</v>
      </c>
      <c r="J76" s="198">
        <f>ImportsTimberSector!K$5</f>
        <v>4.3129115317095952</v>
      </c>
      <c r="K76" s="198">
        <f>ImportsTimberSector!L$5</f>
        <v>4.4305784268956971</v>
      </c>
      <c r="L76" s="198">
        <f>ImportsTimberSector!M$5</f>
        <v>5.113102440127391</v>
      </c>
      <c r="M76" s="198">
        <f>ImportsTimberSector!N$5</f>
        <v>5.0635374184330031</v>
      </c>
      <c r="N76" s="198">
        <f>ImportsTimberSector!O$5</f>
        <v>4.9776350845242563</v>
      </c>
      <c r="O76" s="198">
        <f>ImportsTimberSector!P$5</f>
        <v>5.3659859858796199</v>
      </c>
      <c r="P76" s="198">
        <f>ImportsTimberSector!Q$5</f>
        <v>6.5898898451125243</v>
      </c>
      <c r="Q76" s="198">
        <f>ImportsTimberSector!R$5</f>
        <v>7.0525002665236194</v>
      </c>
      <c r="R76" s="198">
        <f>ImportsTimberSector!S$5</f>
        <v>7.4683840244157746</v>
      </c>
      <c r="S76" s="198">
        <f>ImportsTimberSector!T$5</f>
        <v>8.4260117561880872</v>
      </c>
      <c r="T76" s="198">
        <f>ImportsTimberSector!U$5</f>
        <v>1.9827464067999998</v>
      </c>
      <c r="U76" s="198">
        <f>ImportsTimberSector!V$5</f>
        <v>0</v>
      </c>
      <c r="V76" s="198">
        <f>ImportsTimberSector!W$5</f>
        <v>0</v>
      </c>
      <c r="W76" s="198">
        <f>ImportsTimberSector!X$5</f>
        <v>0</v>
      </c>
      <c r="X76" s="198">
        <f>ImportsTimberSector!Y$5</f>
        <v>0</v>
      </c>
      <c r="Y76" s="198">
        <f>ImportsTimberSector!Z$5</f>
        <v>0</v>
      </c>
      <c r="Z76" s="198">
        <f>ImportsTimberSector!AA$5</f>
        <v>0</v>
      </c>
      <c r="AA76" s="198">
        <f>ImportsTimberSector!AB$5</f>
        <v>0</v>
      </c>
      <c r="AB76" s="198"/>
      <c r="AC76" s="199">
        <f>ImportsTimberSector!AD$5</f>
        <v>0.16020300000000001</v>
      </c>
      <c r="AD76" s="199">
        <f>ImportsTimberSector!AE$5</f>
        <v>0.16377105499999997</v>
      </c>
      <c r="AE76" s="199">
        <f>ImportsTimberSector!AF$5</f>
        <v>0.255257501</v>
      </c>
      <c r="AF76" s="199">
        <f>ImportsTimberSector!AG$5</f>
        <v>0.35726237900000007</v>
      </c>
      <c r="AG76" s="199">
        <f>ImportsTimberSector!AH$5</f>
        <v>0.54923200399999983</v>
      </c>
      <c r="AH76" s="199">
        <f>ImportsTimberSector!AI$5</f>
        <v>0.64905539400000012</v>
      </c>
      <c r="AI76" s="199">
        <f>ImportsTimberSector!AJ$5</f>
        <v>0.77672961600000012</v>
      </c>
      <c r="AJ76" s="199">
        <f>ImportsTimberSector!AK$5</f>
        <v>1.017765735</v>
      </c>
      <c r="AK76" s="199">
        <f>ImportsTimberSector!AL$5</f>
        <v>1.0950984530000003</v>
      </c>
      <c r="AL76" s="199">
        <f>ImportsTimberSector!AM$5</f>
        <v>0.8972079350000004</v>
      </c>
      <c r="AM76" s="199">
        <f>ImportsTimberSector!AN$5</f>
        <v>1.1409120499999994</v>
      </c>
      <c r="AN76" s="199">
        <f>ImportsTimberSector!AO$5</f>
        <v>1.3413908999999999</v>
      </c>
      <c r="AO76" s="199">
        <f>ImportsTimberSector!AP$5</f>
        <v>1.3336900849999997</v>
      </c>
      <c r="AP76" s="199">
        <f>ImportsTimberSector!AQ$5</f>
        <v>1.608657045</v>
      </c>
      <c r="AQ76" s="199">
        <f>ImportsTimberSector!AR$5</f>
        <v>2.1943034680000006</v>
      </c>
      <c r="AR76" s="199">
        <f>ImportsTimberSector!AS$5</f>
        <v>2.1230839410000009</v>
      </c>
      <c r="AS76" s="199">
        <f>ImportsTimberSector!AT$5</f>
        <v>1.8800301921199998</v>
      </c>
      <c r="AT76" s="199">
        <f>ImportsTimberSector!AU$5</f>
        <v>2.2908967791400001</v>
      </c>
      <c r="AU76" s="199">
        <f>ImportsTimberSector!AV$5</f>
        <v>0.63513668090000008</v>
      </c>
      <c r="AV76" s="199">
        <f>ImportsTimberSector!AW$5</f>
        <v>0</v>
      </c>
      <c r="AW76" s="199">
        <f>ImportsTimberSector!AX$5</f>
        <v>0</v>
      </c>
      <c r="AX76" s="199">
        <f>ImportsTimberSector!AY$5</f>
        <v>0</v>
      </c>
      <c r="AY76" s="199">
        <f>ImportsTimberSector!AZ$5</f>
        <v>0</v>
      </c>
      <c r="AZ76" s="199">
        <f>ImportsTimberSector!BA$5</f>
        <v>0</v>
      </c>
      <c r="BA76" s="199">
        <f>ImportsTimberSector!BB$5</f>
        <v>0</v>
      </c>
      <c r="BB76" s="199">
        <f>ImportsTimberSector!BC$5</f>
        <v>0</v>
      </c>
    </row>
    <row r="77" spans="1:64">
      <c r="B77" s="194">
        <v>2000</v>
      </c>
      <c r="C77" s="194">
        <f>1+B77</f>
        <v>2001</v>
      </c>
      <c r="D77" s="194">
        <f t="shared" ref="D77:J77" si="19">1+C77</f>
        <v>2002</v>
      </c>
      <c r="E77" s="194">
        <f t="shared" si="19"/>
        <v>2003</v>
      </c>
      <c r="F77" s="194">
        <f t="shared" si="19"/>
        <v>2004</v>
      </c>
      <c r="G77" s="194">
        <f t="shared" si="19"/>
        <v>2005</v>
      </c>
      <c r="H77" s="194">
        <f t="shared" si="19"/>
        <v>2006</v>
      </c>
      <c r="I77" s="194">
        <f t="shared" si="19"/>
        <v>2007</v>
      </c>
      <c r="J77" s="194">
        <f t="shared" si="19"/>
        <v>2008</v>
      </c>
      <c r="K77" s="194">
        <f>1+J77</f>
        <v>2009</v>
      </c>
      <c r="L77" s="194">
        <f>1+K77</f>
        <v>2010</v>
      </c>
      <c r="M77" s="194">
        <f>1+L77</f>
        <v>2011</v>
      </c>
      <c r="N77" s="194">
        <f>1+M77</f>
        <v>2012</v>
      </c>
      <c r="O77" s="194">
        <f t="shared" ref="O77:AA77" si="20">1+N77</f>
        <v>2013</v>
      </c>
      <c r="P77" s="194">
        <f t="shared" si="20"/>
        <v>2014</v>
      </c>
      <c r="Q77" s="194">
        <f t="shared" si="20"/>
        <v>2015</v>
      </c>
      <c r="R77" s="194">
        <f t="shared" si="20"/>
        <v>2016</v>
      </c>
      <c r="S77" s="194">
        <f t="shared" si="20"/>
        <v>2017</v>
      </c>
      <c r="T77" s="194">
        <f t="shared" si="20"/>
        <v>2018</v>
      </c>
      <c r="U77" s="194">
        <f t="shared" si="20"/>
        <v>2019</v>
      </c>
      <c r="V77" s="194">
        <f t="shared" si="20"/>
        <v>2020</v>
      </c>
      <c r="W77" s="194">
        <f t="shared" si="20"/>
        <v>2021</v>
      </c>
      <c r="X77" s="194">
        <f t="shared" si="20"/>
        <v>2022</v>
      </c>
      <c r="Y77" s="194">
        <f t="shared" si="20"/>
        <v>2023</v>
      </c>
      <c r="Z77" s="194">
        <f t="shared" si="20"/>
        <v>2024</v>
      </c>
      <c r="AA77" s="194">
        <f t="shared" si="20"/>
        <v>2025</v>
      </c>
      <c r="AC77" s="194">
        <v>2000</v>
      </c>
      <c r="AD77" s="194">
        <f>1+AC77</f>
        <v>2001</v>
      </c>
      <c r="AE77" s="194">
        <f t="shared" ref="AE77:BB77" si="21">1+AD77</f>
        <v>2002</v>
      </c>
      <c r="AF77" s="194">
        <f t="shared" si="21"/>
        <v>2003</v>
      </c>
      <c r="AG77" s="194">
        <f t="shared" si="21"/>
        <v>2004</v>
      </c>
      <c r="AH77" s="194">
        <f t="shared" si="21"/>
        <v>2005</v>
      </c>
      <c r="AI77" s="194">
        <f t="shared" si="21"/>
        <v>2006</v>
      </c>
      <c r="AJ77" s="194">
        <f t="shared" si="21"/>
        <v>2007</v>
      </c>
      <c r="AK77" s="194">
        <f t="shared" si="21"/>
        <v>2008</v>
      </c>
      <c r="AL77" s="194">
        <f t="shared" si="21"/>
        <v>2009</v>
      </c>
      <c r="AM77" s="194">
        <f t="shared" si="21"/>
        <v>2010</v>
      </c>
      <c r="AN77" s="194">
        <f t="shared" si="21"/>
        <v>2011</v>
      </c>
      <c r="AO77" s="194">
        <f t="shared" si="21"/>
        <v>2012</v>
      </c>
      <c r="AP77" s="194">
        <f t="shared" si="21"/>
        <v>2013</v>
      </c>
      <c r="AQ77" s="194">
        <f t="shared" si="21"/>
        <v>2014</v>
      </c>
      <c r="AR77" s="194">
        <f t="shared" si="21"/>
        <v>2015</v>
      </c>
      <c r="AS77" s="194">
        <f t="shared" si="21"/>
        <v>2016</v>
      </c>
      <c r="AT77" s="194">
        <f t="shared" si="21"/>
        <v>2017</v>
      </c>
      <c r="AU77" s="194">
        <f t="shared" si="21"/>
        <v>2018</v>
      </c>
      <c r="AV77" s="194">
        <f t="shared" si="21"/>
        <v>2019</v>
      </c>
      <c r="AW77" s="194">
        <f t="shared" si="21"/>
        <v>2020</v>
      </c>
      <c r="AX77" s="194">
        <f t="shared" si="21"/>
        <v>2021</v>
      </c>
      <c r="AY77" s="194">
        <f t="shared" si="21"/>
        <v>2022</v>
      </c>
      <c r="AZ77" s="194">
        <f t="shared" si="21"/>
        <v>2023</v>
      </c>
      <c r="BA77" s="194">
        <f t="shared" si="21"/>
        <v>2024</v>
      </c>
      <c r="BB77" s="194">
        <f t="shared" si="21"/>
        <v>2025</v>
      </c>
    </row>
    <row r="78" spans="1:64">
      <c r="A78" s="195" t="s">
        <v>38</v>
      </c>
      <c r="B78" s="200">
        <f>ImportsTimberSector!C$42</f>
        <v>5.4499211373298079E-2</v>
      </c>
      <c r="C78" s="200">
        <f>ImportsTimberSector!D$42</f>
        <v>8.3784783093784274E-2</v>
      </c>
      <c r="D78" s="200">
        <f>ImportsTimberSector!E$42</f>
        <v>0.18026212596492333</v>
      </c>
      <c r="E78" s="200">
        <f>ImportsTimberSector!F$42</f>
        <v>0.17085677231670052</v>
      </c>
      <c r="F78" s="200">
        <f>ImportsTimberSector!G$42</f>
        <v>0.24470886299860034</v>
      </c>
      <c r="G78" s="200">
        <f>ImportsTimberSector!H$42</f>
        <v>0.22753066275983785</v>
      </c>
      <c r="H78" s="200">
        <f>ImportsTimberSector!I$42</f>
        <v>0.22853086421334043</v>
      </c>
      <c r="I78" s="200">
        <f>ImportsTimberSector!J$42</f>
        <v>0.23104589789764332</v>
      </c>
      <c r="J78" s="200">
        <f>ImportsTimberSector!K$42</f>
        <v>0.1421779039308971</v>
      </c>
      <c r="K78" s="200">
        <f>ImportsTimberSector!L$42</f>
        <v>0.22217651846338154</v>
      </c>
      <c r="L78" s="200">
        <f>ImportsTimberSector!M$42</f>
        <v>0.28369193914431506</v>
      </c>
      <c r="M78" s="200">
        <f>ImportsTimberSector!N$42</f>
        <v>0.21180401360924042</v>
      </c>
      <c r="N78" s="200">
        <f>ImportsTimberSector!O$42</f>
        <v>0.23328581905164711</v>
      </c>
      <c r="O78" s="200">
        <f>ImportsTimberSector!P$42</f>
        <v>0.33255019698281985</v>
      </c>
      <c r="P78" s="200">
        <f>ImportsTimberSector!Q$42</f>
        <v>0.59699359320811451</v>
      </c>
      <c r="Q78" s="200">
        <f>ImportsTimberSector!R$42</f>
        <v>0.62511910677326432</v>
      </c>
      <c r="R78" s="200">
        <f>ImportsTimberSector!S$42</f>
        <v>0.69125817527411182</v>
      </c>
      <c r="S78" s="200">
        <f>ImportsTimberSector!T$42</f>
        <v>0.65706614409534858</v>
      </c>
      <c r="T78" s="200">
        <f>ImportsTimberSector!U$42</f>
        <v>0</v>
      </c>
      <c r="U78" s="200">
        <f>ImportsTimberSector!V$42</f>
        <v>0</v>
      </c>
      <c r="V78" s="200">
        <f>ImportsTimberSector!W$42</f>
        <v>0</v>
      </c>
      <c r="W78" s="200">
        <f>ImportsTimberSector!X$42</f>
        <v>0</v>
      </c>
      <c r="X78" s="200">
        <f>ImportsTimberSector!Y$42</f>
        <v>0</v>
      </c>
      <c r="Y78" s="200">
        <f>ImportsTimberSector!Z$42</f>
        <v>0</v>
      </c>
      <c r="Z78" s="200">
        <f>ImportsTimberSector!AA$42</f>
        <v>0</v>
      </c>
      <c r="AA78" s="200">
        <f>ImportsTimberSector!AB$42</f>
        <v>0</v>
      </c>
      <c r="AB78" s="199"/>
      <c r="BC78" s="197">
        <f t="shared" ref="BC78:BC87" si="22">I78/I$108</f>
        <v>7.1073538762731425E-2</v>
      </c>
      <c r="BD78" s="197">
        <f t="shared" ref="BD78:BD87" si="23">J78/J$108</f>
        <v>4.8044088608287808E-2</v>
      </c>
      <c r="BE78" s="197">
        <f t="shared" ref="BE78:BE87" si="24">K78/K$108</f>
        <v>7.3977777325287916E-2</v>
      </c>
      <c r="BF78" s="197">
        <f t="shared" ref="BF78:BF87" si="25">L78/L$108</f>
        <v>7.5633980231639961E-2</v>
      </c>
      <c r="BG78" s="197">
        <f t="shared" ref="BG78:BG87" si="26">M78/M$108</f>
        <v>5.7507004950800196E-2</v>
      </c>
      <c r="BH78" s="197">
        <f t="shared" ref="BH78:BH87" si="27">N78/N$108</f>
        <v>6.1290933331843531E-2</v>
      </c>
      <c r="BI78" s="197">
        <f t="shared" ref="BI78:BI87" si="28">O78/O$108</f>
        <v>7.5663665185632986E-2</v>
      </c>
      <c r="BJ78" s="197">
        <f t="shared" ref="BJ78:BJ87" si="29">P78/P$108</f>
        <v>0.10412542925775575</v>
      </c>
      <c r="BK78" s="197">
        <f t="shared" ref="BK78:BK87" si="30">Q78/Q$108</f>
        <v>0.10794514867901978</v>
      </c>
      <c r="BL78" s="197">
        <f t="shared" ref="BL78:BL87" si="31">R78/R$108</f>
        <v>0.11248774972583206</v>
      </c>
    </row>
    <row r="79" spans="1:64">
      <c r="A79" s="200" t="str">
        <f>ImportsTimberSector!B$23</f>
        <v xml:space="preserve">Brazil </v>
      </c>
      <c r="B79" s="200">
        <f>ImportsTimberSector!C$23</f>
        <v>2.5083231427338532E-3</v>
      </c>
      <c r="C79" s="200">
        <f>ImportsTimberSector!D$23</f>
        <v>3.8517000000000004E-3</v>
      </c>
      <c r="D79" s="200">
        <f>ImportsTimberSector!E$23</f>
        <v>9.7398260000000014E-2</v>
      </c>
      <c r="E79" s="200">
        <f>ImportsTimberSector!F$23</f>
        <v>9.9814250000000021E-2</v>
      </c>
      <c r="F79" s="200">
        <f>ImportsTimberSector!G$23</f>
        <v>0.14354373950000007</v>
      </c>
      <c r="G79" s="200">
        <f>ImportsTimberSector!H$23</f>
        <v>0.14521879096538418</v>
      </c>
      <c r="H79" s="200">
        <f>ImportsTimberSector!I$23</f>
        <v>0.21029351999999998</v>
      </c>
      <c r="I79" s="200">
        <f>ImportsTimberSector!J$23</f>
        <v>0.27638906000000002</v>
      </c>
      <c r="J79" s="200">
        <f>ImportsTimberSector!K$23</f>
        <v>0.19210193880000001</v>
      </c>
      <c r="K79" s="200">
        <f>ImportsTimberSector!L$23</f>
        <v>0.14497083792000001</v>
      </c>
      <c r="L79" s="200">
        <f>ImportsTimberSector!M$23</f>
        <v>0.18438608300000001</v>
      </c>
      <c r="M79" s="200">
        <f>ImportsTimberSector!N$23</f>
        <v>0.16283526361853573</v>
      </c>
      <c r="N79" s="200">
        <f>ImportsTimberSector!O$23</f>
        <v>0.11315527873792679</v>
      </c>
      <c r="O79" s="200">
        <f>ImportsTimberSector!P$23</f>
        <v>0.11106069671094379</v>
      </c>
      <c r="P79" s="200">
        <f>ImportsTimberSector!Q$23</f>
        <v>0.17817494702363895</v>
      </c>
      <c r="Q79" s="200">
        <f>ImportsTimberSector!R$23</f>
        <v>0.16485301445670986</v>
      </c>
      <c r="R79" s="200">
        <f>ImportsTimberSector!S$23</f>
        <v>0.24282467418523038</v>
      </c>
      <c r="S79" s="200">
        <f>ImportsTimberSector!T$23</f>
        <v>0.33502283438698821</v>
      </c>
      <c r="T79" s="200">
        <f>ImportsTimberSector!U$23</f>
        <v>0</v>
      </c>
      <c r="U79" s="200">
        <f>ImportsTimberSector!V$23</f>
        <v>0</v>
      </c>
      <c r="V79" s="200">
        <f>ImportsTimberSector!W$23</f>
        <v>0</v>
      </c>
      <c r="W79" s="200">
        <f>ImportsTimberSector!X$23</f>
        <v>0</v>
      </c>
      <c r="X79" s="200">
        <f>ImportsTimberSector!Y$23</f>
        <v>0</v>
      </c>
      <c r="Y79" s="200">
        <f>ImportsTimberSector!Z$23</f>
        <v>0</v>
      </c>
      <c r="Z79" s="200">
        <f>ImportsTimberSector!AA$23</f>
        <v>0</v>
      </c>
      <c r="AA79" s="200">
        <f>ImportsTimberSector!AB$23</f>
        <v>0</v>
      </c>
      <c r="AB79" s="199"/>
      <c r="BC79" s="197">
        <f t="shared" si="22"/>
        <v>8.5021845218855419E-2</v>
      </c>
      <c r="BD79" s="197">
        <f t="shared" si="23"/>
        <v>6.4914183669614656E-2</v>
      </c>
      <c r="BE79" s="197">
        <f t="shared" si="24"/>
        <v>4.8270719338298414E-2</v>
      </c>
      <c r="BF79" s="197">
        <f t="shared" si="25"/>
        <v>4.9158440661640448E-2</v>
      </c>
      <c r="BG79" s="197">
        <f t="shared" si="26"/>
        <v>4.421147716469645E-2</v>
      </c>
      <c r="BH79" s="197">
        <f t="shared" si="27"/>
        <v>2.9729165165144553E-2</v>
      </c>
      <c r="BI79" s="197">
        <f t="shared" si="28"/>
        <v>2.5269145673229323E-2</v>
      </c>
      <c r="BJ79" s="197">
        <f t="shared" si="29"/>
        <v>3.1076619670433885E-2</v>
      </c>
      <c r="BK79" s="197">
        <f t="shared" si="30"/>
        <v>2.8466708124742314E-2</v>
      </c>
      <c r="BL79" s="197">
        <f t="shared" si="31"/>
        <v>3.9514615745663312E-2</v>
      </c>
    </row>
    <row r="80" spans="1:64">
      <c r="A80" s="200" t="str">
        <f>ImportsTimberSector!B$7</f>
        <v xml:space="preserve">Cameroon </v>
      </c>
      <c r="B80" s="200">
        <f>ImportsTimberSector!C$7</f>
        <v>0</v>
      </c>
      <c r="C80" s="200">
        <f>ImportsTimberSector!D$7</f>
        <v>0</v>
      </c>
      <c r="D80" s="200">
        <f>ImportsTimberSector!E$7</f>
        <v>0</v>
      </c>
      <c r="E80" s="200">
        <f>ImportsTimberSector!F$7</f>
        <v>0</v>
      </c>
      <c r="F80" s="200">
        <f>ImportsTimberSector!G$7</f>
        <v>0</v>
      </c>
      <c r="G80" s="200">
        <f>ImportsTimberSector!H$7</f>
        <v>0</v>
      </c>
      <c r="H80" s="200">
        <f>ImportsTimberSector!I$7</f>
        <v>3.081298780241317E-3</v>
      </c>
      <c r="I80" s="200">
        <f>ImportsTimberSector!J$7</f>
        <v>5.389636391999999E-3</v>
      </c>
      <c r="J80" s="200">
        <f>ImportsTimberSector!K$7</f>
        <v>7.6580495824000006E-2</v>
      </c>
      <c r="K80" s="200">
        <f>ImportsTimberSector!L$7</f>
        <v>0.13612637836000002</v>
      </c>
      <c r="L80" s="200">
        <f>ImportsTimberSector!M$7</f>
        <v>0.12799996907599995</v>
      </c>
      <c r="M80" s="200">
        <f>ImportsTimberSector!N$7</f>
        <v>0.18644985279199999</v>
      </c>
      <c r="N80" s="200">
        <f>ImportsTimberSector!O$7</f>
        <v>0.17781233248799999</v>
      </c>
      <c r="O80" s="200">
        <f>ImportsTimberSector!P$7</f>
        <v>0.24000000000000002</v>
      </c>
      <c r="P80" s="200">
        <f>ImportsTimberSector!Q$7</f>
        <v>0.31483063651199999</v>
      </c>
      <c r="Q80" s="200">
        <f>ImportsTimberSector!R$7</f>
        <v>0.42020107224999997</v>
      </c>
      <c r="R80" s="200">
        <f>ImportsTimberSector!S$7</f>
        <v>0.57803823780000008</v>
      </c>
      <c r="S80" s="200">
        <f>ImportsTimberSector!T$7</f>
        <v>0.79010102760000001</v>
      </c>
      <c r="T80" s="200">
        <f>ImportsTimberSector!U$7</f>
        <v>0.90266719959999997</v>
      </c>
      <c r="U80" s="200">
        <f>ImportsTimberSector!V$7</f>
        <v>0</v>
      </c>
      <c r="V80" s="200">
        <f>ImportsTimberSector!W$7</f>
        <v>0</v>
      </c>
      <c r="W80" s="200">
        <f>ImportsTimberSector!X$7</f>
        <v>0</v>
      </c>
      <c r="X80" s="200">
        <f>ImportsTimberSector!Y$7</f>
        <v>0</v>
      </c>
      <c r="Y80" s="200">
        <f>ImportsTimberSector!Z$7</f>
        <v>0</v>
      </c>
      <c r="Z80" s="200">
        <f>ImportsTimberSector!AA$7</f>
        <v>0</v>
      </c>
      <c r="AA80" s="200">
        <f>ImportsTimberSector!AB$7</f>
        <v>0</v>
      </c>
      <c r="AB80" s="199"/>
      <c r="BC80" s="197">
        <f t="shared" si="22"/>
        <v>1.657941277077082E-3</v>
      </c>
      <c r="BD80" s="197">
        <f t="shared" si="23"/>
        <v>2.5877720977115375E-2</v>
      </c>
      <c r="BE80" s="197">
        <f t="shared" si="24"/>
        <v>4.5325793094888801E-2</v>
      </c>
      <c r="BF80" s="197">
        <f t="shared" si="25"/>
        <v>3.4125562960813892E-2</v>
      </c>
      <c r="BG80" s="197">
        <f t="shared" si="26"/>
        <v>5.0623085110025189E-2</v>
      </c>
      <c r="BH80" s="197">
        <f t="shared" si="27"/>
        <v>4.6716443632987541E-2</v>
      </c>
      <c r="BI80" s="197">
        <f t="shared" si="28"/>
        <v>5.4606131072266542E-2</v>
      </c>
      <c r="BJ80" s="197">
        <f t="shared" si="29"/>
        <v>5.4911602977415153E-2</v>
      </c>
      <c r="BK80" s="197">
        <f t="shared" si="30"/>
        <v>7.2560039723056691E-2</v>
      </c>
      <c r="BL80" s="197">
        <f t="shared" si="31"/>
        <v>9.4063582828258718E-2</v>
      </c>
    </row>
    <row r="81" spans="1:64">
      <c r="A81" s="200" t="str">
        <f>ImportsTimberSector!B$32</f>
        <v xml:space="preserve">China </v>
      </c>
      <c r="B81" s="200">
        <f>ImportsTimberSector!C$32</f>
        <v>5.0301518605103896E-3</v>
      </c>
      <c r="C81" s="200">
        <f>ImportsTimberSector!D$32</f>
        <v>4.5573253527760055E-3</v>
      </c>
      <c r="D81" s="200">
        <f>ImportsTimberSector!E$32</f>
        <v>1.4685127609234674E-2</v>
      </c>
      <c r="E81" s="200">
        <f>ImportsTimberSector!F$32</f>
        <v>2.7276233146982708E-2</v>
      </c>
      <c r="F81" s="200">
        <f>ImportsTimberSector!G$32</f>
        <v>0.15340942044110645</v>
      </c>
      <c r="G81" s="200">
        <f>ImportsTimberSector!H$32</f>
        <v>0.26784005472200351</v>
      </c>
      <c r="H81" s="200">
        <f>ImportsTimberSector!I$32</f>
        <v>0.38773640644513635</v>
      </c>
      <c r="I81" s="200">
        <f>ImportsTimberSector!J$32</f>
        <v>0.60844101615662849</v>
      </c>
      <c r="J81" s="200">
        <f>ImportsTimberSector!K$32</f>
        <v>0.52241952555555515</v>
      </c>
      <c r="K81" s="200">
        <f>ImportsTimberSector!L$32</f>
        <v>0.48241029837321003</v>
      </c>
      <c r="L81" s="200">
        <f>ImportsTimberSector!M$32</f>
        <v>0.71026982521090265</v>
      </c>
      <c r="M81" s="200">
        <f>ImportsTimberSector!N$32</f>
        <v>0.80327049675502649</v>
      </c>
      <c r="N81" s="200">
        <f>ImportsTimberSector!O$32</f>
        <v>0.87231174135915768</v>
      </c>
      <c r="O81" s="200">
        <f>ImportsTimberSector!P$32</f>
        <v>0.72652427782963669</v>
      </c>
      <c r="P81" s="200">
        <f>ImportsTimberSector!Q$32</f>
        <v>0.84605409181820646</v>
      </c>
      <c r="Q81" s="200">
        <f>ImportsTimberSector!R$32</f>
        <v>0.96627528614933822</v>
      </c>
      <c r="R81" s="200">
        <f>ImportsTimberSector!S$32</f>
        <v>1.1560423293874216</v>
      </c>
      <c r="S81" s="200">
        <f>ImportsTimberSector!T$32</f>
        <v>1.3744686351393278</v>
      </c>
      <c r="T81" s="200">
        <f>ImportsTimberSector!U$32</f>
        <v>0</v>
      </c>
      <c r="U81" s="200">
        <f>ImportsTimberSector!V$32</f>
        <v>0</v>
      </c>
      <c r="V81" s="200">
        <f>ImportsTimberSector!W$32</f>
        <v>0</v>
      </c>
      <c r="W81" s="200">
        <f>ImportsTimberSector!X$32</f>
        <v>0</v>
      </c>
      <c r="X81" s="200">
        <f>ImportsTimberSector!Y$32</f>
        <v>0</v>
      </c>
      <c r="Y81" s="200">
        <f>ImportsTimberSector!Z$32</f>
        <v>0</v>
      </c>
      <c r="Z81" s="200">
        <f>ImportsTimberSector!AA$32</f>
        <v>0</v>
      </c>
      <c r="AA81" s="200">
        <f>ImportsTimberSector!AB$32</f>
        <v>0</v>
      </c>
      <c r="AB81" s="199"/>
      <c r="BC81" s="197">
        <f t="shared" si="22"/>
        <v>0.18716651773580317</v>
      </c>
      <c r="BD81" s="197">
        <f t="shared" si="23"/>
        <v>0.17653354904352611</v>
      </c>
      <c r="BE81" s="197">
        <f t="shared" si="24"/>
        <v>0.16062742309269268</v>
      </c>
      <c r="BF81" s="197">
        <f t="shared" si="25"/>
        <v>0.18936221480654747</v>
      </c>
      <c r="BG81" s="197">
        <f t="shared" si="26"/>
        <v>0.21809634126644206</v>
      </c>
      <c r="BH81" s="197">
        <f t="shared" si="27"/>
        <v>0.22918152934273259</v>
      </c>
      <c r="BI81" s="197">
        <f t="shared" si="28"/>
        <v>0.16530283309312055</v>
      </c>
      <c r="BJ81" s="197">
        <f t="shared" si="29"/>
        <v>0.14756564641245806</v>
      </c>
      <c r="BK81" s="197">
        <f t="shared" si="30"/>
        <v>0.16685576924156448</v>
      </c>
      <c r="BL81" s="197">
        <f t="shared" si="31"/>
        <v>0.18812160907758355</v>
      </c>
    </row>
    <row r="82" spans="1:64">
      <c r="A82" s="200" t="str">
        <f>ImportsTimberSector!B$36</f>
        <v xml:space="preserve">Laos </v>
      </c>
      <c r="B82" s="200">
        <f>ImportsTimberSector!C$36</f>
        <v>0.18012</v>
      </c>
      <c r="C82" s="200">
        <f>ImportsTimberSector!D$36</f>
        <v>0.139145299818794</v>
      </c>
      <c r="D82" s="200">
        <f>ImportsTimberSector!E$36</f>
        <v>0.1033790434920635</v>
      </c>
      <c r="E82" s="200">
        <f>ImportsTimberSector!F$36</f>
        <v>0.19282503156462577</v>
      </c>
      <c r="F82" s="200">
        <f>ImportsTimberSector!G$36</f>
        <v>0.21331813526118126</v>
      </c>
      <c r="G82" s="200">
        <f>ImportsTimberSector!H$36</f>
        <v>0.24761732339201362</v>
      </c>
      <c r="H82" s="200">
        <f>ImportsTimberSector!I$36</f>
        <v>0.23941531045176168</v>
      </c>
      <c r="I82" s="200">
        <f>ImportsTimberSector!J$36</f>
        <v>0.3044028848873826</v>
      </c>
      <c r="J82" s="200">
        <f>ImportsTimberSector!K$36</f>
        <v>0.32862254853996903</v>
      </c>
      <c r="K82" s="200">
        <f>ImportsTimberSector!L$36</f>
        <v>0.27487197243792832</v>
      </c>
      <c r="L82" s="200">
        <f>ImportsTimberSector!M$36</f>
        <v>0.65338494386545742</v>
      </c>
      <c r="M82" s="200">
        <f>ImportsTimberSector!N$36</f>
        <v>0.71504844504780629</v>
      </c>
      <c r="N82" s="200">
        <f>ImportsTimberSector!O$36</f>
        <v>0.71135107510587925</v>
      </c>
      <c r="O82" s="200">
        <f>ImportsTimberSector!P$36</f>
        <v>0.9183559255764252</v>
      </c>
      <c r="P82" s="200">
        <f>ImportsTimberSector!Q$36</f>
        <v>1.2189617242022366</v>
      </c>
      <c r="Q82" s="200">
        <f>ImportsTimberSector!R$36</f>
        <v>1.0144504364996132</v>
      </c>
      <c r="R82" s="200">
        <f>ImportsTimberSector!S$36</f>
        <v>0.22246033894638079</v>
      </c>
      <c r="S82" s="200">
        <f>ImportsTimberSector!T$36</f>
        <v>1.1112860185436984E-2</v>
      </c>
      <c r="T82" s="200">
        <f>ImportsTimberSector!U$36</f>
        <v>0</v>
      </c>
      <c r="U82" s="200">
        <f>ImportsTimberSector!V$36</f>
        <v>0</v>
      </c>
      <c r="V82" s="200">
        <f>ImportsTimberSector!W$36</f>
        <v>0</v>
      </c>
      <c r="W82" s="200">
        <f>ImportsTimberSector!X$36</f>
        <v>0</v>
      </c>
      <c r="X82" s="200">
        <f>ImportsTimberSector!Y$36</f>
        <v>0</v>
      </c>
      <c r="Y82" s="200">
        <f>ImportsTimberSector!Z$36</f>
        <v>0</v>
      </c>
      <c r="Z82" s="200">
        <f>ImportsTimberSector!AA$36</f>
        <v>0</v>
      </c>
      <c r="AA82" s="200">
        <f>ImportsTimberSector!AB$36</f>
        <v>0</v>
      </c>
      <c r="AB82" s="199"/>
      <c r="BC82" s="197">
        <f t="shared" si="22"/>
        <v>9.3639360990149551E-2</v>
      </c>
      <c r="BD82" s="197">
        <f t="shared" si="23"/>
        <v>0.11104658603216765</v>
      </c>
      <c r="BE82" s="197">
        <f t="shared" si="24"/>
        <v>9.1523702462405793E-2</v>
      </c>
      <c r="BF82" s="197">
        <f t="shared" si="25"/>
        <v>0.17419636270606911</v>
      </c>
      <c r="BG82" s="197">
        <f t="shared" si="26"/>
        <v>0.19414313151444554</v>
      </c>
      <c r="BH82" s="197">
        <f t="shared" si="27"/>
        <v>0.1868925059272343</v>
      </c>
      <c r="BI82" s="197">
        <f t="shared" si="28"/>
        <v>0.20894943351257886</v>
      </c>
      <c r="BJ82" s="197">
        <f t="shared" si="29"/>
        <v>0.21260682564324504</v>
      </c>
      <c r="BK82" s="197">
        <f t="shared" si="30"/>
        <v>0.17517462193835262</v>
      </c>
      <c r="BL82" s="197">
        <f t="shared" si="31"/>
        <v>3.6200747891916359E-2</v>
      </c>
    </row>
    <row r="83" spans="1:64">
      <c r="A83" s="200" t="str">
        <f>ImportsTimberSector!B$37</f>
        <v xml:space="preserve">Malaysia </v>
      </c>
      <c r="B83" s="200">
        <f>ImportsTimberSector!C$37</f>
        <v>0.24291128546430135</v>
      </c>
      <c r="C83" s="200">
        <f>ImportsTimberSector!D$37</f>
        <v>0.26016640140300534</v>
      </c>
      <c r="D83" s="200">
        <f>ImportsTimberSector!E$37</f>
        <v>0.34263751560846872</v>
      </c>
      <c r="E83" s="200">
        <f>ImportsTimberSector!F$37</f>
        <v>0.71530017320320249</v>
      </c>
      <c r="F83" s="200">
        <f>ImportsTimberSector!G$37</f>
        <v>0.75763761849326372</v>
      </c>
      <c r="G83" s="200">
        <f>ImportsTimberSector!H$37</f>
        <v>0.92929067636069551</v>
      </c>
      <c r="H83" s="200">
        <f>ImportsTimberSector!I$37</f>
        <v>0.91508862245237743</v>
      </c>
      <c r="I83" s="200">
        <f>ImportsTimberSector!J$37</f>
        <v>0.83707271908390923</v>
      </c>
      <c r="J83" s="200">
        <f>ImportsTimberSector!K$37</f>
        <v>0.92401863009702723</v>
      </c>
      <c r="K83" s="200">
        <f>ImportsTimberSector!L$37</f>
        <v>0.91446113095889048</v>
      </c>
      <c r="L83" s="200">
        <f>ImportsTimberSector!M$37</f>
        <v>0.62691822913511308</v>
      </c>
      <c r="M83" s="200">
        <f>ImportsTimberSector!N$37</f>
        <v>0.47649594784697979</v>
      </c>
      <c r="N83" s="200">
        <f>ImportsTimberSector!O$37</f>
        <v>0.33948229608720493</v>
      </c>
      <c r="O83" s="200">
        <f>ImportsTimberSector!P$37</f>
        <v>0.34784360732074437</v>
      </c>
      <c r="P83" s="200">
        <f>ImportsTimberSector!Q$37</f>
        <v>0.44168662755615418</v>
      </c>
      <c r="Q83" s="200">
        <f>ImportsTimberSector!R$37</f>
        <v>0.4156705839507453</v>
      </c>
      <c r="R83" s="200">
        <f>ImportsTimberSector!S$37</f>
        <v>0.39163169867210584</v>
      </c>
      <c r="S83" s="200">
        <f>ImportsTimberSector!T$37</f>
        <v>0.34907537958425727</v>
      </c>
      <c r="T83" s="200">
        <f>ImportsTimberSector!U$37</f>
        <v>0</v>
      </c>
      <c r="U83" s="200">
        <f>ImportsTimberSector!V$37</f>
        <v>0</v>
      </c>
      <c r="V83" s="200">
        <f>ImportsTimberSector!W$37</f>
        <v>0</v>
      </c>
      <c r="W83" s="200">
        <f>ImportsTimberSector!X$37</f>
        <v>0</v>
      </c>
      <c r="X83" s="200">
        <f>ImportsTimberSector!Y$37</f>
        <v>0</v>
      </c>
      <c r="Y83" s="200">
        <f>ImportsTimberSector!Z$37</f>
        <v>0</v>
      </c>
      <c r="Z83" s="200">
        <f>ImportsTimberSector!AA$37</f>
        <v>0</v>
      </c>
      <c r="AA83" s="200">
        <f>ImportsTimberSector!AB$37</f>
        <v>0</v>
      </c>
      <c r="AB83" s="199"/>
      <c r="BC83" s="197">
        <f t="shared" si="22"/>
        <v>0.25749741020458106</v>
      </c>
      <c r="BD83" s="197">
        <f t="shared" si="23"/>
        <v>0.31224002965796277</v>
      </c>
      <c r="BE83" s="197">
        <f t="shared" si="24"/>
        <v>0.30448673148084093</v>
      </c>
      <c r="BF83" s="197">
        <f t="shared" si="25"/>
        <v>0.16714017709589918</v>
      </c>
      <c r="BG83" s="197">
        <f t="shared" si="26"/>
        <v>0.12937363350642866</v>
      </c>
      <c r="BH83" s="197">
        <f t="shared" si="27"/>
        <v>8.9191819980345838E-2</v>
      </c>
      <c r="BI83" s="197">
        <f t="shared" si="28"/>
        <v>7.914330672502741E-2</v>
      </c>
      <c r="BJ83" s="197">
        <f t="shared" si="29"/>
        <v>7.7037358884456994E-2</v>
      </c>
      <c r="BK83" s="197">
        <f t="shared" si="30"/>
        <v>7.1777718037872654E-2</v>
      </c>
      <c r="BL83" s="197">
        <f t="shared" si="31"/>
        <v>6.3729833629036239E-2</v>
      </c>
    </row>
    <row r="84" spans="1:64">
      <c r="A84" s="200" t="str">
        <f>ImportsTimberSector!B$49</f>
        <v xml:space="preserve">New Zealand </v>
      </c>
      <c r="B84" s="200">
        <f>ImportsTimberSector!C$49</f>
        <v>3.2250419347999992E-2</v>
      </c>
      <c r="C84" s="200">
        <f>ImportsTimberSector!D$49</f>
        <v>7.0250402075179283E-2</v>
      </c>
      <c r="D84" s="200">
        <f>ImportsTimberSector!E$49</f>
        <v>8.8099211537820812E-2</v>
      </c>
      <c r="E84" s="200">
        <f>ImportsTimberSector!F$49</f>
        <v>7.988374852945293E-2</v>
      </c>
      <c r="F84" s="200">
        <f>ImportsTimberSector!G$49</f>
        <v>0.10320851310109143</v>
      </c>
      <c r="G84" s="200">
        <f>ImportsTimberSector!H$49</f>
        <v>0.20940921076696542</v>
      </c>
      <c r="H84" s="200">
        <f>ImportsTimberSector!I$49</f>
        <v>0.37564372317609057</v>
      </c>
      <c r="I84" s="200">
        <f>ImportsTimberSector!J$49</f>
        <v>0.36542077475342566</v>
      </c>
      <c r="J84" s="200">
        <f>ImportsTimberSector!K$49</f>
        <v>0.39917832494162336</v>
      </c>
      <c r="K84" s="200">
        <f>ImportsTimberSector!L$49</f>
        <v>0.57548718205851246</v>
      </c>
      <c r="L84" s="200">
        <f>ImportsTimberSector!M$49</f>
        <v>0.46051508563583821</v>
      </c>
      <c r="M84" s="200">
        <f>ImportsTimberSector!N$49</f>
        <v>0.46172587581308083</v>
      </c>
      <c r="N84" s="200">
        <f>ImportsTimberSector!O$49</f>
        <v>0.407112538981734</v>
      </c>
      <c r="O84" s="200">
        <f>ImportsTimberSector!P$49</f>
        <v>0.38319311900784186</v>
      </c>
      <c r="P84" s="200">
        <f>ImportsTimberSector!Q$49</f>
        <v>0.32668280196218746</v>
      </c>
      <c r="Q84" s="200">
        <f>ImportsTimberSector!R$49</f>
        <v>0.40689628101908454</v>
      </c>
      <c r="R84" s="200">
        <f>ImportsTimberSector!S$49</f>
        <v>0.37738754369666977</v>
      </c>
      <c r="S84" s="200">
        <f>ImportsTimberSector!T$49</f>
        <v>0.43345297957265883</v>
      </c>
      <c r="T84" s="200">
        <f>ImportsTimberSector!U$49</f>
        <v>0</v>
      </c>
      <c r="U84" s="200">
        <f>ImportsTimberSector!V$49</f>
        <v>0</v>
      </c>
      <c r="V84" s="200">
        <f>ImportsTimberSector!W$49</f>
        <v>0</v>
      </c>
      <c r="W84" s="200">
        <f>ImportsTimberSector!X$49</f>
        <v>0</v>
      </c>
      <c r="X84" s="200">
        <f>ImportsTimberSector!Y$49</f>
        <v>0</v>
      </c>
      <c r="Y84" s="200">
        <f>ImportsTimberSector!Z$49</f>
        <v>0</v>
      </c>
      <c r="Z84" s="200">
        <f>ImportsTimberSector!AA$49</f>
        <v>0</v>
      </c>
      <c r="AA84" s="200">
        <f>ImportsTimberSector!AB$49</f>
        <v>0</v>
      </c>
      <c r="AB84" s="199"/>
      <c r="BC84" s="197">
        <f t="shared" si="22"/>
        <v>0.11240947290330515</v>
      </c>
      <c r="BD84" s="197">
        <f t="shared" si="23"/>
        <v>0.13488846215741399</v>
      </c>
      <c r="BE84" s="197">
        <f t="shared" si="24"/>
        <v>0.19161909144281986</v>
      </c>
      <c r="BF84" s="197">
        <f t="shared" si="25"/>
        <v>0.12277609645311258</v>
      </c>
      <c r="BG84" s="197">
        <f t="shared" si="26"/>
        <v>0.12536340446920116</v>
      </c>
      <c r="BH84" s="197">
        <f t="shared" si="27"/>
        <v>0.10696024124708078</v>
      </c>
      <c r="BI84" s="197">
        <f t="shared" si="28"/>
        <v>8.7186223677220176E-2</v>
      </c>
      <c r="BJ84" s="197">
        <f t="shared" si="29"/>
        <v>5.6978814132065674E-2</v>
      </c>
      <c r="BK84" s="197">
        <f t="shared" si="30"/>
        <v>7.0262577284293956E-2</v>
      </c>
      <c r="BL84" s="197">
        <f t="shared" si="31"/>
        <v>6.1411896572743999E-2</v>
      </c>
    </row>
    <row r="85" spans="1:64">
      <c r="A85" s="200" t="str">
        <f>ImportsTimberSector!B$40</f>
        <v xml:space="preserve">Thailand </v>
      </c>
      <c r="B85" s="200">
        <f>ImportsTimberSector!C$40</f>
        <v>4.6854104454152008E-2</v>
      </c>
      <c r="C85" s="200">
        <f>ImportsTimberSector!D$40</f>
        <v>5.5098465530537537E-2</v>
      </c>
      <c r="D85" s="200">
        <f>ImportsTimberSector!E$40</f>
        <v>9.1257389593612723E-2</v>
      </c>
      <c r="E85" s="200">
        <f>ImportsTimberSector!F$40</f>
        <v>0.11855087040480698</v>
      </c>
      <c r="F85" s="200">
        <f>ImportsTimberSector!G$40</f>
        <v>0.19797277498207458</v>
      </c>
      <c r="G85" s="200">
        <f>ImportsTimberSector!H$40</f>
        <v>0.35321620284614313</v>
      </c>
      <c r="H85" s="200">
        <f>ImportsTimberSector!I$40</f>
        <v>0.47298766190149666</v>
      </c>
      <c r="I85" s="200">
        <f>ImportsTimberSector!J$40</f>
        <v>0.65374932698164701</v>
      </c>
      <c r="J85" s="200">
        <f>ImportsTimberSector!K$40</f>
        <v>0.50418140408967238</v>
      </c>
      <c r="K85" s="200">
        <f>ImportsTimberSector!L$40</f>
        <v>0.54375030380109524</v>
      </c>
      <c r="L85" s="200">
        <f>ImportsTimberSector!M$40</f>
        <v>0.62084131438901868</v>
      </c>
      <c r="M85" s="200">
        <f>ImportsTimberSector!N$40</f>
        <v>0.61119094667461471</v>
      </c>
      <c r="N85" s="200">
        <f>ImportsTimberSector!O$40</f>
        <v>0.4932125006045518</v>
      </c>
      <c r="O85" s="200">
        <f>ImportsTimberSector!P$40</f>
        <v>0.50032902976206184</v>
      </c>
      <c r="P85" s="200">
        <f>ImportsTimberSector!Q$40</f>
        <v>0.35795741240263518</v>
      </c>
      <c r="Q85" s="200">
        <f>ImportsTimberSector!R$40</f>
        <v>0.58083662123861202</v>
      </c>
      <c r="R85" s="200">
        <f>ImportsTimberSector!S$40</f>
        <v>0.64352646145885561</v>
      </c>
      <c r="S85" s="200">
        <f>ImportsTimberSector!T$40</f>
        <v>0.7520436469060372</v>
      </c>
      <c r="T85" s="200">
        <f>ImportsTimberSector!U$40</f>
        <v>0</v>
      </c>
      <c r="U85" s="200">
        <f>ImportsTimberSector!V$40</f>
        <v>0</v>
      </c>
      <c r="V85" s="200">
        <f>ImportsTimberSector!W$40</f>
        <v>0</v>
      </c>
      <c r="W85" s="200">
        <f>ImportsTimberSector!X$40</f>
        <v>0</v>
      </c>
      <c r="X85" s="200">
        <f>ImportsTimberSector!Y$40</f>
        <v>0</v>
      </c>
      <c r="Y85" s="200">
        <f>ImportsTimberSector!Z$40</f>
        <v>0</v>
      </c>
      <c r="Z85" s="200">
        <f>ImportsTimberSector!AA$40</f>
        <v>0</v>
      </c>
      <c r="AA85" s="200">
        <f>ImportsTimberSector!AB$40</f>
        <v>0</v>
      </c>
      <c r="AB85" s="199"/>
      <c r="BC85" s="197">
        <f t="shared" si="22"/>
        <v>0.20110410336271806</v>
      </c>
      <c r="BD85" s="197">
        <f t="shared" si="23"/>
        <v>0.1703706088149132</v>
      </c>
      <c r="BE85" s="197">
        <f t="shared" si="24"/>
        <v>0.18105171137509257</v>
      </c>
      <c r="BF85" s="197">
        <f t="shared" si="25"/>
        <v>0.1655200350109256</v>
      </c>
      <c r="BG85" s="197">
        <f t="shared" si="26"/>
        <v>0.16594473446166993</v>
      </c>
      <c r="BH85" s="197">
        <f t="shared" si="27"/>
        <v>0.12958119192959999</v>
      </c>
      <c r="BI85" s="197">
        <f t="shared" si="28"/>
        <v>0.11383763574352955</v>
      </c>
      <c r="BJ85" s="197">
        <f t="shared" si="29"/>
        <v>6.2433616786615242E-2</v>
      </c>
      <c r="BK85" s="197">
        <f t="shared" si="30"/>
        <v>0.10029847873544956</v>
      </c>
      <c r="BL85" s="197">
        <f t="shared" si="31"/>
        <v>0.10472041579809013</v>
      </c>
    </row>
    <row r="86" spans="1:64">
      <c r="A86" s="200" t="str">
        <f>ImportsTimberSector!B$20</f>
        <v xml:space="preserve">USA </v>
      </c>
      <c r="B86" s="200">
        <f>ImportsTimberSector!C$20</f>
        <v>8.4060519259836694E-3</v>
      </c>
      <c r="C86" s="200">
        <f>ImportsTimberSector!D$20</f>
        <v>2.1121712599432234E-2</v>
      </c>
      <c r="D86" s="200">
        <f>ImportsTimberSector!E$20</f>
        <v>6.4984051750611421E-2</v>
      </c>
      <c r="E86" s="200">
        <f>ImportsTimberSector!F$20</f>
        <v>6.6593392331106741E-2</v>
      </c>
      <c r="F86" s="200">
        <f>ImportsTimberSector!G$20</f>
        <v>0.12980635256857101</v>
      </c>
      <c r="G86" s="200">
        <f>ImportsTimberSector!H$20</f>
        <v>0.15163863898928165</v>
      </c>
      <c r="H86" s="200">
        <f>ImportsTimberSector!I$20</f>
        <v>0.23315040282502103</v>
      </c>
      <c r="I86" s="200">
        <f>ImportsTimberSector!J$20</f>
        <v>0.37828000545878937</v>
      </c>
      <c r="J86" s="200">
        <f>ImportsTimberSector!K$20</f>
        <v>0.33387980869718903</v>
      </c>
      <c r="K86" s="200">
        <f>ImportsTimberSector!L$20</f>
        <v>0.42351390707804532</v>
      </c>
      <c r="L86" s="200">
        <f>ImportsTimberSector!M$20</f>
        <v>0.62105431309876979</v>
      </c>
      <c r="M86" s="200">
        <f>ImportsTimberSector!N$20</f>
        <v>0.62599733814110115</v>
      </c>
      <c r="N86" s="200">
        <f>ImportsTimberSector!O$20</f>
        <v>0.77702160690150646</v>
      </c>
      <c r="O86" s="200">
        <f>ImportsTimberSector!P$20</f>
        <v>0.87597670407481565</v>
      </c>
      <c r="P86" s="200">
        <f>ImportsTimberSector!Q$20</f>
        <v>0.92066525732677673</v>
      </c>
      <c r="Q86" s="200">
        <f>ImportsTimberSector!R$20</f>
        <v>0.82031560701313266</v>
      </c>
      <c r="R86" s="200">
        <f>ImportsTimberSector!S$20</f>
        <v>0.85071351283588703</v>
      </c>
      <c r="S86" s="200">
        <f>ImportsTimberSector!T$20</f>
        <v>1.0656475579208904</v>
      </c>
      <c r="T86" s="200">
        <f>ImportsTimberSector!U$20</f>
        <v>0</v>
      </c>
      <c r="U86" s="200">
        <f>ImportsTimberSector!V$20</f>
        <v>0</v>
      </c>
      <c r="V86" s="200">
        <f>ImportsTimberSector!W$20</f>
        <v>0</v>
      </c>
      <c r="W86" s="200">
        <f>ImportsTimberSector!X$20</f>
        <v>0</v>
      </c>
      <c r="X86" s="200">
        <f>ImportsTimberSector!Y$20</f>
        <v>0</v>
      </c>
      <c r="Y86" s="200">
        <f>ImportsTimberSector!Z$20</f>
        <v>0</v>
      </c>
      <c r="Z86" s="200">
        <f>ImportsTimberSector!AA$20</f>
        <v>0</v>
      </c>
      <c r="AA86" s="200">
        <f>ImportsTimberSector!AB$20</f>
        <v>0</v>
      </c>
      <c r="AB86" s="199"/>
      <c r="BC86" s="197">
        <f t="shared" si="22"/>
        <v>0.11636518490820501</v>
      </c>
      <c r="BD86" s="197">
        <f t="shared" si="23"/>
        <v>0.11282309465866323</v>
      </c>
      <c r="BE86" s="197">
        <f t="shared" si="24"/>
        <v>0.14101678129026102</v>
      </c>
      <c r="BF86" s="197">
        <f t="shared" si="25"/>
        <v>0.16557682175027139</v>
      </c>
      <c r="BG86" s="197">
        <f t="shared" si="26"/>
        <v>0.16996482460470946</v>
      </c>
      <c r="BH86" s="197">
        <f t="shared" si="27"/>
        <v>0.20414605439629663</v>
      </c>
      <c r="BI86" s="197">
        <f t="shared" si="28"/>
        <v>0.19930707799567257</v>
      </c>
      <c r="BJ86" s="197">
        <f t="shared" si="29"/>
        <v>0.16057905178964618</v>
      </c>
      <c r="BK86" s="197">
        <f t="shared" si="30"/>
        <v>0.1416515496060024</v>
      </c>
      <c r="BL86" s="197">
        <f t="shared" si="31"/>
        <v>0.1384357569186358</v>
      </c>
    </row>
    <row r="87" spans="1:64">
      <c r="A87" s="195" t="s">
        <v>34</v>
      </c>
      <c r="B87" s="200">
        <f t="shared" ref="B87:AA87" si="32">B76-SUM(B78:B86)</f>
        <v>0.2734685085885975</v>
      </c>
      <c r="C87" s="200">
        <f t="shared" si="32"/>
        <v>0.22321182816174967</v>
      </c>
      <c r="D87" s="200">
        <f t="shared" si="32"/>
        <v>0.28585408614052754</v>
      </c>
      <c r="E87" s="200">
        <f t="shared" si="32"/>
        <v>0.39468442973610518</v>
      </c>
      <c r="F87" s="200">
        <f t="shared" si="32"/>
        <v>0.66524996474588249</v>
      </c>
      <c r="G87" s="200">
        <f t="shared" si="32"/>
        <v>0.70024406993330457</v>
      </c>
      <c r="H87" s="200">
        <f t="shared" si="32"/>
        <v>0.83359042405868156</v>
      </c>
      <c r="I87" s="200">
        <f t="shared" si="32"/>
        <v>0.93720293689271372</v>
      </c>
      <c r="J87" s="200">
        <f t="shared" si="32"/>
        <v>0.88975095123366188</v>
      </c>
      <c r="K87" s="200">
        <f t="shared" si="32"/>
        <v>0.71280989744463374</v>
      </c>
      <c r="L87" s="200">
        <f t="shared" si="32"/>
        <v>0.82404073757197605</v>
      </c>
      <c r="M87" s="200">
        <f t="shared" si="32"/>
        <v>0.80871923813461777</v>
      </c>
      <c r="N87" s="200">
        <f t="shared" si="32"/>
        <v>0.8528898952066486</v>
      </c>
      <c r="O87" s="200">
        <f t="shared" si="32"/>
        <v>0.93015242861433034</v>
      </c>
      <c r="P87" s="200">
        <f t="shared" si="32"/>
        <v>1.3878827531005742</v>
      </c>
      <c r="Q87" s="200">
        <f t="shared" si="32"/>
        <v>1.6378822571731195</v>
      </c>
      <c r="R87" s="200">
        <f t="shared" si="32"/>
        <v>2.3145010521591116</v>
      </c>
      <c r="S87" s="200">
        <f t="shared" si="32"/>
        <v>2.6580206907971426</v>
      </c>
      <c r="T87" s="200">
        <f t="shared" si="32"/>
        <v>1.0800792071999998</v>
      </c>
      <c r="U87" s="200">
        <f t="shared" si="32"/>
        <v>0</v>
      </c>
      <c r="V87" s="200">
        <f t="shared" si="32"/>
        <v>0</v>
      </c>
      <c r="W87" s="200">
        <f t="shared" si="32"/>
        <v>0</v>
      </c>
      <c r="X87" s="200">
        <f t="shared" si="32"/>
        <v>0</v>
      </c>
      <c r="Y87" s="200">
        <f t="shared" si="32"/>
        <v>0</v>
      </c>
      <c r="Z87" s="200">
        <f t="shared" si="32"/>
        <v>0</v>
      </c>
      <c r="AA87" s="200">
        <f t="shared" si="32"/>
        <v>0</v>
      </c>
      <c r="BC87" s="197">
        <f t="shared" si="22"/>
        <v>0.28829912095344518</v>
      </c>
      <c r="BD87" s="197">
        <f t="shared" si="23"/>
        <v>0.30066045678345998</v>
      </c>
      <c r="BE87" s="197">
        <f t="shared" si="24"/>
        <v>0.23734322705714544</v>
      </c>
      <c r="BF87" s="197">
        <f t="shared" si="25"/>
        <v>0.21969422551650175</v>
      </c>
      <c r="BG87" s="197">
        <f t="shared" si="26"/>
        <v>0.21957573153932836</v>
      </c>
      <c r="BH87" s="197">
        <f t="shared" si="27"/>
        <v>0.22407884850875007</v>
      </c>
      <c r="BI87" s="197">
        <f t="shared" si="28"/>
        <v>0.21163343930875486</v>
      </c>
      <c r="BJ87" s="197">
        <f t="shared" si="29"/>
        <v>0.2420694109118437</v>
      </c>
      <c r="BK87" s="197">
        <f t="shared" si="30"/>
        <v>0.28282841118373969</v>
      </c>
      <c r="BL87" s="197">
        <f t="shared" si="31"/>
        <v>0.37663643542762965</v>
      </c>
    </row>
    <row r="88" spans="1:64">
      <c r="A88" s="195"/>
      <c r="B88" s="199"/>
      <c r="C88" s="199"/>
      <c r="D88" s="199"/>
      <c r="E88" s="199"/>
      <c r="F88" s="199"/>
      <c r="G88" s="199"/>
      <c r="H88" s="199"/>
      <c r="I88" s="199"/>
      <c r="J88" s="199"/>
      <c r="K88" s="199"/>
      <c r="L88" s="199"/>
      <c r="M88" s="199"/>
      <c r="N88" s="199"/>
      <c r="O88" s="199"/>
      <c r="P88" s="199"/>
      <c r="Q88" s="199"/>
      <c r="R88" s="199"/>
      <c r="S88" s="199"/>
      <c r="T88" s="199"/>
      <c r="U88" s="199"/>
      <c r="V88" s="199"/>
      <c r="W88" s="199"/>
      <c r="X88" s="199"/>
      <c r="Y88" s="199"/>
      <c r="Z88" s="199"/>
      <c r="AA88" s="199"/>
    </row>
    <row r="89" spans="1:64">
      <c r="A89" s="195"/>
      <c r="B89" s="199"/>
      <c r="C89" s="199"/>
      <c r="D89" s="199"/>
      <c r="E89" s="199"/>
      <c r="F89" s="199"/>
      <c r="G89" s="199"/>
      <c r="H89" s="199"/>
      <c r="I89" s="199"/>
      <c r="J89" s="199"/>
      <c r="K89" s="199"/>
      <c r="L89" s="199"/>
      <c r="M89" s="199"/>
      <c r="N89" s="199"/>
      <c r="O89" s="199"/>
      <c r="P89" s="199"/>
      <c r="Q89" s="199"/>
      <c r="R89" s="199"/>
      <c r="S89" s="199"/>
      <c r="T89" s="199"/>
      <c r="U89" s="199"/>
      <c r="V89" s="199"/>
      <c r="W89" s="199"/>
      <c r="X89" s="199"/>
      <c r="Y89" s="199"/>
      <c r="Z89" s="199"/>
      <c r="AA89" s="199"/>
      <c r="AB89" s="199"/>
    </row>
    <row r="90" spans="1:64">
      <c r="AB90" s="199"/>
    </row>
    <row r="91" spans="1:64">
      <c r="A91" s="196"/>
      <c r="B91" s="196"/>
      <c r="C91" s="196"/>
      <c r="D91" s="196"/>
      <c r="E91" s="196"/>
      <c r="F91" s="196"/>
      <c r="G91" s="196"/>
      <c r="H91" s="196"/>
      <c r="I91" s="196"/>
      <c r="J91" s="196"/>
      <c r="K91" s="196"/>
      <c r="L91" s="196"/>
      <c r="M91" s="196"/>
      <c r="N91" s="196"/>
      <c r="O91" s="196"/>
      <c r="P91" s="196"/>
      <c r="Q91" s="196"/>
      <c r="R91" s="196"/>
      <c r="S91" s="196"/>
      <c r="T91" s="196"/>
      <c r="U91" s="196"/>
      <c r="V91" s="196"/>
      <c r="W91" s="196"/>
      <c r="X91" s="196"/>
      <c r="Y91" s="196"/>
      <c r="Z91" s="196"/>
      <c r="AA91" s="196"/>
      <c r="AB91" s="196"/>
      <c r="AC91" s="196"/>
      <c r="AD91" s="196"/>
      <c r="AE91" s="196"/>
      <c r="AF91" s="196"/>
      <c r="AG91" s="196"/>
      <c r="AH91" s="196"/>
      <c r="AI91" s="196"/>
      <c r="AJ91" s="196"/>
      <c r="AK91" s="196"/>
      <c r="AL91" s="196"/>
      <c r="AM91" s="196"/>
      <c r="AN91" s="196"/>
      <c r="AO91" s="196"/>
      <c r="AP91" s="196"/>
      <c r="AQ91" s="196"/>
      <c r="AR91" s="196"/>
      <c r="AS91" s="196"/>
      <c r="AT91" s="196"/>
      <c r="AU91" s="196"/>
      <c r="AV91" s="196"/>
      <c r="AW91" s="196"/>
      <c r="AX91" s="196"/>
      <c r="AY91" s="196"/>
      <c r="AZ91" s="196"/>
      <c r="BA91" s="196"/>
      <c r="BB91" s="196"/>
    </row>
    <row r="92" spans="1:64">
      <c r="A92" s="196"/>
      <c r="B92" s="196"/>
      <c r="C92" s="196"/>
      <c r="D92" s="196"/>
      <c r="E92" s="196"/>
      <c r="F92" s="196"/>
      <c r="G92" s="196"/>
      <c r="H92" s="196"/>
      <c r="I92" s="196"/>
      <c r="J92" s="196"/>
      <c r="K92" s="196"/>
      <c r="L92" s="196"/>
      <c r="M92" s="196"/>
      <c r="N92" s="196"/>
      <c r="O92" s="196"/>
      <c r="P92" s="196"/>
      <c r="Q92" s="196"/>
      <c r="R92" s="196"/>
      <c r="S92" s="196"/>
      <c r="T92" s="196"/>
      <c r="U92" s="196"/>
      <c r="V92" s="196"/>
      <c r="W92" s="196"/>
      <c r="X92" s="196"/>
      <c r="Y92" s="196"/>
      <c r="Z92" s="196"/>
      <c r="AA92" s="196"/>
      <c r="AB92" s="196"/>
      <c r="AC92" s="196"/>
      <c r="AD92" s="196"/>
      <c r="AE92" s="196"/>
      <c r="AF92" s="196"/>
      <c r="AG92" s="196"/>
      <c r="AH92" s="196"/>
      <c r="AI92" s="196"/>
      <c r="AJ92" s="196"/>
      <c r="AK92" s="196"/>
      <c r="AL92" s="196"/>
      <c r="AM92" s="196"/>
      <c r="AN92" s="196"/>
      <c r="AO92" s="196"/>
      <c r="AP92" s="196"/>
      <c r="AQ92" s="196"/>
      <c r="AR92" s="196"/>
      <c r="AS92" s="196"/>
      <c r="AT92" s="196"/>
      <c r="AU92" s="196"/>
      <c r="AV92" s="196"/>
      <c r="AW92" s="196"/>
      <c r="AX92" s="196"/>
      <c r="AY92" s="196"/>
      <c r="AZ92" s="196"/>
      <c r="BA92" s="196"/>
      <c r="BB92" s="196"/>
    </row>
    <row r="93" spans="1:64">
      <c r="A93" s="196"/>
      <c r="B93" s="196"/>
      <c r="C93" s="196"/>
      <c r="D93" s="196"/>
      <c r="E93" s="196"/>
      <c r="F93" s="196"/>
      <c r="G93" s="196"/>
      <c r="H93" s="196"/>
      <c r="I93" s="196"/>
      <c r="J93" s="196"/>
      <c r="K93" s="196"/>
      <c r="L93" s="196"/>
      <c r="M93" s="196"/>
      <c r="N93" s="196"/>
      <c r="O93" s="196"/>
      <c r="P93" s="196"/>
      <c r="Q93" s="196"/>
      <c r="R93" s="196"/>
      <c r="S93" s="196"/>
      <c r="T93" s="196"/>
      <c r="U93" s="196"/>
      <c r="V93" s="196"/>
      <c r="W93" s="196"/>
      <c r="X93" s="196"/>
      <c r="Y93" s="196"/>
      <c r="Z93" s="196"/>
      <c r="AA93" s="196"/>
      <c r="AB93" s="196"/>
      <c r="AC93" s="196"/>
      <c r="AD93" s="196"/>
      <c r="AE93" s="196"/>
      <c r="AF93" s="196"/>
      <c r="AG93" s="196"/>
      <c r="AH93" s="196"/>
      <c r="AI93" s="196"/>
      <c r="AJ93" s="196"/>
      <c r="AK93" s="196"/>
      <c r="AL93" s="196"/>
      <c r="AM93" s="196"/>
      <c r="AN93" s="196"/>
      <c r="AO93" s="196"/>
      <c r="AP93" s="196"/>
      <c r="AQ93" s="196"/>
      <c r="AR93" s="196"/>
      <c r="AS93" s="196"/>
      <c r="AT93" s="196"/>
      <c r="AU93" s="196"/>
      <c r="AV93" s="196"/>
      <c r="AW93" s="196"/>
      <c r="AX93" s="196"/>
      <c r="AY93" s="196"/>
      <c r="AZ93" s="196"/>
      <c r="BA93" s="196"/>
      <c r="BB93" s="196"/>
    </row>
    <row r="94" spans="1:64">
      <c r="A94" s="196"/>
      <c r="B94" s="196"/>
      <c r="C94" s="196"/>
      <c r="D94" s="196"/>
      <c r="E94" s="196"/>
      <c r="F94" s="196"/>
      <c r="G94" s="196"/>
      <c r="H94" s="196"/>
      <c r="I94" s="196"/>
      <c r="J94" s="196"/>
      <c r="K94" s="196"/>
      <c r="L94" s="196"/>
      <c r="M94" s="196"/>
      <c r="N94" s="196"/>
      <c r="O94" s="196"/>
      <c r="P94" s="196"/>
      <c r="Q94" s="196"/>
      <c r="R94" s="196"/>
      <c r="S94" s="196"/>
      <c r="T94" s="196"/>
      <c r="U94" s="196"/>
      <c r="V94" s="196"/>
      <c r="W94" s="196"/>
      <c r="X94" s="196"/>
      <c r="Y94" s="196"/>
      <c r="Z94" s="196"/>
      <c r="AA94" s="196"/>
      <c r="AB94" s="196"/>
      <c r="AC94" s="196"/>
      <c r="AD94" s="196"/>
      <c r="AE94" s="196"/>
      <c r="AF94" s="196"/>
      <c r="AG94" s="196"/>
      <c r="AH94" s="196"/>
      <c r="AI94" s="196"/>
      <c r="AJ94" s="196"/>
      <c r="AK94" s="196"/>
      <c r="AL94" s="196"/>
      <c r="AM94" s="196"/>
      <c r="AN94" s="196"/>
      <c r="AO94" s="196"/>
      <c r="AP94" s="196"/>
      <c r="AQ94" s="196"/>
      <c r="AR94" s="196"/>
      <c r="AS94" s="196"/>
      <c r="AT94" s="196"/>
      <c r="AU94" s="196"/>
      <c r="AV94" s="196"/>
      <c r="AW94" s="196"/>
      <c r="AX94" s="196"/>
      <c r="AY94" s="196"/>
      <c r="AZ94" s="196"/>
      <c r="BA94" s="196"/>
      <c r="BB94" s="196"/>
    </row>
    <row r="95" spans="1:64">
      <c r="A95" s="196" t="str">
        <f>A78</f>
        <v>EU-27</v>
      </c>
      <c r="B95" s="196"/>
      <c r="C95" s="196"/>
      <c r="D95" s="196"/>
      <c r="E95" s="196"/>
      <c r="F95" s="196"/>
      <c r="G95" s="196"/>
      <c r="H95" s="196"/>
      <c r="I95" s="196"/>
      <c r="J95" s="196"/>
      <c r="K95" s="196"/>
      <c r="L95" s="196"/>
      <c r="M95" s="196"/>
      <c r="N95" s="196"/>
      <c r="O95" s="196"/>
      <c r="P95" s="196"/>
      <c r="Q95" s="196"/>
      <c r="R95" s="196"/>
      <c r="S95" s="196"/>
      <c r="T95" s="196"/>
      <c r="U95" s="196"/>
      <c r="V95" s="196"/>
      <c r="W95" s="196"/>
      <c r="X95" s="196"/>
      <c r="Y95" s="196"/>
      <c r="Z95" s="196"/>
      <c r="AA95" s="196"/>
      <c r="AB95" s="196"/>
      <c r="AC95" s="200">
        <f>ImportsTimberSector!AD$42</f>
        <v>6.8170000000000001E-3</v>
      </c>
      <c r="AD95" s="200">
        <f>ImportsTimberSector!AE$42</f>
        <v>1.1804440000000001E-2</v>
      </c>
      <c r="AE95" s="200">
        <f>ImportsTimberSector!AF$42</f>
        <v>2.2907348000000001E-2</v>
      </c>
      <c r="AF95" s="200">
        <f>ImportsTimberSector!AG$42</f>
        <v>2.3865817999999994E-2</v>
      </c>
      <c r="AG95" s="200">
        <f>ImportsTimberSector!AH$42</f>
        <v>3.4426438000000004E-2</v>
      </c>
      <c r="AH95" s="200">
        <f>ImportsTimberSector!AI$42</f>
        <v>3.4930827000000005E-2</v>
      </c>
      <c r="AI95" s="200">
        <f>ImportsTimberSector!AJ$42</f>
        <v>4.4347969000000008E-2</v>
      </c>
      <c r="AJ95" s="200">
        <f>ImportsTimberSector!AK$42</f>
        <v>4.8887414000000004E-2</v>
      </c>
      <c r="AK95" s="200">
        <f>ImportsTimberSector!AL$42</f>
        <v>4.0817144E-2</v>
      </c>
      <c r="AL95" s="200">
        <f>ImportsTimberSector!AM$42</f>
        <v>4.6740574E-2</v>
      </c>
      <c r="AM95" s="200">
        <f>ImportsTimberSector!AN$42</f>
        <v>6.4940879999999993E-2</v>
      </c>
      <c r="AN95" s="200">
        <f>ImportsTimberSector!AO$42</f>
        <v>5.7994883000000004E-2</v>
      </c>
      <c r="AO95" s="200">
        <f>ImportsTimberSector!AP$42</f>
        <v>6.200058700000001E-2</v>
      </c>
      <c r="AP95" s="200">
        <f>ImportsTimberSector!AQ$42</f>
        <v>8.7820031999999978E-2</v>
      </c>
      <c r="AQ95" s="200">
        <f>ImportsTimberSector!AR$42</f>
        <v>0.160784328</v>
      </c>
      <c r="AR95" s="200">
        <f>ImportsTimberSector!AS$42</f>
        <v>0.15116757000000003</v>
      </c>
      <c r="AS95" s="200">
        <f>ImportsTimberSector!AT$42</f>
        <v>0.174083191</v>
      </c>
      <c r="AT95" s="200">
        <f>ImportsTimberSector!AU$42</f>
        <v>0.21229117900000005</v>
      </c>
      <c r="AU95" s="200">
        <f>ImportsTimberSector!AV$42</f>
        <v>0</v>
      </c>
      <c r="AV95" s="200">
        <f>ImportsTimberSector!AW$42</f>
        <v>0</v>
      </c>
      <c r="AW95" s="200">
        <f>ImportsTimberSector!AX$42</f>
        <v>0</v>
      </c>
      <c r="AX95" s="200">
        <f>ImportsTimberSector!AY$42</f>
        <v>0</v>
      </c>
      <c r="AY95" s="200">
        <f>ImportsTimberSector!AZ$42</f>
        <v>0</v>
      </c>
      <c r="AZ95" s="200">
        <f>ImportsTimberSector!BA$42</f>
        <v>0</v>
      </c>
      <c r="BA95" s="200">
        <f>ImportsTimberSector!BB$42</f>
        <v>0</v>
      </c>
      <c r="BB95" s="200">
        <f>ImportsTimberSector!BC$42</f>
        <v>0</v>
      </c>
    </row>
    <row r="96" spans="1:64">
      <c r="A96" s="196" t="str">
        <f t="shared" ref="A96:A103" si="33">A79</f>
        <v xml:space="preserve">Brazil </v>
      </c>
      <c r="AC96" s="200">
        <f>ImportsTimberSector!AD$23</f>
        <v>3.0900000000000003E-4</v>
      </c>
      <c r="AD96" s="200">
        <f>ImportsTimberSector!AE$23</f>
        <v>0</v>
      </c>
      <c r="AE96" s="200">
        <f>ImportsTimberSector!AF$23</f>
        <v>5.7851849999999991E-3</v>
      </c>
      <c r="AF96" s="200">
        <f>ImportsTimberSector!AG$23</f>
        <v>1.0502671E-2</v>
      </c>
      <c r="AG96" s="200">
        <f>ImportsTimberSector!AH$23</f>
        <v>1.7956965000000002E-2</v>
      </c>
      <c r="AH96" s="200">
        <f>ImportsTimberSector!AI$23</f>
        <v>2.4325070999999997E-2</v>
      </c>
      <c r="AI96" s="200">
        <f>ImportsTimberSector!AJ$23</f>
        <v>2.9761994999999999E-2</v>
      </c>
      <c r="AJ96" s="200">
        <f>ImportsTimberSector!AK$23</f>
        <v>5.0110187E-2</v>
      </c>
      <c r="AK96" s="200">
        <f>ImportsTimberSector!AL$23</f>
        <v>4.2409387000000007E-2</v>
      </c>
      <c r="AL96" s="200">
        <f>ImportsTimberSector!AM$23</f>
        <v>2.6168225E-2</v>
      </c>
      <c r="AM96" s="200">
        <f>ImportsTimberSector!AN$23</f>
        <v>3.3097629999999996E-2</v>
      </c>
      <c r="AN96" s="200">
        <f>ImportsTimberSector!AO$23</f>
        <v>2.9796220999999998E-2</v>
      </c>
      <c r="AO96" s="200">
        <f>ImportsTimberSector!AP$23</f>
        <v>2.5888853999999999E-2</v>
      </c>
      <c r="AP96" s="200">
        <f>ImportsTimberSector!AQ$23</f>
        <v>2.2791595000000001E-2</v>
      </c>
      <c r="AQ96" s="200">
        <f>ImportsTimberSector!AR$23</f>
        <v>3.1953578000000003E-2</v>
      </c>
      <c r="AR96" s="200">
        <f>ImportsTimberSector!AS$23</f>
        <v>3.2511559999999995E-2</v>
      </c>
      <c r="AS96" s="200">
        <f>ImportsTimberSector!AT$23</f>
        <v>3.3218551999999998E-2</v>
      </c>
      <c r="AT96" s="200">
        <f>ImportsTimberSector!AU$23</f>
        <v>4.8701360999999999E-2</v>
      </c>
      <c r="AU96" s="200">
        <f>ImportsTimberSector!AV$23</f>
        <v>0</v>
      </c>
      <c r="AV96" s="200">
        <f>ImportsTimberSector!AW$23</f>
        <v>0</v>
      </c>
      <c r="AW96" s="200">
        <f>ImportsTimberSector!AX$23</f>
        <v>0</v>
      </c>
      <c r="AX96" s="200">
        <f>ImportsTimberSector!AY$23</f>
        <v>0</v>
      </c>
      <c r="AY96" s="200">
        <f>ImportsTimberSector!AZ$23</f>
        <v>0</v>
      </c>
      <c r="AZ96" s="200">
        <f>ImportsTimberSector!BA$23</f>
        <v>0</v>
      </c>
      <c r="BA96" s="200">
        <f>ImportsTimberSector!BB$23</f>
        <v>0</v>
      </c>
      <c r="BB96" s="200">
        <f>ImportsTimberSector!BC$23</f>
        <v>0</v>
      </c>
    </row>
    <row r="97" spans="1:64">
      <c r="A97" s="196" t="str">
        <f t="shared" si="33"/>
        <v xml:space="preserve">Cameroon </v>
      </c>
      <c r="AB97" s="196"/>
      <c r="AC97" s="200">
        <f>ImportsTimberSector!AD$7</f>
        <v>0</v>
      </c>
      <c r="AD97" s="200">
        <f>ImportsTimberSector!AE$7</f>
        <v>0</v>
      </c>
      <c r="AE97" s="200">
        <f>ImportsTimberSector!AF$7</f>
        <v>0</v>
      </c>
      <c r="AF97" s="200">
        <f>ImportsTimberSector!AG$7</f>
        <v>0</v>
      </c>
      <c r="AG97" s="200">
        <f>ImportsTimberSector!AH$7</f>
        <v>0</v>
      </c>
      <c r="AH97" s="200">
        <f>ImportsTimberSector!AI$7</f>
        <v>8.4550200000000004E-4</v>
      </c>
      <c r="AI97" s="200">
        <f>ImportsTimberSector!AJ$7</f>
        <v>1.3701189999999999E-3</v>
      </c>
      <c r="AJ97" s="200">
        <f>ImportsTimberSector!AK$7</f>
        <v>1.3882479999999999E-3</v>
      </c>
      <c r="AK97" s="200">
        <f>ImportsTimberSector!AL$7</f>
        <v>1.3196676000000001E-2</v>
      </c>
      <c r="AL97" s="200">
        <f>ImportsTimberSector!AM$7</f>
        <v>3.6751418000000001E-2</v>
      </c>
      <c r="AM97" s="200">
        <f>ImportsTimberSector!AN$7</f>
        <v>4.0598780000000001E-2</v>
      </c>
      <c r="AN97" s="200">
        <f>ImportsTimberSector!AO$7</f>
        <v>7.8119852999999989E-2</v>
      </c>
      <c r="AO97" s="200">
        <f>ImportsTimberSector!AP$7</f>
        <v>6.6865567000000001E-2</v>
      </c>
      <c r="AP97" s="200">
        <f>ImportsTimberSector!AQ$7</f>
        <v>7.8125085999999996E-2</v>
      </c>
      <c r="AQ97" s="200">
        <f>ImportsTimberSector!AR$7</f>
        <v>0.104124367</v>
      </c>
      <c r="AR97" s="200">
        <f>ImportsTimberSector!AS$7</f>
        <v>0.14360072599999998</v>
      </c>
      <c r="AS97" s="200">
        <f>ImportsTimberSector!AT$7</f>
        <v>0.21253964724000002</v>
      </c>
      <c r="AT97" s="200">
        <f>ImportsTimberSector!AU$7</f>
        <v>0.27868195101999998</v>
      </c>
      <c r="AU97" s="200">
        <f>ImportsTimberSector!AV$7</f>
        <v>0.31339013999999998</v>
      </c>
      <c r="AV97" s="200">
        <f>ImportsTimberSector!AW$7</f>
        <v>0</v>
      </c>
      <c r="AW97" s="200">
        <f>ImportsTimberSector!AX$7</f>
        <v>0</v>
      </c>
      <c r="AX97" s="200">
        <f>ImportsTimberSector!AY$7</f>
        <v>0</v>
      </c>
      <c r="AY97" s="200">
        <f>ImportsTimberSector!AZ$7</f>
        <v>0</v>
      </c>
      <c r="AZ97" s="200">
        <f>ImportsTimberSector!BA$7</f>
        <v>0</v>
      </c>
      <c r="BA97" s="200">
        <f>ImportsTimberSector!BB$7</f>
        <v>0</v>
      </c>
      <c r="BB97" s="200">
        <f>ImportsTimberSector!BC$7</f>
        <v>0</v>
      </c>
    </row>
    <row r="98" spans="1:64">
      <c r="A98" s="196" t="str">
        <f t="shared" si="33"/>
        <v xml:space="preserve">China </v>
      </c>
      <c r="AC98" s="200">
        <f>ImportsTimberSector!AD$32</f>
        <v>4.4179999999999992E-3</v>
      </c>
      <c r="AD98" s="200">
        <f>ImportsTimberSector!AE$32</f>
        <v>4.198093E-3</v>
      </c>
      <c r="AE98" s="200">
        <f>ImportsTimberSector!AF$32</f>
        <v>4.8082369999999999E-3</v>
      </c>
      <c r="AF98" s="200">
        <f>ImportsTimberSector!AG$32</f>
        <v>9.5965149999999982E-3</v>
      </c>
      <c r="AG98" s="200">
        <f>ImportsTimberSector!AH$32</f>
        <v>3.4206794000000006E-2</v>
      </c>
      <c r="AH98" s="200">
        <f>ImportsTimberSector!AI$32</f>
        <v>5.573678E-2</v>
      </c>
      <c r="AI98" s="200">
        <f>ImportsTimberSector!AJ$32</f>
        <v>8.4820464999999984E-2</v>
      </c>
      <c r="AJ98" s="200">
        <f>ImportsTimberSector!AK$32</f>
        <v>0.12841388200000001</v>
      </c>
      <c r="AK98" s="200">
        <f>ImportsTimberSector!AL$32</f>
        <v>0.13520939200000001</v>
      </c>
      <c r="AL98" s="200">
        <f>ImportsTimberSector!AM$32</f>
        <v>0.12309617199999999</v>
      </c>
      <c r="AM98" s="200">
        <f>ImportsTimberSector!AN$32</f>
        <v>0.16143435</v>
      </c>
      <c r="AN98" s="200">
        <f>ImportsTimberSector!AO$32</f>
        <v>0.17979498099999999</v>
      </c>
      <c r="AO98" s="200">
        <f>ImportsTimberSector!AP$32</f>
        <v>0.18858887899999999</v>
      </c>
      <c r="AP98" s="200">
        <f>ImportsTimberSector!AQ$32</f>
        <v>0.18198459199999997</v>
      </c>
      <c r="AQ98" s="200">
        <f>ImportsTimberSector!AR$32</f>
        <v>0.21812807299999998</v>
      </c>
      <c r="AR98" s="200">
        <f>ImportsTimberSector!AS$32</f>
        <v>0.23608012699999997</v>
      </c>
      <c r="AS98" s="200">
        <f>ImportsTimberSector!AT$32</f>
        <v>0.26536561999999997</v>
      </c>
      <c r="AT98" s="200">
        <f>ImportsTimberSector!AU$32</f>
        <v>0.33920080399999997</v>
      </c>
      <c r="AU98" s="200">
        <f>ImportsTimberSector!AV$32</f>
        <v>0</v>
      </c>
      <c r="AV98" s="200">
        <f>ImportsTimberSector!AW$32</f>
        <v>0</v>
      </c>
      <c r="AW98" s="200">
        <f>ImportsTimberSector!AX$32</f>
        <v>0</v>
      </c>
      <c r="AX98" s="200">
        <f>ImportsTimberSector!AY$32</f>
        <v>0</v>
      </c>
      <c r="AY98" s="200">
        <f>ImportsTimberSector!AZ$32</f>
        <v>0</v>
      </c>
      <c r="AZ98" s="200">
        <f>ImportsTimberSector!BA$32</f>
        <v>0</v>
      </c>
      <c r="BA98" s="200">
        <f>ImportsTimberSector!BB$32</f>
        <v>0</v>
      </c>
      <c r="BB98" s="200">
        <f>ImportsTimberSector!BC$32</f>
        <v>0</v>
      </c>
    </row>
    <row r="99" spans="1:64">
      <c r="A99" s="196" t="str">
        <f t="shared" si="33"/>
        <v xml:space="preserve">Laos </v>
      </c>
      <c r="AC99" s="200">
        <f>ImportsTimberSector!AD$36</f>
        <v>3.6024E-2</v>
      </c>
      <c r="AD99" s="200">
        <f>ImportsTimberSector!AE$36</f>
        <v>3.4781708000000001E-2</v>
      </c>
      <c r="AE99" s="200">
        <f>ImportsTimberSector!AF$36</f>
        <v>3.6181954999999995E-2</v>
      </c>
      <c r="AF99" s="200">
        <f>ImportsTimberSector!AG$36</f>
        <v>5.2850582E-2</v>
      </c>
      <c r="AG99" s="200">
        <f>ImportsTimberSector!AH$36</f>
        <v>5.9483626000000005E-2</v>
      </c>
      <c r="AH99" s="200">
        <f>ImportsTimberSector!AI$36</f>
        <v>6.9521186999999998E-2</v>
      </c>
      <c r="AI99" s="200">
        <f>ImportsTimberSector!AJ$36</f>
        <v>8.3772579999999999E-2</v>
      </c>
      <c r="AJ99" s="200">
        <f>ImportsTimberSector!AK$36</f>
        <v>9.6137686999999986E-2</v>
      </c>
      <c r="AK99" s="200">
        <f>ImportsTimberSector!AL$36</f>
        <v>0.13188354499999999</v>
      </c>
      <c r="AL99" s="200">
        <f>ImportsTimberSector!AM$36</f>
        <v>9.4112058999999984E-2</v>
      </c>
      <c r="AM99" s="200">
        <f>ImportsTimberSector!AN$36</f>
        <v>0.16269387999999999</v>
      </c>
      <c r="AN99" s="200">
        <f>ImportsTimberSector!AO$36</f>
        <v>0.31369352699999997</v>
      </c>
      <c r="AO99" s="200">
        <f>ImportsTimberSector!AP$36</f>
        <v>0.28520869599999998</v>
      </c>
      <c r="AP99" s="200">
        <f>ImportsTimberSector!AQ$36</f>
        <v>0.458858616</v>
      </c>
      <c r="AQ99" s="200">
        <f>ImportsTimberSector!AR$36</f>
        <v>0.59658129799999993</v>
      </c>
      <c r="AR99" s="200">
        <f>ImportsTimberSector!AS$36</f>
        <v>0.35998070200000004</v>
      </c>
      <c r="AS99" s="200">
        <f>ImportsTimberSector!AT$36</f>
        <v>7.9468942000000001E-2</v>
      </c>
      <c r="AT99" s="200">
        <f>ImportsTimberSector!AU$36</f>
        <v>4.1942220000000002E-2</v>
      </c>
      <c r="AU99" s="200">
        <f>ImportsTimberSector!AV$36</f>
        <v>0</v>
      </c>
      <c r="AV99" s="200">
        <f>ImportsTimberSector!AW$36</f>
        <v>0</v>
      </c>
      <c r="AW99" s="200">
        <f>ImportsTimberSector!AX$36</f>
        <v>0</v>
      </c>
      <c r="AX99" s="200">
        <f>ImportsTimberSector!AY$36</f>
        <v>0</v>
      </c>
      <c r="AY99" s="200">
        <f>ImportsTimberSector!AZ$36</f>
        <v>0</v>
      </c>
      <c r="AZ99" s="200">
        <f>ImportsTimberSector!BA$36</f>
        <v>0</v>
      </c>
      <c r="BA99" s="200">
        <f>ImportsTimberSector!BB$36</f>
        <v>0</v>
      </c>
      <c r="BB99" s="200">
        <f>ImportsTimberSector!BC$36</f>
        <v>0</v>
      </c>
    </row>
    <row r="100" spans="1:64">
      <c r="A100" s="196" t="str">
        <f t="shared" si="33"/>
        <v xml:space="preserve">Malaysia </v>
      </c>
      <c r="AC100" s="200">
        <f>ImportsTimberSector!AD$37</f>
        <v>2.8003E-2</v>
      </c>
      <c r="AD100" s="200">
        <f>ImportsTimberSector!AE$37</f>
        <v>3.0589623E-2</v>
      </c>
      <c r="AE100" s="200">
        <f>ImportsTimberSector!AF$37</f>
        <v>6.1629704E-2</v>
      </c>
      <c r="AF100" s="200">
        <f>ImportsTimberSector!AG$37</f>
        <v>0.101229107</v>
      </c>
      <c r="AG100" s="200">
        <f>ImportsTimberSector!AH$37</f>
        <v>0.15156525700000001</v>
      </c>
      <c r="AH100" s="200">
        <f>ImportsTimberSector!AI$37</f>
        <v>0.135159997</v>
      </c>
      <c r="AI100" s="200">
        <f>ImportsTimberSector!AJ$37</f>
        <v>0.139851383</v>
      </c>
      <c r="AJ100" s="200">
        <f>ImportsTimberSector!AK$37</f>
        <v>0.14330976999999998</v>
      </c>
      <c r="AK100" s="200">
        <f>ImportsTimberSector!AL$37</f>
        <v>0.16232200499999999</v>
      </c>
      <c r="AL100" s="200">
        <f>ImportsTimberSector!AM$37</f>
        <v>0.13465534800000001</v>
      </c>
      <c r="AM100" s="200">
        <f>ImportsTimberSector!AN$37</f>
        <v>0.11393259999999999</v>
      </c>
      <c r="AN100" s="200">
        <f>ImportsTimberSector!AO$37</f>
        <v>9.754579699999999E-2</v>
      </c>
      <c r="AO100" s="200">
        <f>ImportsTimberSector!AP$37</f>
        <v>8.6196938999999986E-2</v>
      </c>
      <c r="AP100" s="200">
        <f>ImportsTimberSector!AQ$37</f>
        <v>8.6800552000000003E-2</v>
      </c>
      <c r="AQ100" s="200">
        <f>ImportsTimberSector!AR$37</f>
        <v>0.110332971</v>
      </c>
      <c r="AR100" s="200">
        <f>ImportsTimberSector!AS$37</f>
        <v>0.10116510099999999</v>
      </c>
      <c r="AS100" s="200">
        <f>ImportsTimberSector!AT$37</f>
        <v>9.5691894E-2</v>
      </c>
      <c r="AT100" s="200">
        <f>ImportsTimberSector!AU$37</f>
        <v>9.3578853999999989E-2</v>
      </c>
      <c r="AU100" s="200">
        <f>ImportsTimberSector!AV$37</f>
        <v>0</v>
      </c>
      <c r="AV100" s="200">
        <f>ImportsTimberSector!AW$37</f>
        <v>0</v>
      </c>
      <c r="AW100" s="200">
        <f>ImportsTimberSector!AX$37</f>
        <v>0</v>
      </c>
      <c r="AX100" s="200">
        <f>ImportsTimberSector!AY$37</f>
        <v>0</v>
      </c>
      <c r="AY100" s="200">
        <f>ImportsTimberSector!AZ$37</f>
        <v>0</v>
      </c>
      <c r="AZ100" s="200">
        <f>ImportsTimberSector!BA$37</f>
        <v>0</v>
      </c>
      <c r="BA100" s="200">
        <f>ImportsTimberSector!BB$37</f>
        <v>0</v>
      </c>
      <c r="BB100" s="200">
        <f>ImportsTimberSector!BC$37</f>
        <v>0</v>
      </c>
    </row>
    <row r="101" spans="1:64">
      <c r="A101" s="196" t="str">
        <f t="shared" si="33"/>
        <v xml:space="preserve">New Zealand </v>
      </c>
      <c r="AC101" s="200">
        <f>ImportsTimberSector!AD$49</f>
        <v>2.7959999999999999E-3</v>
      </c>
      <c r="AD101" s="200">
        <f>ImportsTimberSector!AE$49</f>
        <v>4.1677149999999998E-3</v>
      </c>
      <c r="AE101" s="200">
        <f>ImportsTimberSector!AF$49</f>
        <v>8.9266930000000012E-3</v>
      </c>
      <c r="AF101" s="200">
        <f>ImportsTimberSector!AG$49</f>
        <v>1.3085887999999999E-2</v>
      </c>
      <c r="AG101" s="200">
        <f>ImportsTimberSector!AH$49</f>
        <v>1.9146784999999999E-2</v>
      </c>
      <c r="AH101" s="200">
        <f>ImportsTimberSector!AI$49</f>
        <v>2.7194145999999999E-2</v>
      </c>
      <c r="AI101" s="200">
        <f>ImportsTimberSector!AJ$49</f>
        <v>3.7329982999999997E-2</v>
      </c>
      <c r="AJ101" s="200">
        <f>ImportsTimberSector!AK$49</f>
        <v>4.6215616999999994E-2</v>
      </c>
      <c r="AK101" s="200">
        <f>ImportsTimberSector!AL$49</f>
        <v>4.9721561000000004E-2</v>
      </c>
      <c r="AL101" s="200">
        <f>ImportsTimberSector!AM$49</f>
        <v>6.0808067E-2</v>
      </c>
      <c r="AM101" s="200">
        <f>ImportsTimberSector!AN$49</f>
        <v>7.4033299999999996E-2</v>
      </c>
      <c r="AN101" s="200">
        <f>ImportsTimberSector!AO$49</f>
        <v>6.9443590999999999E-2</v>
      </c>
      <c r="AO101" s="200">
        <f>ImportsTimberSector!AP$49</f>
        <v>6.2747397999999996E-2</v>
      </c>
      <c r="AP101" s="200">
        <f>ImportsTimberSector!AQ$49</f>
        <v>6.5088646E-2</v>
      </c>
      <c r="AQ101" s="200">
        <f>ImportsTimberSector!AR$49</f>
        <v>5.6616678000000004E-2</v>
      </c>
      <c r="AR101" s="200">
        <f>ImportsTimberSector!AS$49</f>
        <v>5.4974246999999997E-2</v>
      </c>
      <c r="AS101" s="200">
        <f>ImportsTimberSector!AT$49</f>
        <v>5.6077112999999998E-2</v>
      </c>
      <c r="AT101" s="200">
        <f>ImportsTimberSector!AU$49</f>
        <v>6.0767689E-2</v>
      </c>
      <c r="AU101" s="200">
        <f>ImportsTimberSector!AV$49</f>
        <v>0</v>
      </c>
      <c r="AV101" s="200">
        <f>ImportsTimberSector!AW$49</f>
        <v>0</v>
      </c>
      <c r="AW101" s="200">
        <f>ImportsTimberSector!AX$49</f>
        <v>0</v>
      </c>
      <c r="AX101" s="200">
        <f>ImportsTimberSector!AY$49</f>
        <v>0</v>
      </c>
      <c r="AY101" s="200">
        <f>ImportsTimberSector!AZ$49</f>
        <v>0</v>
      </c>
      <c r="AZ101" s="200">
        <f>ImportsTimberSector!BA$49</f>
        <v>0</v>
      </c>
      <c r="BA101" s="200">
        <f>ImportsTimberSector!BB$49</f>
        <v>0</v>
      </c>
      <c r="BB101" s="200">
        <f>ImportsTimberSector!BC$49</f>
        <v>0</v>
      </c>
      <c r="BD101" s="196"/>
      <c r="BE101" s="196"/>
    </row>
    <row r="102" spans="1:64">
      <c r="A102" s="196" t="str">
        <f t="shared" si="33"/>
        <v xml:space="preserve">Thailand </v>
      </c>
      <c r="AC102" s="200">
        <f>ImportsTimberSector!AD$40</f>
        <v>9.9649999999999999E-3</v>
      </c>
      <c r="AD102" s="200">
        <f>ImportsTimberSector!AE$40</f>
        <v>5.867021E-3</v>
      </c>
      <c r="AE102" s="200">
        <f>ImportsTimberSector!AF$40</f>
        <v>1.1440082999999998E-2</v>
      </c>
      <c r="AF102" s="200">
        <f>ImportsTimberSector!AG$40</f>
        <v>1.1277907999999998E-2</v>
      </c>
      <c r="AG102" s="200">
        <f>ImportsTimberSector!AH$40</f>
        <v>2.2280072999999997E-2</v>
      </c>
      <c r="AH102" s="200">
        <f>ImportsTimberSector!AI$40</f>
        <v>3.5937801999999998E-2</v>
      </c>
      <c r="AI102" s="200">
        <f>ImportsTimberSector!AJ$40</f>
        <v>4.4228410999999995E-2</v>
      </c>
      <c r="AJ102" s="200">
        <f>ImportsTimberSector!AK$40</f>
        <v>6.6222126000000006E-2</v>
      </c>
      <c r="AK102" s="200">
        <f>ImportsTimberSector!AL$40</f>
        <v>6.2524853000000005E-2</v>
      </c>
      <c r="AL102" s="200">
        <f>ImportsTimberSector!AM$40</f>
        <v>5.2329341000000001E-2</v>
      </c>
      <c r="AM102" s="200">
        <f>ImportsTimberSector!AN$40</f>
        <v>8.1921229999999998E-2</v>
      </c>
      <c r="AN102" s="200">
        <f>ImportsTimberSector!AO$40</f>
        <v>9.3199809000000008E-2</v>
      </c>
      <c r="AO102" s="200">
        <f>ImportsTimberSector!AP$40</f>
        <v>8.3217653000000003E-2</v>
      </c>
      <c r="AP102" s="200">
        <f>ImportsTimberSector!AQ$40</f>
        <v>6.8904437999999998E-2</v>
      </c>
      <c r="AQ102" s="200">
        <f>ImportsTimberSector!AR$40</f>
        <v>6.4002730000000008E-2</v>
      </c>
      <c r="AR102" s="200">
        <f>ImportsTimberSector!AS$40</f>
        <v>7.8940913999999987E-2</v>
      </c>
      <c r="AS102" s="200">
        <f>ImportsTimberSector!AT$40</f>
        <v>8.4695321000000004E-2</v>
      </c>
      <c r="AT102" s="200">
        <f>ImportsTimberSector!AU$40</f>
        <v>9.8517125999999997E-2</v>
      </c>
      <c r="AU102" s="200">
        <f>ImportsTimberSector!AV$40</f>
        <v>0</v>
      </c>
      <c r="AV102" s="200">
        <f>ImportsTimberSector!AW$40</f>
        <v>0</v>
      </c>
      <c r="AW102" s="200">
        <f>ImportsTimberSector!AX$40</f>
        <v>0</v>
      </c>
      <c r="AX102" s="200">
        <f>ImportsTimberSector!AY$40</f>
        <v>0</v>
      </c>
      <c r="AY102" s="200">
        <f>ImportsTimberSector!AZ$40</f>
        <v>0</v>
      </c>
      <c r="AZ102" s="200">
        <f>ImportsTimberSector!BA$40</f>
        <v>0</v>
      </c>
      <c r="BA102" s="200">
        <f>ImportsTimberSector!BB$40</f>
        <v>0</v>
      </c>
      <c r="BB102" s="200">
        <f>ImportsTimberSector!BC$40</f>
        <v>0</v>
      </c>
      <c r="BD102" s="196"/>
      <c r="BE102" s="196"/>
    </row>
    <row r="103" spans="1:64">
      <c r="A103" s="196" t="str">
        <f t="shared" si="33"/>
        <v xml:space="preserve">USA </v>
      </c>
      <c r="B103" s="199"/>
      <c r="C103" s="199"/>
      <c r="D103" s="199"/>
      <c r="E103" s="199"/>
      <c r="F103" s="199"/>
      <c r="G103" s="199"/>
      <c r="H103" s="199"/>
      <c r="I103" s="199"/>
      <c r="J103" s="199"/>
      <c r="K103" s="199"/>
      <c r="L103" s="199"/>
      <c r="M103" s="199"/>
      <c r="N103" s="199"/>
      <c r="O103" s="199"/>
      <c r="P103" s="199"/>
      <c r="Q103" s="199"/>
      <c r="R103" s="199"/>
      <c r="S103" s="199"/>
      <c r="T103" s="199"/>
      <c r="U103" s="199"/>
      <c r="V103" s="199"/>
      <c r="W103" s="199"/>
      <c r="X103" s="199"/>
      <c r="Y103" s="199"/>
      <c r="Z103" s="199"/>
      <c r="AA103" s="199"/>
      <c r="AC103" s="200">
        <f>ImportsTimberSector!AD$20</f>
        <v>1.173E-3</v>
      </c>
      <c r="AD103" s="200">
        <f>ImportsTimberSector!AE$20</f>
        <v>5.1721919999999999E-3</v>
      </c>
      <c r="AE103" s="200">
        <f>ImportsTimberSector!AF$20</f>
        <v>1.6941063999999999E-2</v>
      </c>
      <c r="AF103" s="200">
        <f>ImportsTimberSector!AG$20</f>
        <v>1.4653372E-2</v>
      </c>
      <c r="AG103" s="200">
        <f>ImportsTimberSector!AH$20</f>
        <v>3.1169460999999999E-2</v>
      </c>
      <c r="AH103" s="200">
        <f>ImportsTimberSector!AI$20</f>
        <v>3.9447695999999997E-2</v>
      </c>
      <c r="AI103" s="200">
        <f>ImportsTimberSector!AJ$20</f>
        <v>5.9823654999999996E-2</v>
      </c>
      <c r="AJ103" s="200">
        <f>ImportsTimberSector!AK$20</f>
        <v>9.7363891999999994E-2</v>
      </c>
      <c r="AK103" s="200">
        <f>ImportsTimberSector!AL$20</f>
        <v>0.12572629999999999</v>
      </c>
      <c r="AL103" s="200">
        <f>ImportsTimberSector!AM$20</f>
        <v>0.10363421299999999</v>
      </c>
      <c r="AM103" s="200">
        <f>ImportsTimberSector!AN$20</f>
        <v>0.15111408999999998</v>
      </c>
      <c r="AN103" s="200">
        <f>ImportsTimberSector!AO$20</f>
        <v>0.15047258200000002</v>
      </c>
      <c r="AO103" s="200">
        <f>ImportsTimberSector!AP$20</f>
        <v>0.19654649799999999</v>
      </c>
      <c r="AP103" s="200">
        <f>ImportsTimberSector!AQ$20</f>
        <v>0.21988830099999998</v>
      </c>
      <c r="AQ103" s="200">
        <f>ImportsTimberSector!AR$20</f>
        <v>0.25793410499999997</v>
      </c>
      <c r="AR103" s="200">
        <f>ImportsTimberSector!AS$20</f>
        <v>0.23427156900000001</v>
      </c>
      <c r="AS103" s="200">
        <f>ImportsTimberSector!AT$20</f>
        <v>0.21910717800000001</v>
      </c>
      <c r="AT103" s="200">
        <f>ImportsTimberSector!AU$20</f>
        <v>0.25557851399999998</v>
      </c>
      <c r="AU103" s="200">
        <f>ImportsTimberSector!AV$20</f>
        <v>0</v>
      </c>
      <c r="AV103" s="200">
        <f>ImportsTimberSector!AW$20</f>
        <v>0</v>
      </c>
      <c r="AW103" s="200">
        <f>ImportsTimberSector!AX$20</f>
        <v>0</v>
      </c>
      <c r="AX103" s="200">
        <f>ImportsTimberSector!AY$20</f>
        <v>0</v>
      </c>
      <c r="AY103" s="200">
        <f>ImportsTimberSector!AZ$20</f>
        <v>0</v>
      </c>
      <c r="AZ103" s="200">
        <f>ImportsTimberSector!BA$20</f>
        <v>0</v>
      </c>
      <c r="BA103" s="200">
        <f>ImportsTimberSector!BB$20</f>
        <v>0</v>
      </c>
      <c r="BB103" s="200">
        <f>ImportsTimberSector!BC$20</f>
        <v>0</v>
      </c>
    </row>
    <row r="104" spans="1:64">
      <c r="A104" s="196" t="str">
        <f>A87</f>
        <v>Others</v>
      </c>
      <c r="B104" s="199"/>
      <c r="C104" s="199"/>
      <c r="D104" s="199"/>
      <c r="E104" s="199"/>
      <c r="F104" s="199"/>
      <c r="G104" s="199"/>
      <c r="H104" s="199"/>
      <c r="I104" s="199"/>
      <c r="J104" s="199"/>
      <c r="K104" s="199"/>
      <c r="L104" s="199"/>
      <c r="M104" s="199"/>
      <c r="N104" s="199"/>
      <c r="O104" s="199"/>
      <c r="P104" s="199"/>
      <c r="Q104" s="199"/>
      <c r="R104" s="199"/>
      <c r="S104" s="199"/>
      <c r="T104" s="199"/>
      <c r="U104" s="199"/>
      <c r="V104" s="199"/>
      <c r="W104" s="199"/>
      <c r="X104" s="199"/>
      <c r="Y104" s="199"/>
      <c r="Z104" s="199"/>
      <c r="AA104" s="199"/>
      <c r="AC104" s="200">
        <f>AC76-SUM(AC95:AC103)</f>
        <v>7.0698000000000025E-2</v>
      </c>
      <c r="AD104" s="200">
        <f t="shared" ref="AD104:BB104" si="34">AD76-SUM(AD95:AD103)</f>
        <v>6.7190262999999958E-2</v>
      </c>
      <c r="AE104" s="200">
        <f t="shared" si="34"/>
        <v>8.6637231999999981E-2</v>
      </c>
      <c r="AF104" s="200">
        <f t="shared" si="34"/>
        <v>0.12020051800000009</v>
      </c>
      <c r="AG104" s="200">
        <f t="shared" si="34"/>
        <v>0.17899660499999975</v>
      </c>
      <c r="AH104" s="200">
        <f t="shared" si="34"/>
        <v>0.22595638600000012</v>
      </c>
      <c r="AI104" s="200">
        <f t="shared" si="34"/>
        <v>0.25142305600000014</v>
      </c>
      <c r="AJ104" s="200">
        <f t="shared" si="34"/>
        <v>0.33971691200000009</v>
      </c>
      <c r="AK104" s="200">
        <f t="shared" si="34"/>
        <v>0.33128759000000041</v>
      </c>
      <c r="AL104" s="200">
        <f t="shared" si="34"/>
        <v>0.21891251800000044</v>
      </c>
      <c r="AM104" s="200">
        <f t="shared" si="34"/>
        <v>0.25714530999999963</v>
      </c>
      <c r="AN104" s="200">
        <f t="shared" si="34"/>
        <v>0.27132965600000003</v>
      </c>
      <c r="AO104" s="200">
        <f t="shared" si="34"/>
        <v>0.27642901399999964</v>
      </c>
      <c r="AP104" s="200">
        <f t="shared" si="34"/>
        <v>0.33839518700000015</v>
      </c>
      <c r="AQ104" s="200">
        <f t="shared" si="34"/>
        <v>0.59384534000000055</v>
      </c>
      <c r="AR104" s="200">
        <f t="shared" si="34"/>
        <v>0.73039142500000054</v>
      </c>
      <c r="AS104" s="200">
        <f t="shared" si="34"/>
        <v>0.65978273387999975</v>
      </c>
      <c r="AT104" s="200">
        <f t="shared" si="34"/>
        <v>0.86163708112000026</v>
      </c>
      <c r="AU104" s="200">
        <f t="shared" si="34"/>
        <v>0.3217465409000001</v>
      </c>
      <c r="AV104" s="200">
        <f t="shared" si="34"/>
        <v>0</v>
      </c>
      <c r="AW104" s="200">
        <f t="shared" si="34"/>
        <v>0</v>
      </c>
      <c r="AX104" s="200">
        <f t="shared" si="34"/>
        <v>0</v>
      </c>
      <c r="AY104" s="200">
        <f t="shared" si="34"/>
        <v>0</v>
      </c>
      <c r="AZ104" s="200">
        <f t="shared" si="34"/>
        <v>0</v>
      </c>
      <c r="BA104" s="200">
        <f t="shared" si="34"/>
        <v>0</v>
      </c>
      <c r="BB104" s="200">
        <f t="shared" si="34"/>
        <v>0</v>
      </c>
    </row>
    <row r="105" spans="1:64">
      <c r="AC105" s="196"/>
      <c r="AD105" s="196"/>
      <c r="AE105" s="196"/>
      <c r="AF105" s="196"/>
      <c r="AG105" s="196"/>
      <c r="AH105" s="196"/>
      <c r="AI105" s="196"/>
      <c r="AJ105" s="196"/>
      <c r="AK105" s="196"/>
      <c r="AL105" s="196"/>
      <c r="AM105" s="196"/>
      <c r="AN105" s="196"/>
      <c r="AO105" s="196"/>
      <c r="AP105" s="196"/>
      <c r="AQ105" s="196"/>
      <c r="AR105" s="196"/>
      <c r="AS105" s="196"/>
      <c r="AT105" s="196"/>
      <c r="AU105" s="196"/>
      <c r="AV105" s="196"/>
      <c r="AW105" s="196"/>
      <c r="AX105" s="196"/>
      <c r="AY105" s="196"/>
      <c r="AZ105" s="196"/>
      <c r="BA105" s="196"/>
      <c r="BB105" s="196"/>
    </row>
    <row r="106" spans="1:64" ht="13">
      <c r="A106" s="193" t="s">
        <v>98</v>
      </c>
    </row>
    <row r="107" spans="1:64" ht="13">
      <c r="A107" s="193"/>
      <c r="B107" s="233" t="s">
        <v>60</v>
      </c>
      <c r="C107" s="233"/>
      <c r="D107" s="233"/>
      <c r="E107" s="233"/>
      <c r="F107" s="233"/>
      <c r="G107" s="233"/>
      <c r="H107" s="233"/>
      <c r="I107" s="233"/>
      <c r="J107" s="233"/>
      <c r="K107" s="233"/>
      <c r="L107" s="233"/>
      <c r="M107" s="233"/>
      <c r="N107" s="233"/>
      <c r="O107" s="233"/>
      <c r="P107" s="233"/>
      <c r="Q107" s="233"/>
      <c r="R107" s="233"/>
      <c r="S107" s="233"/>
      <c r="T107" s="233"/>
      <c r="U107" s="233"/>
      <c r="V107" s="233"/>
      <c r="W107" s="233"/>
      <c r="X107" s="233"/>
      <c r="Y107" s="233"/>
      <c r="Z107" s="233"/>
      <c r="AA107" s="233"/>
      <c r="AC107" s="233" t="s">
        <v>66</v>
      </c>
      <c r="AD107" s="233"/>
      <c r="AE107" s="233"/>
      <c r="AF107" s="233"/>
      <c r="AG107" s="233"/>
      <c r="AH107" s="233"/>
      <c r="AI107" s="233"/>
      <c r="AJ107" s="233"/>
      <c r="AK107" s="233"/>
      <c r="AL107" s="233"/>
      <c r="AM107" s="233"/>
      <c r="AN107" s="233"/>
      <c r="AO107" s="233"/>
      <c r="AP107" s="233"/>
      <c r="AQ107" s="233"/>
      <c r="AR107" s="233"/>
      <c r="AS107" s="233"/>
      <c r="AT107" s="233"/>
      <c r="AU107" s="233"/>
      <c r="AV107" s="233"/>
      <c r="AW107" s="233"/>
      <c r="AX107" s="233"/>
      <c r="AY107" s="233"/>
      <c r="AZ107" s="233"/>
      <c r="BA107" s="233"/>
      <c r="BB107" s="233"/>
    </row>
    <row r="108" spans="1:64">
      <c r="A108" s="195" t="s">
        <v>3</v>
      </c>
      <c r="B108" s="196">
        <f>ImportsCoreVPA!C$5</f>
        <v>0.58971374883437377</v>
      </c>
      <c r="C108" s="196">
        <f>ImportsCoreVPA!D$5</f>
        <v>0.59526679915449454</v>
      </c>
      <c r="D108" s="196">
        <f>ImportsCoreVPA!E$5</f>
        <v>0.87168647971950075</v>
      </c>
      <c r="E108" s="196">
        <f>ImportsCoreVPA!F$5</f>
        <v>1.2493620528715426</v>
      </c>
      <c r="F108" s="196">
        <f>ImportsCoreVPA!G$5</f>
        <v>1.8189607010072042</v>
      </c>
      <c r="G108" s="196">
        <f>ImportsCoreVPA!H$5</f>
        <v>2.2170918137485227</v>
      </c>
      <c r="H108" s="196">
        <f>ImportsCoreVPA!I$5</f>
        <v>2.6822422841592837</v>
      </c>
      <c r="I108" s="196">
        <f>ImportsCoreVPA!J$5</f>
        <v>3.2508005358922136</v>
      </c>
      <c r="J108" s="196">
        <f>ImportsCoreVPA!K$5</f>
        <v>2.9593214909351162</v>
      </c>
      <c r="K108" s="196">
        <f>ImportsCoreVPA!L$5</f>
        <v>3.0032872910799751</v>
      </c>
      <c r="L108" s="196">
        <f>ImportsCoreVPA!M$5</f>
        <v>3.7508529668208341</v>
      </c>
      <c r="M108" s="196">
        <f>ImportsCoreVPA!N$5</f>
        <v>3.6830993683369218</v>
      </c>
      <c r="N108" s="196">
        <f>ImportsCoreVPA!O$5</f>
        <v>3.8062043824423886</v>
      </c>
      <c r="O108" s="196">
        <f>ImportsCoreVPA!P$5</f>
        <v>4.3951108655249822</v>
      </c>
      <c r="P108" s="196">
        <f>ImportsCoreVPA!Q$5</f>
        <v>5.733408231434951</v>
      </c>
      <c r="Q108" s="196">
        <f>ImportsCoreVPA!R$5</f>
        <v>5.791081066848931</v>
      </c>
      <c r="R108" s="196">
        <f>ImportsCoreVPA!S$5</f>
        <v>6.1451862710288445</v>
      </c>
      <c r="S108" s="196">
        <f>ImportsCoreVPA!T$5</f>
        <v>6.4531157361310632</v>
      </c>
      <c r="T108" s="196">
        <f>ImportsCoreVPA!U$5</f>
        <v>1.9827464067999998</v>
      </c>
      <c r="U108" s="196" t="e">
        <f>ImportsCoreVPA!V$5</f>
        <v>#DIV/0!</v>
      </c>
      <c r="V108" s="196" t="e">
        <f>ImportsCoreVPA!W$5</f>
        <v>#DIV/0!</v>
      </c>
      <c r="W108" s="196" t="e">
        <f>ImportsCoreVPA!X$5</f>
        <v>#DIV/0!</v>
      </c>
      <c r="X108" s="196" t="e">
        <f>ImportsCoreVPA!Y$5</f>
        <v>#DIV/0!</v>
      </c>
      <c r="Y108" s="196" t="e">
        <f>ImportsCoreVPA!Z$5</f>
        <v>#DIV/0!</v>
      </c>
      <c r="Z108" s="196" t="e">
        <f>ImportsCoreVPA!AA$5</f>
        <v>#DIV/0!</v>
      </c>
      <c r="AA108" s="196" t="e">
        <f>ImportsCoreVPA!AB$5</f>
        <v>#DIV/0!</v>
      </c>
      <c r="AB108" s="199"/>
      <c r="AC108" s="199">
        <f>ImportsCoreVPA!AD$5</f>
        <v>0.12276700000000002</v>
      </c>
      <c r="AD108" s="199">
        <f>ImportsCoreVPA!AE$5</f>
        <v>0.12741231599999994</v>
      </c>
      <c r="AE108" s="199">
        <f>ImportsCoreVPA!AF$5</f>
        <v>0.20139835</v>
      </c>
      <c r="AF108" s="199">
        <f>ImportsCoreVPA!AG$5</f>
        <v>0.29139066100000005</v>
      </c>
      <c r="AG108" s="199">
        <f>ImportsCoreVPA!AH$5</f>
        <v>0.45330169399999987</v>
      </c>
      <c r="AH108" s="199">
        <f>ImportsCoreVPA!AI$5</f>
        <v>0.532581097</v>
      </c>
      <c r="AI108" s="199">
        <f>ImportsCoreVPA!AJ$5</f>
        <v>0.62864972900000005</v>
      </c>
      <c r="AJ108" s="199">
        <f>ImportsCoreVPA!AK$5</f>
        <v>0.81398693599999961</v>
      </c>
      <c r="AK108" s="199">
        <f>ImportsCoreVPA!AL$5</f>
        <v>0.87702356499999989</v>
      </c>
      <c r="AL108" s="199">
        <f>ImportsCoreVPA!AM$5</f>
        <v>0.68397996500000002</v>
      </c>
      <c r="AM108" s="199">
        <f>ImportsCoreVPA!AN$5</f>
        <v>0.88279408999999986</v>
      </c>
      <c r="AN108" s="199">
        <f>ImportsCoreVPA!AO$5</f>
        <v>1.064350441</v>
      </c>
      <c r="AO108" s="199">
        <f>ImportsCoreVPA!AP$5</f>
        <v>1.0784986679999997</v>
      </c>
      <c r="AP108" s="199">
        <f>ImportsCoreVPA!AQ$5</f>
        <v>1.3814300430000006</v>
      </c>
      <c r="AQ108" s="199">
        <f>ImportsCoreVPA!AR$5</f>
        <v>1.9540005830000009</v>
      </c>
      <c r="AR108" s="199">
        <f>ImportsCoreVPA!AS$5</f>
        <v>1.8540140259999998</v>
      </c>
      <c r="AS108" s="199">
        <f>ImportsCoreVPA!AT$5</f>
        <v>1.5801854913199991</v>
      </c>
      <c r="AT108" s="199">
        <f>ImportsCoreVPA!AU$5</f>
        <v>1.9472657450400011</v>
      </c>
      <c r="AU108" s="199">
        <f>ImportsCoreVPA!AV$5</f>
        <v>0.63513668090000008</v>
      </c>
      <c r="AV108" s="199">
        <f>ImportsCoreVPA!AW$5</f>
        <v>0</v>
      </c>
      <c r="AW108" s="199">
        <f>ImportsCoreVPA!AX$5</f>
        <v>0</v>
      </c>
      <c r="AX108" s="199">
        <f>ImportsCoreVPA!AY$5</f>
        <v>0</v>
      </c>
      <c r="AY108" s="199">
        <f>ImportsCoreVPA!AZ$5</f>
        <v>0</v>
      </c>
      <c r="AZ108" s="199">
        <f>ImportsCoreVPA!BA$5</f>
        <v>0</v>
      </c>
      <c r="BA108" s="199">
        <f>ImportsCoreVPA!BB$5</f>
        <v>0</v>
      </c>
      <c r="BB108" s="199">
        <f>ImportsCoreVPA!BC$5</f>
        <v>0</v>
      </c>
    </row>
    <row r="109" spans="1:64">
      <c r="B109" s="194">
        <v>2000</v>
      </c>
      <c r="C109" s="194">
        <f>1+B109</f>
        <v>2001</v>
      </c>
      <c r="D109" s="194">
        <f t="shared" ref="D109:J109" si="35">1+C109</f>
        <v>2002</v>
      </c>
      <c r="E109" s="194">
        <f t="shared" si="35"/>
        <v>2003</v>
      </c>
      <c r="F109" s="194">
        <f t="shared" si="35"/>
        <v>2004</v>
      </c>
      <c r="G109" s="194">
        <f t="shared" si="35"/>
        <v>2005</v>
      </c>
      <c r="H109" s="194">
        <f t="shared" si="35"/>
        <v>2006</v>
      </c>
      <c r="I109" s="194">
        <f t="shared" si="35"/>
        <v>2007</v>
      </c>
      <c r="J109" s="194">
        <f t="shared" si="35"/>
        <v>2008</v>
      </c>
      <c r="K109" s="194">
        <f>1+J109</f>
        <v>2009</v>
      </c>
      <c r="L109" s="194">
        <f>1+K109</f>
        <v>2010</v>
      </c>
      <c r="M109" s="194">
        <f>1+L109</f>
        <v>2011</v>
      </c>
      <c r="N109" s="194">
        <f>1+M109</f>
        <v>2012</v>
      </c>
      <c r="O109" s="194">
        <f t="shared" ref="O109:AA109" si="36">1+N109</f>
        <v>2013</v>
      </c>
      <c r="P109" s="194">
        <f t="shared" si="36"/>
        <v>2014</v>
      </c>
      <c r="Q109" s="194">
        <f t="shared" si="36"/>
        <v>2015</v>
      </c>
      <c r="R109" s="194">
        <f t="shared" si="36"/>
        <v>2016</v>
      </c>
      <c r="S109" s="194">
        <f t="shared" si="36"/>
        <v>2017</v>
      </c>
      <c r="T109" s="194">
        <f t="shared" si="36"/>
        <v>2018</v>
      </c>
      <c r="U109" s="194">
        <f t="shared" si="36"/>
        <v>2019</v>
      </c>
      <c r="V109" s="194">
        <f t="shared" si="36"/>
        <v>2020</v>
      </c>
      <c r="W109" s="194">
        <f t="shared" si="36"/>
        <v>2021</v>
      </c>
      <c r="X109" s="194">
        <f t="shared" si="36"/>
        <v>2022</v>
      </c>
      <c r="Y109" s="194">
        <f t="shared" si="36"/>
        <v>2023</v>
      </c>
      <c r="Z109" s="194">
        <f t="shared" si="36"/>
        <v>2024</v>
      </c>
      <c r="AA109" s="194">
        <f t="shared" si="36"/>
        <v>2025</v>
      </c>
      <c r="AC109" s="194">
        <v>2000</v>
      </c>
      <c r="AD109" s="194">
        <f>1+AC109</f>
        <v>2001</v>
      </c>
      <c r="AE109" s="194">
        <f t="shared" ref="AE109:AO109" si="37">1+AD109</f>
        <v>2002</v>
      </c>
      <c r="AF109" s="194">
        <f t="shared" si="37"/>
        <v>2003</v>
      </c>
      <c r="AG109" s="194">
        <f t="shared" si="37"/>
        <v>2004</v>
      </c>
      <c r="AH109" s="194">
        <f t="shared" si="37"/>
        <v>2005</v>
      </c>
      <c r="AI109" s="194">
        <f t="shared" si="37"/>
        <v>2006</v>
      </c>
      <c r="AJ109" s="194">
        <f t="shared" si="37"/>
        <v>2007</v>
      </c>
      <c r="AK109" s="194">
        <f t="shared" si="37"/>
        <v>2008</v>
      </c>
      <c r="AL109" s="194">
        <f t="shared" si="37"/>
        <v>2009</v>
      </c>
      <c r="AM109" s="194">
        <f t="shared" si="37"/>
        <v>2010</v>
      </c>
      <c r="AN109" s="194">
        <f t="shared" si="37"/>
        <v>2011</v>
      </c>
      <c r="AO109" s="194">
        <f t="shared" si="37"/>
        <v>2012</v>
      </c>
      <c r="AP109" s="194">
        <f t="shared" ref="AP109:BB109" si="38">1+AO109</f>
        <v>2013</v>
      </c>
      <c r="AQ109" s="194">
        <f t="shared" si="38"/>
        <v>2014</v>
      </c>
      <c r="AR109" s="194">
        <f t="shared" si="38"/>
        <v>2015</v>
      </c>
      <c r="AS109" s="194">
        <f t="shared" si="38"/>
        <v>2016</v>
      </c>
      <c r="AT109" s="194">
        <f t="shared" si="38"/>
        <v>2017</v>
      </c>
      <c r="AU109" s="194">
        <f t="shared" si="38"/>
        <v>2018</v>
      </c>
      <c r="AV109" s="194">
        <f t="shared" si="38"/>
        <v>2019</v>
      </c>
      <c r="AW109" s="194">
        <f t="shared" si="38"/>
        <v>2020</v>
      </c>
      <c r="AX109" s="194">
        <f t="shared" si="38"/>
        <v>2021</v>
      </c>
      <c r="AY109" s="194">
        <f t="shared" si="38"/>
        <v>2022</v>
      </c>
      <c r="AZ109" s="194">
        <f t="shared" si="38"/>
        <v>2023</v>
      </c>
      <c r="BA109" s="194">
        <f t="shared" si="38"/>
        <v>2024</v>
      </c>
      <c r="BB109" s="194">
        <f t="shared" si="38"/>
        <v>2025</v>
      </c>
    </row>
    <row r="110" spans="1:64">
      <c r="A110" s="195" t="s">
        <v>38</v>
      </c>
      <c r="B110" s="200">
        <f>ImportsCoreVPA!C$34</f>
        <v>3.8782881266666666E-2</v>
      </c>
      <c r="C110" s="200">
        <f>ImportsCoreVPA!D$34</f>
        <v>6.2690956533333328E-2</v>
      </c>
      <c r="D110" s="200">
        <f>ImportsCoreVPA!E$34</f>
        <v>0.13268082160000003</v>
      </c>
      <c r="E110" s="200">
        <f>ImportsCoreVPA!F$34</f>
        <v>0.13735533031000002</v>
      </c>
      <c r="F110" s="200">
        <f>ImportsCoreVPA!G$34</f>
        <v>0.2066997862592593</v>
      </c>
      <c r="G110" s="200">
        <f>ImportsCoreVPA!H$34</f>
        <v>0.21001536131333334</v>
      </c>
      <c r="H110" s="200">
        <f>ImportsCoreVPA!I$34</f>
        <v>0.21811787752000009</v>
      </c>
      <c r="I110" s="200">
        <f>ImportsCoreVPA!J$34</f>
        <v>0.22270312120000002</v>
      </c>
      <c r="J110" s="200">
        <f>ImportsCoreVPA!K$34</f>
        <v>0.12890684273333336</v>
      </c>
      <c r="K110" s="200">
        <f>ImportsCoreVPA!L$34</f>
        <v>0.2046476018</v>
      </c>
      <c r="L110" s="200">
        <f>ImportsCoreVPA!M$34</f>
        <v>0.26959247911025447</v>
      </c>
      <c r="M110" s="200">
        <f>ImportsCoreVPA!N$34</f>
        <v>0.20485465629999999</v>
      </c>
      <c r="N110" s="200">
        <f>ImportsCoreVPA!O$34</f>
        <v>0.22671646080000005</v>
      </c>
      <c r="O110" s="200">
        <f>ImportsCoreVPA!P$34</f>
        <v>0.3248341529444444</v>
      </c>
      <c r="P110" s="200">
        <f>ImportsCoreVPA!Q$34</f>
        <v>0.58589405758018243</v>
      </c>
      <c r="Q110" s="200">
        <f>ImportsCoreVPA!R$34</f>
        <v>0.59738620421153843</v>
      </c>
      <c r="R110" s="200">
        <f>ImportsCoreVPA!S$34</f>
        <v>0.65261366360479789</v>
      </c>
      <c r="S110" s="200">
        <f>ImportsCoreVPA!T$34</f>
        <v>0.38060768767326819</v>
      </c>
      <c r="T110" s="200">
        <f>ImportsCoreVPA!U$34</f>
        <v>0</v>
      </c>
      <c r="U110" s="200">
        <f>ImportsCoreVPA!V$34</f>
        <v>5.8194199999999988E-3</v>
      </c>
      <c r="V110" s="200">
        <f>ImportsCoreVPA!W$34</f>
        <v>5.8194199999999988E-3</v>
      </c>
      <c r="W110" s="200">
        <f>ImportsCoreVPA!X$34</f>
        <v>5.8194199999999988E-3</v>
      </c>
      <c r="X110" s="200">
        <f>ImportsCoreVPA!Y$34</f>
        <v>5.8194199999999988E-3</v>
      </c>
      <c r="Y110" s="200">
        <f>ImportsCoreVPA!Z$34</f>
        <v>5.8194199999999988E-3</v>
      </c>
      <c r="Z110" s="200">
        <f>ImportsCoreVPA!AA$34</f>
        <v>5.8194199999999988E-3</v>
      </c>
      <c r="AA110" s="200">
        <f>ImportsCoreVPA!AB$34</f>
        <v>5.8194199999999988E-3</v>
      </c>
      <c r="AB110" s="199"/>
      <c r="BC110" s="197">
        <f t="shared" ref="BC110:BG113" si="39">I110/I$108</f>
        <v>6.8507162694581319E-2</v>
      </c>
      <c r="BD110" s="197">
        <f t="shared" si="39"/>
        <v>4.3559594024574898E-2</v>
      </c>
      <c r="BE110" s="197">
        <f t="shared" si="39"/>
        <v>6.8141200613015346E-2</v>
      </c>
      <c r="BF110" s="197">
        <f t="shared" si="39"/>
        <v>7.1874979236724645E-2</v>
      </c>
      <c r="BG110" s="197">
        <f t="shared" si="39"/>
        <v>5.5620181758088354E-2</v>
      </c>
      <c r="BH110" s="197">
        <f t="shared" ref="BH110:BH119" si="40">N110/N$108</f>
        <v>5.9564972875817884E-2</v>
      </c>
      <c r="BI110" s="197">
        <f t="shared" ref="BI110:BI119" si="41">O110/O$108</f>
        <v>7.3908068051804193E-2</v>
      </c>
      <c r="BJ110" s="197">
        <f t="shared" ref="BJ110:BJ119" si="42">P110/P$108</f>
        <v>0.10218948903164803</v>
      </c>
      <c r="BK110" s="197">
        <f t="shared" ref="BK110:BK119" si="43">Q110/Q$108</f>
        <v>0.10315624963899718</v>
      </c>
      <c r="BL110" s="197">
        <f t="shared" ref="BL110:BL119" si="44">R110/R$108</f>
        <v>0.10619916709140462</v>
      </c>
    </row>
    <row r="111" spans="1:64">
      <c r="A111" s="200" t="str">
        <f>ImportsCoreVPA!B$18</f>
        <v xml:space="preserve">Brazil </v>
      </c>
      <c r="B111" s="200">
        <f>ImportsCoreVPA!C$18</f>
        <v>1.6199600000000001E-3</v>
      </c>
      <c r="C111" s="200">
        <f>ImportsCoreVPA!D$18</f>
        <v>3.8517000000000004E-3</v>
      </c>
      <c r="D111" s="200">
        <f>ImportsCoreVPA!E$18</f>
        <v>9.5079580000000011E-2</v>
      </c>
      <c r="E111" s="200">
        <f>ImportsCoreVPA!F$18</f>
        <v>8.3158100000000013E-2</v>
      </c>
      <c r="F111" s="200">
        <f>ImportsCoreVPA!G$18</f>
        <v>0.11602402000000001</v>
      </c>
      <c r="G111" s="200">
        <f>ImportsCoreVPA!H$18</f>
        <v>0.1434851</v>
      </c>
      <c r="H111" s="200">
        <f>ImportsCoreVPA!I$18</f>
        <v>0.20885902000000001</v>
      </c>
      <c r="I111" s="200">
        <f>ImportsCoreVPA!J$18</f>
        <v>0.27584976000000005</v>
      </c>
      <c r="J111" s="200">
        <f>ImportsCoreVPA!K$18</f>
        <v>0.19209138000000001</v>
      </c>
      <c r="K111" s="200">
        <f>ImportsCoreVPA!L$18</f>
        <v>0.14496027912000001</v>
      </c>
      <c r="L111" s="200">
        <f>ImportsCoreVPA!M$18</f>
        <v>0.1840339242</v>
      </c>
      <c r="M111" s="200">
        <f>ImportsCoreVPA!N$18</f>
        <v>0.16262368369999999</v>
      </c>
      <c r="N111" s="200">
        <f>ImportsCoreVPA!O$18</f>
        <v>0.11128509999999998</v>
      </c>
      <c r="O111" s="200">
        <f>ImportsCoreVPA!P$18</f>
        <v>0.10753431121999998</v>
      </c>
      <c r="P111" s="200">
        <f>ImportsCoreVPA!Q$18</f>
        <v>0.17454469999999997</v>
      </c>
      <c r="Q111" s="200">
        <f>ImportsCoreVPA!R$18</f>
        <v>0.16253374000000004</v>
      </c>
      <c r="R111" s="200">
        <f>ImportsCoreVPA!S$18</f>
        <v>0.24032544</v>
      </c>
      <c r="S111" s="200">
        <f>ImportsCoreVPA!T$18</f>
        <v>0.32662253472000002</v>
      </c>
      <c r="T111" s="200">
        <f>ImportsCoreVPA!U$18</f>
        <v>0</v>
      </c>
      <c r="U111" s="200">
        <f>ImportsCoreVPA!V$18</f>
        <v>0</v>
      </c>
      <c r="V111" s="200">
        <f>ImportsCoreVPA!W$18</f>
        <v>0</v>
      </c>
      <c r="W111" s="200">
        <f>ImportsCoreVPA!X$18</f>
        <v>0</v>
      </c>
      <c r="X111" s="200">
        <f>ImportsCoreVPA!Y$18</f>
        <v>0</v>
      </c>
      <c r="Y111" s="200">
        <f>ImportsCoreVPA!Z$18</f>
        <v>0</v>
      </c>
      <c r="Z111" s="200">
        <f>ImportsCoreVPA!AA$18</f>
        <v>0</v>
      </c>
      <c r="AA111" s="200">
        <f>ImportsCoreVPA!AB$18</f>
        <v>0</v>
      </c>
      <c r="AB111" s="199"/>
      <c r="BC111" s="197">
        <f t="shared" si="39"/>
        <v>8.4855947621003583E-2</v>
      </c>
      <c r="BD111" s="197">
        <f t="shared" si="39"/>
        <v>6.4910615689578566E-2</v>
      </c>
      <c r="BE111" s="197">
        <f t="shared" si="39"/>
        <v>4.8267203590726955E-2</v>
      </c>
      <c r="BF111" s="197">
        <f t="shared" si="39"/>
        <v>4.9064553003788994E-2</v>
      </c>
      <c r="BG111" s="197">
        <f t="shared" si="39"/>
        <v>4.415403100390191E-2</v>
      </c>
      <c r="BH111" s="197">
        <f t="shared" si="40"/>
        <v>2.9237815108759314E-2</v>
      </c>
      <c r="BI111" s="197">
        <f t="shared" si="41"/>
        <v>2.4466802888521755E-2</v>
      </c>
      <c r="BJ111" s="197">
        <f t="shared" si="42"/>
        <v>3.0443445321582326E-2</v>
      </c>
      <c r="BK111" s="197">
        <f t="shared" si="43"/>
        <v>2.8066217364910526E-2</v>
      </c>
      <c r="BL111" s="197">
        <f t="shared" si="44"/>
        <v>3.9107917872726099E-2</v>
      </c>
    </row>
    <row r="112" spans="1:64">
      <c r="A112" s="200" t="str">
        <f>ImportsCoreVPA!B$25</f>
        <v xml:space="preserve">Burma </v>
      </c>
      <c r="B112" s="200">
        <f>ImportsCoreVPA!C$25</f>
        <v>3.0995454545454547E-3</v>
      </c>
      <c r="C112" s="200">
        <f>ImportsCoreVPA!D$25</f>
        <v>4.3921070000000001E-3</v>
      </c>
      <c r="D112" s="200">
        <f>ImportsCoreVPA!E$25</f>
        <v>7.6068476666666671E-3</v>
      </c>
      <c r="E112" s="200">
        <f>ImportsCoreVPA!F$25</f>
        <v>1.1431641999999999E-2</v>
      </c>
      <c r="F112" s="200">
        <f>ImportsCoreVPA!G$25</f>
        <v>1.5551326333333332E-2</v>
      </c>
      <c r="G112" s="200">
        <f>ImportsCoreVPA!H$25</f>
        <v>5.9186977142857138E-2</v>
      </c>
      <c r="H112" s="200">
        <f>ImportsCoreVPA!I$25</f>
        <v>7.7973516363636364E-2</v>
      </c>
      <c r="I112" s="200">
        <f>ImportsCoreVPA!J$25</f>
        <v>9.0134997371511275E-2</v>
      </c>
      <c r="J112" s="200">
        <f>ImportsCoreVPA!K$25</f>
        <v>8.1429205324675319E-2</v>
      </c>
      <c r="K112" s="200">
        <f>ImportsCoreVPA!L$25</f>
        <v>6.0843065857213018E-2</v>
      </c>
      <c r="L112" s="200">
        <f>ImportsCoreVPA!M$25</f>
        <v>6.0885625691529367E-2</v>
      </c>
      <c r="M112" s="200">
        <f>ImportsCoreVPA!N$25</f>
        <v>6.4362514195720422E-2</v>
      </c>
      <c r="N112" s="200">
        <f>ImportsCoreVPA!O$25</f>
        <v>7.2198337400789875E-2</v>
      </c>
      <c r="O112" s="200">
        <f>ImportsCoreVPA!P$25</f>
        <v>9.4126899660984226E-2</v>
      </c>
      <c r="P112" s="200">
        <f>ImportsCoreVPA!Q$25</f>
        <v>6.5810201989784073E-2</v>
      </c>
      <c r="Q112" s="200">
        <f>ImportsCoreVPA!R$25</f>
        <v>1.4645839999999999E-3</v>
      </c>
      <c r="R112" s="200">
        <f>ImportsCoreVPA!S$25</f>
        <v>2.4146528148591884E-4</v>
      </c>
      <c r="S112" s="200">
        <f>ImportsCoreVPA!T$25</f>
        <v>1.8148815266936114E-4</v>
      </c>
      <c r="T112" s="200">
        <f>ImportsCoreVPA!U$25</f>
        <v>0</v>
      </c>
      <c r="U112" s="200" t="e">
        <f>ImportsCoreVPA!V$25</f>
        <v>#DIV/0!</v>
      </c>
      <c r="V112" s="200" t="e">
        <f>ImportsCoreVPA!W$25</f>
        <v>#DIV/0!</v>
      </c>
      <c r="W112" s="200" t="e">
        <f>ImportsCoreVPA!X$25</f>
        <v>#DIV/0!</v>
      </c>
      <c r="X112" s="200" t="e">
        <f>ImportsCoreVPA!Y$25</f>
        <v>#DIV/0!</v>
      </c>
      <c r="Y112" s="200" t="e">
        <f>ImportsCoreVPA!Z$25</f>
        <v>#DIV/0!</v>
      </c>
      <c r="Z112" s="200" t="e">
        <f>ImportsCoreVPA!AA$25</f>
        <v>#DIV/0!</v>
      </c>
      <c r="AA112" s="200" t="e">
        <f>ImportsCoreVPA!AB$25</f>
        <v>#DIV/0!</v>
      </c>
      <c r="AB112" s="199"/>
      <c r="BC112" s="197">
        <f t="shared" si="39"/>
        <v>2.7727015661627746E-2</v>
      </c>
      <c r="BD112" s="197">
        <f t="shared" si="39"/>
        <v>2.7516174087237982E-2</v>
      </c>
      <c r="BE112" s="197">
        <f t="shared" si="39"/>
        <v>2.025882306961516E-2</v>
      </c>
      <c r="BF112" s="197">
        <f t="shared" si="39"/>
        <v>1.6232474647795939E-2</v>
      </c>
      <c r="BG112" s="197">
        <f t="shared" si="39"/>
        <v>1.7475095770979124E-2</v>
      </c>
      <c r="BH112" s="197">
        <f t="shared" si="40"/>
        <v>1.8968591842790428E-2</v>
      </c>
      <c r="BI112" s="197">
        <f t="shared" si="41"/>
        <v>2.1416274251307439E-2</v>
      </c>
      <c r="BJ112" s="197">
        <f t="shared" si="42"/>
        <v>1.1478373653730422E-2</v>
      </c>
      <c r="BK112" s="197">
        <f t="shared" si="43"/>
        <v>2.529033842029975E-4</v>
      </c>
      <c r="BL112" s="197">
        <f t="shared" si="44"/>
        <v>3.9293403134790908E-5</v>
      </c>
    </row>
    <row r="113" spans="1:64">
      <c r="A113" s="200" t="str">
        <f>ImportsCoreVPA!B$26</f>
        <v xml:space="preserve">Cambodia </v>
      </c>
      <c r="B113" s="200">
        <f>ImportsCoreVPA!C$26</f>
        <v>4.1346000000000001E-2</v>
      </c>
      <c r="C113" s="200">
        <f>ImportsCoreVPA!D$26</f>
        <v>3.9153738730158733E-2</v>
      </c>
      <c r="D113" s="200">
        <f>ImportsCoreVPA!E$26</f>
        <v>5.5691998553287984E-2</v>
      </c>
      <c r="E113" s="200">
        <f>ImportsCoreVPA!F$26</f>
        <v>6.2260406491739549E-2</v>
      </c>
      <c r="F113" s="200">
        <f>ImportsCoreVPA!G$26</f>
        <v>7.0669456633527181E-2</v>
      </c>
      <c r="G113" s="200">
        <f>ImportsCoreVPA!H$26</f>
        <v>8.9623126992662144E-2</v>
      </c>
      <c r="H113" s="200">
        <f>ImportsCoreVPA!I$26</f>
        <v>8.25477762589472E-2</v>
      </c>
      <c r="I113" s="200">
        <f>ImportsCoreVPA!J$26</f>
        <v>9.8853679895964108E-2</v>
      </c>
      <c r="J113" s="200">
        <f>ImportsCoreVPA!K$26</f>
        <v>7.063063615971249E-2</v>
      </c>
      <c r="K113" s="200">
        <f>ImportsCoreVPA!L$26</f>
        <v>5.4235400922321854E-2</v>
      </c>
      <c r="L113" s="200">
        <f>ImportsCoreVPA!M$26</f>
        <v>5.6135493607928542E-2</v>
      </c>
      <c r="M113" s="200">
        <f>ImportsCoreVPA!N$26</f>
        <v>5.2050425148072697E-2</v>
      </c>
      <c r="N113" s="200">
        <f>ImportsCoreVPA!O$26</f>
        <v>3.3448648440706996E-2</v>
      </c>
      <c r="O113" s="200">
        <f>ImportsCoreVPA!P$26</f>
        <v>5.4180182839656324E-2</v>
      </c>
      <c r="P113" s="200">
        <f>ImportsCoreVPA!Q$26</f>
        <v>0.32082102010970071</v>
      </c>
      <c r="Q113" s="200">
        <f>ImportsCoreVPA!R$26</f>
        <v>0.52846019951531131</v>
      </c>
      <c r="R113" s="200">
        <f>ImportsCoreVPA!S$26</f>
        <v>0.31121396595321554</v>
      </c>
      <c r="S113" s="200">
        <f>ImportsCoreVPA!T$26</f>
        <v>0.43420154571030517</v>
      </c>
      <c r="T113" s="200">
        <f>ImportsCoreVPA!U$26</f>
        <v>0</v>
      </c>
      <c r="U113" s="200" t="e">
        <f>ImportsCoreVPA!V$26</f>
        <v>#DIV/0!</v>
      </c>
      <c r="V113" s="200" t="e">
        <f>ImportsCoreVPA!W$26</f>
        <v>#DIV/0!</v>
      </c>
      <c r="W113" s="200" t="e">
        <f>ImportsCoreVPA!X$26</f>
        <v>#DIV/0!</v>
      </c>
      <c r="X113" s="200" t="e">
        <f>ImportsCoreVPA!Y$26</f>
        <v>#DIV/0!</v>
      </c>
      <c r="Y113" s="200" t="e">
        <f>ImportsCoreVPA!Z$26</f>
        <v>#DIV/0!</v>
      </c>
      <c r="Z113" s="200" t="e">
        <f>ImportsCoreVPA!AA$26</f>
        <v>#DIV/0!</v>
      </c>
      <c r="AA113" s="200" t="e">
        <f>ImportsCoreVPA!AB$26</f>
        <v>#DIV/0!</v>
      </c>
      <c r="AB113" s="199"/>
      <c r="BC113" s="197">
        <f t="shared" si="39"/>
        <v>3.0409026578074178E-2</v>
      </c>
      <c r="BD113" s="197">
        <f t="shared" si="39"/>
        <v>2.3867172382610553E-2</v>
      </c>
      <c r="BE113" s="197">
        <f t="shared" si="39"/>
        <v>1.8058678929387048E-2</v>
      </c>
      <c r="BF113" s="197">
        <f t="shared" si="39"/>
        <v>1.4966060814564036E-2</v>
      </c>
      <c r="BG113" s="197">
        <f t="shared" si="39"/>
        <v>1.4132234822536355E-2</v>
      </c>
      <c r="BH113" s="197">
        <f t="shared" si="40"/>
        <v>8.7879275729390704E-3</v>
      </c>
      <c r="BI113" s="197">
        <f t="shared" si="41"/>
        <v>1.2327375690256831E-2</v>
      </c>
      <c r="BJ113" s="197">
        <f t="shared" si="42"/>
        <v>5.5956423676708257E-2</v>
      </c>
      <c r="BK113" s="197">
        <f t="shared" si="43"/>
        <v>9.125415331180288E-2</v>
      </c>
      <c r="BL113" s="197">
        <f t="shared" si="44"/>
        <v>5.0643536619942232E-2</v>
      </c>
    </row>
    <row r="114" spans="1:64">
      <c r="A114" s="200" t="str">
        <f>ImportsCoreVPA!B$27</f>
        <v xml:space="preserve">China </v>
      </c>
      <c r="B114" s="200">
        <f>ImportsCoreVPA!C$27</f>
        <v>3.5299800000000003E-3</v>
      </c>
      <c r="C114" s="200">
        <f>ImportsCoreVPA!D$27</f>
        <v>2.1876399999999998E-3</v>
      </c>
      <c r="D114" s="200">
        <f>ImportsCoreVPA!E$27</f>
        <v>1.022063204E-2</v>
      </c>
      <c r="E114" s="200">
        <f>ImportsCoreVPA!F$27</f>
        <v>1.7441603879999996E-2</v>
      </c>
      <c r="F114" s="200">
        <f>ImportsCoreVPA!G$27</f>
        <v>8.9040806439999995E-2</v>
      </c>
      <c r="G114" s="200">
        <f>ImportsCoreVPA!H$27</f>
        <v>0.16010070615999999</v>
      </c>
      <c r="H114" s="200">
        <f>ImportsCoreVPA!I$27</f>
        <v>0.27449361302666664</v>
      </c>
      <c r="I114" s="200">
        <f>ImportsCoreVPA!J$27</f>
        <v>0.37191606869333332</v>
      </c>
      <c r="J114" s="200">
        <f>ImportsCoreVPA!K$27</f>
        <v>0.32107481709333324</v>
      </c>
      <c r="K114" s="200">
        <f>ImportsCoreVPA!L$27</f>
        <v>0.2989078781133333</v>
      </c>
      <c r="L114" s="200">
        <f>ImportsCoreVPA!M$27</f>
        <v>0.4744245206133334</v>
      </c>
      <c r="M114" s="200">
        <f>ImportsCoreVPA!N$27</f>
        <v>0.53453615855333325</v>
      </c>
      <c r="N114" s="200">
        <f>ImportsCoreVPA!O$27</f>
        <v>0.57594371941999989</v>
      </c>
      <c r="O114" s="200">
        <f>ImportsCoreVPA!P$27</f>
        <v>0.59160159924666667</v>
      </c>
      <c r="P114" s="200">
        <f>ImportsCoreVPA!Q$27</f>
        <v>0.68703881989109761</v>
      </c>
      <c r="Q114" s="200">
        <f>ImportsCoreVPA!R$27</f>
        <v>0.69956566710157164</v>
      </c>
      <c r="R114" s="200">
        <f>ImportsCoreVPA!S$27</f>
        <v>0.89033577569517641</v>
      </c>
      <c r="S114" s="200">
        <f>ImportsCoreVPA!T$27</f>
        <v>0.87306061045100525</v>
      </c>
      <c r="T114" s="200">
        <f>ImportsCoreVPA!U$27</f>
        <v>0</v>
      </c>
      <c r="U114" s="200">
        <f>ImportsCoreVPA!V$27</f>
        <v>0</v>
      </c>
      <c r="V114" s="200">
        <f>ImportsCoreVPA!W$27</f>
        <v>0</v>
      </c>
      <c r="W114" s="200">
        <f>ImportsCoreVPA!X$27</f>
        <v>0</v>
      </c>
      <c r="X114" s="200">
        <f>ImportsCoreVPA!Y$27</f>
        <v>0</v>
      </c>
      <c r="Y114" s="200">
        <f>ImportsCoreVPA!Z$27</f>
        <v>0</v>
      </c>
      <c r="Z114" s="200">
        <f>ImportsCoreVPA!AA$27</f>
        <v>0</v>
      </c>
      <c r="AA114" s="200">
        <f>ImportsCoreVPA!AB$27</f>
        <v>0</v>
      </c>
      <c r="AB114" s="199"/>
      <c r="BC114" s="197">
        <f t="shared" ref="BC114:BC119" si="45">I114/I$108</f>
        <v>0.11440753272524529</v>
      </c>
      <c r="BD114" s="197">
        <f t="shared" ref="BD114:BD119" si="46">J114/J$108</f>
        <v>0.1084960921200477</v>
      </c>
      <c r="BE114" s="197">
        <f t="shared" ref="BE114:BE119" si="47">K114/K$108</f>
        <v>9.9526901406041215E-2</v>
      </c>
      <c r="BF114" s="197">
        <f t="shared" ref="BF114:BF119" si="48">L114/L$108</f>
        <v>0.12648443562303868</v>
      </c>
      <c r="BG114" s="197">
        <f t="shared" ref="BG114:BG119" si="49">M114/M$108</f>
        <v>0.14513215775514071</v>
      </c>
      <c r="BH114" s="197">
        <f t="shared" si="40"/>
        <v>0.15131707642310704</v>
      </c>
      <c r="BI114" s="197">
        <f t="shared" si="41"/>
        <v>0.13460447696260824</v>
      </c>
      <c r="BJ114" s="197">
        <f t="shared" si="42"/>
        <v>0.11983078688243803</v>
      </c>
      <c r="BK114" s="197">
        <f t="shared" si="43"/>
        <v>0.12080053085532481</v>
      </c>
      <c r="BL114" s="197">
        <f t="shared" si="44"/>
        <v>0.1448834480237999</v>
      </c>
    </row>
    <row r="115" spans="1:64">
      <c r="A115" s="200" t="str">
        <f>ImportsCoreVPA!B$29</f>
        <v xml:space="preserve">Laos </v>
      </c>
      <c r="B115" s="200">
        <f>ImportsCoreVPA!C$29</f>
        <v>0.18012</v>
      </c>
      <c r="C115" s="200">
        <f>ImportsCoreVPA!D$29</f>
        <v>0.139033296</v>
      </c>
      <c r="D115" s="200">
        <f>ImportsCoreVPA!E$29</f>
        <v>0.10336949428571429</v>
      </c>
      <c r="E115" s="200">
        <f>ImportsCoreVPA!F$29</f>
        <v>0.19266612</v>
      </c>
      <c r="F115" s="200">
        <f>ImportsCoreVPA!G$29</f>
        <v>0.21281239855832701</v>
      </c>
      <c r="G115" s="200">
        <f>ImportsCoreVPA!H$29</f>
        <v>0.24674106323552625</v>
      </c>
      <c r="H115" s="200">
        <f>ImportsCoreVPA!I$29</f>
        <v>0.23849945183829449</v>
      </c>
      <c r="I115" s="200">
        <f>ImportsCoreVPA!J$29</f>
        <v>0.30304351422954523</v>
      </c>
      <c r="J115" s="200">
        <f>ImportsCoreVPA!K$29</f>
        <v>0.32537986581534889</v>
      </c>
      <c r="K115" s="200">
        <f>ImportsCoreVPA!L$29</f>
        <v>0.27285267862692875</v>
      </c>
      <c r="L115" s="200">
        <f>ImportsCoreVPA!M$29</f>
        <v>0.65072705031175138</v>
      </c>
      <c r="M115" s="200">
        <f>ImportsCoreVPA!N$29</f>
        <v>0.71254399999999996</v>
      </c>
      <c r="N115" s="200">
        <f>ImportsCoreVPA!O$29</f>
        <v>0.70904686306256992</v>
      </c>
      <c r="O115" s="200">
        <f>ImportsCoreVPA!P$29</f>
        <v>0.91753530819916673</v>
      </c>
      <c r="P115" s="200">
        <f>ImportsCoreVPA!Q$29</f>
        <v>1.2183111969298408</v>
      </c>
      <c r="Q115" s="200">
        <f>ImportsCoreVPA!R$29</f>
        <v>1.0137908108720237</v>
      </c>
      <c r="R115" s="200">
        <f>ImportsCoreVPA!S$29</f>
        <v>0.22151604279794754</v>
      </c>
      <c r="S115" s="200">
        <f>ImportsCoreVPA!T$29</f>
        <v>4.7930949702986222E-3</v>
      </c>
      <c r="T115" s="200">
        <f>ImportsCoreVPA!U$29</f>
        <v>0</v>
      </c>
      <c r="U115" s="200" t="e">
        <f>ImportsCoreVPA!V$29</f>
        <v>#DIV/0!</v>
      </c>
      <c r="V115" s="200" t="e">
        <f>ImportsCoreVPA!W$29</f>
        <v>#DIV/0!</v>
      </c>
      <c r="W115" s="200" t="e">
        <f>ImportsCoreVPA!X$29</f>
        <v>#DIV/0!</v>
      </c>
      <c r="X115" s="200" t="e">
        <f>ImportsCoreVPA!Y$29</f>
        <v>#DIV/0!</v>
      </c>
      <c r="Y115" s="200" t="e">
        <f>ImportsCoreVPA!Z$29</f>
        <v>#DIV/0!</v>
      </c>
      <c r="Z115" s="200" t="e">
        <f>ImportsCoreVPA!AA$29</f>
        <v>#DIV/0!</v>
      </c>
      <c r="AA115" s="200" t="e">
        <f>ImportsCoreVPA!AB$29</f>
        <v>#DIV/0!</v>
      </c>
      <c r="AB115" s="199"/>
      <c r="BC115" s="197">
        <f t="shared" si="45"/>
        <v>9.3221196097278233E-2</v>
      </c>
      <c r="BD115" s="197">
        <f t="shared" si="46"/>
        <v>0.10995083393677924</v>
      </c>
      <c r="BE115" s="197">
        <f t="shared" si="47"/>
        <v>9.0851341274384559E-2</v>
      </c>
      <c r="BF115" s="197">
        <f t="shared" si="48"/>
        <v>0.17348775227073157</v>
      </c>
      <c r="BG115" s="197">
        <f t="shared" si="49"/>
        <v>0.1934631484900024</v>
      </c>
      <c r="BH115" s="197">
        <f t="shared" si="40"/>
        <v>0.1862871227654844</v>
      </c>
      <c r="BI115" s="197">
        <f t="shared" si="41"/>
        <v>0.20876272209565072</v>
      </c>
      <c r="BJ115" s="197">
        <f t="shared" si="42"/>
        <v>0.21249336306633851</v>
      </c>
      <c r="BK115" s="197">
        <f t="shared" si="43"/>
        <v>0.17506071822677008</v>
      </c>
      <c r="BL115" s="197">
        <f t="shared" si="44"/>
        <v>3.6047083526543892E-2</v>
      </c>
    </row>
    <row r="116" spans="1:64">
      <c r="A116" s="200" t="str">
        <f>ImportsCoreVPA!B$30</f>
        <v xml:space="preserve">Malaysia </v>
      </c>
      <c r="B116" s="200">
        <f>ImportsCoreVPA!C$30</f>
        <v>0.13466274200438116</v>
      </c>
      <c r="C116" s="200">
        <f>ImportsCoreVPA!D$30</f>
        <v>0.10303198492880612</v>
      </c>
      <c r="D116" s="200">
        <f>ImportsCoreVPA!E$30</f>
        <v>0.15033633999999998</v>
      </c>
      <c r="E116" s="200">
        <f>ImportsCoreVPA!F$30</f>
        <v>0.36871324000000005</v>
      </c>
      <c r="F116" s="200">
        <f>ImportsCoreVPA!G$30</f>
        <v>0.47585960000000005</v>
      </c>
      <c r="G116" s="200">
        <f>ImportsCoreVPA!H$30</f>
        <v>0.51058720000000002</v>
      </c>
      <c r="H116" s="200">
        <f>ImportsCoreVPA!I$30</f>
        <v>0.38182948919269172</v>
      </c>
      <c r="I116" s="200">
        <f>ImportsCoreVPA!J$30</f>
        <v>0.41501273999999999</v>
      </c>
      <c r="J116" s="200">
        <f>ImportsCoreVPA!K$30</f>
        <v>0.42057703255500006</v>
      </c>
      <c r="K116" s="200">
        <f>ImportsCoreVPA!L$30</f>
        <v>0.42035372439999985</v>
      </c>
      <c r="L116" s="200">
        <f>ImportsCoreVPA!M$30</f>
        <v>0.29236742577999997</v>
      </c>
      <c r="M116" s="200">
        <f>ImportsCoreVPA!N$30</f>
        <v>0.21720888176190473</v>
      </c>
      <c r="N116" s="200">
        <f>ImportsCoreVPA!O$30</f>
        <v>0.17816747775</v>
      </c>
      <c r="O116" s="200">
        <f>ImportsCoreVPA!P$30</f>
        <v>0.2066377728766749</v>
      </c>
      <c r="P116" s="200">
        <f>ImportsCoreVPA!Q$30</f>
        <v>0.29157229722</v>
      </c>
      <c r="Q116" s="200">
        <f>ImportsCoreVPA!R$30</f>
        <v>0.26888167079999997</v>
      </c>
      <c r="R116" s="200">
        <f>ImportsCoreVPA!S$30</f>
        <v>0.23492580768666668</v>
      </c>
      <c r="S116" s="200">
        <f>ImportsCoreVPA!T$30</f>
        <v>0.20040391931999998</v>
      </c>
      <c r="T116" s="200">
        <f>ImportsCoreVPA!U$30</f>
        <v>0</v>
      </c>
      <c r="U116" s="200">
        <f>ImportsCoreVPA!V$30</f>
        <v>0</v>
      </c>
      <c r="V116" s="200">
        <f>ImportsCoreVPA!W$30</f>
        <v>0</v>
      </c>
      <c r="W116" s="200">
        <f>ImportsCoreVPA!X$30</f>
        <v>0</v>
      </c>
      <c r="X116" s="200">
        <f>ImportsCoreVPA!Y$30</f>
        <v>0</v>
      </c>
      <c r="Y116" s="200">
        <f>ImportsCoreVPA!Z$30</f>
        <v>0</v>
      </c>
      <c r="Z116" s="200">
        <f>ImportsCoreVPA!AA$30</f>
        <v>0</v>
      </c>
      <c r="AA116" s="200">
        <f>ImportsCoreVPA!AB$30</f>
        <v>0</v>
      </c>
      <c r="AB116" s="199"/>
      <c r="BC116" s="197">
        <f t="shared" si="45"/>
        <v>0.1276647814646972</v>
      </c>
      <c r="BD116" s="197">
        <f t="shared" si="46"/>
        <v>0.14211941279218768</v>
      </c>
      <c r="BE116" s="197">
        <f t="shared" si="47"/>
        <v>0.13996454007196948</v>
      </c>
      <c r="BF116" s="197">
        <f t="shared" si="48"/>
        <v>7.7946917238882377E-2</v>
      </c>
      <c r="BG116" s="197">
        <f t="shared" si="49"/>
        <v>5.8974483183706204E-2</v>
      </c>
      <c r="BH116" s="197">
        <f t="shared" si="40"/>
        <v>4.6809750567223189E-2</v>
      </c>
      <c r="BI116" s="197">
        <f t="shared" si="41"/>
        <v>4.7015372125770637E-2</v>
      </c>
      <c r="BJ116" s="197">
        <f t="shared" si="42"/>
        <v>5.0854968885937081E-2</v>
      </c>
      <c r="BK116" s="197">
        <f t="shared" si="43"/>
        <v>4.6430306828066058E-2</v>
      </c>
      <c r="BL116" s="197">
        <f t="shared" si="44"/>
        <v>3.8229241120682052E-2</v>
      </c>
    </row>
    <row r="117" spans="1:64">
      <c r="A117" s="200" t="str">
        <f>ImportsCoreVPA!B$41</f>
        <v xml:space="preserve">New Zealand </v>
      </c>
      <c r="B117" s="200">
        <f>ImportsCoreVPA!C$41</f>
        <v>3.2084771347999995E-2</v>
      </c>
      <c r="C117" s="200">
        <f>ImportsCoreVPA!D$41</f>
        <v>6.9281064747999999E-2</v>
      </c>
      <c r="D117" s="200">
        <f>ImportsCoreVPA!E$41</f>
        <v>8.1047680685714274E-2</v>
      </c>
      <c r="E117" s="200">
        <f>ImportsCoreVPA!F$41</f>
        <v>6.9508275912571429E-2</v>
      </c>
      <c r="F117" s="200">
        <f>ImportsCoreVPA!G$41</f>
        <v>8.2439261171428566E-2</v>
      </c>
      <c r="G117" s="200">
        <f>ImportsCoreVPA!H$41</f>
        <v>0.18976440939485717</v>
      </c>
      <c r="H117" s="200">
        <f>ImportsCoreVPA!I$41</f>
        <v>0.33913153472000007</v>
      </c>
      <c r="I117" s="200">
        <f>ImportsCoreVPA!J$41</f>
        <v>0.32962223160000009</v>
      </c>
      <c r="J117" s="200">
        <f>ImportsCoreVPA!K$41</f>
        <v>0.33976892138000003</v>
      </c>
      <c r="K117" s="200">
        <f>ImportsCoreVPA!L$41</f>
        <v>0.46843245456000004</v>
      </c>
      <c r="L117" s="200">
        <f>ImportsCoreVPA!M$41</f>
        <v>0.40170165315333328</v>
      </c>
      <c r="M117" s="200">
        <f>ImportsCoreVPA!N$41</f>
        <v>0.34820025999999998</v>
      </c>
      <c r="N117" s="200">
        <f>ImportsCoreVPA!O$41</f>
        <v>0.32895264000000002</v>
      </c>
      <c r="O117" s="200">
        <f>ImportsCoreVPA!P$41</f>
        <v>0.35293291999999993</v>
      </c>
      <c r="P117" s="200">
        <f>ImportsCoreVPA!Q$41</f>
        <v>0.31058752000000001</v>
      </c>
      <c r="Q117" s="200">
        <f>ImportsCoreVPA!R$41</f>
        <v>0.34383882000000004</v>
      </c>
      <c r="R117" s="200">
        <f>ImportsCoreVPA!S$41</f>
        <v>0.30986551600000001</v>
      </c>
      <c r="S117" s="200">
        <f>ImportsCoreVPA!T$41</f>
        <v>0.33628908137499997</v>
      </c>
      <c r="T117" s="200">
        <f>ImportsCoreVPA!U$41</f>
        <v>0</v>
      </c>
      <c r="U117" s="200">
        <f>ImportsCoreVPA!V$41</f>
        <v>0</v>
      </c>
      <c r="V117" s="200">
        <f>ImportsCoreVPA!W$41</f>
        <v>0</v>
      </c>
      <c r="W117" s="200">
        <f>ImportsCoreVPA!X$41</f>
        <v>0</v>
      </c>
      <c r="X117" s="200">
        <f>ImportsCoreVPA!Y$41</f>
        <v>0</v>
      </c>
      <c r="Y117" s="200">
        <f>ImportsCoreVPA!Z$41</f>
        <v>0</v>
      </c>
      <c r="Z117" s="200">
        <f>ImportsCoreVPA!AA$41</f>
        <v>0</v>
      </c>
      <c r="AA117" s="200">
        <f>ImportsCoreVPA!AB$41</f>
        <v>0</v>
      </c>
      <c r="AB117" s="199"/>
      <c r="BC117" s="197">
        <f t="shared" si="45"/>
        <v>0.10139724906546199</v>
      </c>
      <c r="BD117" s="197">
        <f t="shared" si="46"/>
        <v>0.1148131159188914</v>
      </c>
      <c r="BE117" s="197">
        <f t="shared" si="47"/>
        <v>0.15597324170460988</v>
      </c>
      <c r="BF117" s="197">
        <f t="shared" si="48"/>
        <v>0.10709608099989307</v>
      </c>
      <c r="BG117" s="197">
        <f t="shared" si="49"/>
        <v>9.4540012412759694E-2</v>
      </c>
      <c r="BH117" s="197">
        <f t="shared" si="40"/>
        <v>8.6425374716455894E-2</v>
      </c>
      <c r="BI117" s="197">
        <f t="shared" si="41"/>
        <v>8.0301255371823976E-2</v>
      </c>
      <c r="BJ117" s="197">
        <f t="shared" si="42"/>
        <v>5.4171534183999052E-2</v>
      </c>
      <c r="BK117" s="197">
        <f t="shared" si="43"/>
        <v>5.9373857148763962E-2</v>
      </c>
      <c r="BL117" s="197">
        <f t="shared" si="44"/>
        <v>5.0424104711169551E-2</v>
      </c>
    </row>
    <row r="118" spans="1:64">
      <c r="A118" s="200" t="str">
        <f>ImportsCoreVPA!B$15</f>
        <v xml:space="preserve">USA </v>
      </c>
      <c r="B118" s="200">
        <f>ImportsCoreVPA!C$15</f>
        <v>4.4993330000000003E-3</v>
      </c>
      <c r="C118" s="200">
        <f>ImportsCoreVPA!D$15</f>
        <v>2.0259988820000002E-2</v>
      </c>
      <c r="D118" s="200">
        <f>ImportsCoreVPA!E$15</f>
        <v>6.3888388700000007E-2</v>
      </c>
      <c r="E118" s="200">
        <f>ImportsCoreVPA!F$15</f>
        <v>6.2054678679999989E-2</v>
      </c>
      <c r="F118" s="200">
        <f>ImportsCoreVPA!G$15</f>
        <v>0.12009712551999999</v>
      </c>
      <c r="G118" s="200">
        <f>ImportsCoreVPA!H$15</f>
        <v>0.14697199417999998</v>
      </c>
      <c r="H118" s="200">
        <f>ImportsCoreVPA!I$15</f>
        <v>0.23075168362000001</v>
      </c>
      <c r="I118" s="200">
        <f>ImportsCoreVPA!J$15</f>
        <v>0.37695223980333331</v>
      </c>
      <c r="J118" s="200">
        <f>ImportsCoreVPA!K$15</f>
        <v>0.33313683981000003</v>
      </c>
      <c r="K118" s="200">
        <f>ImportsCoreVPA!L$15</f>
        <v>0.42273455153333334</v>
      </c>
      <c r="L118" s="200">
        <f>ImportsCoreVPA!M$15</f>
        <v>0.61455703589999999</v>
      </c>
      <c r="M118" s="200">
        <f>ImportsCoreVPA!N$15</f>
        <v>0.62215128580000001</v>
      </c>
      <c r="N118" s="200">
        <f>ImportsCoreVPA!O$15</f>
        <v>0.77128900010000012</v>
      </c>
      <c r="O118" s="200">
        <f>ImportsCoreVPA!P$15</f>
        <v>0.87138100286666664</v>
      </c>
      <c r="P118" s="200">
        <f>ImportsCoreVPA!Q$15</f>
        <v>0.91604498924999989</v>
      </c>
      <c r="Q118" s="200">
        <f>ImportsCoreVPA!R$15</f>
        <v>0.81315339879999993</v>
      </c>
      <c r="R118" s="200">
        <f>ImportsCoreVPA!S$15</f>
        <v>0.84338823320000011</v>
      </c>
      <c r="S118" s="200">
        <f>ImportsCoreVPA!T$15</f>
        <v>1.0515574217000001</v>
      </c>
      <c r="T118" s="200">
        <f>ImportsCoreVPA!U$15</f>
        <v>0</v>
      </c>
      <c r="U118" s="200">
        <f>ImportsCoreVPA!V$15</f>
        <v>0</v>
      </c>
      <c r="V118" s="200">
        <f>ImportsCoreVPA!W$15</f>
        <v>0</v>
      </c>
      <c r="W118" s="200">
        <f>ImportsCoreVPA!X$15</f>
        <v>0</v>
      </c>
      <c r="X118" s="200">
        <f>ImportsCoreVPA!Y$15</f>
        <v>0</v>
      </c>
      <c r="Y118" s="200">
        <f>ImportsCoreVPA!Z$15</f>
        <v>0</v>
      </c>
      <c r="Z118" s="200">
        <f>ImportsCoreVPA!AA$15</f>
        <v>0</v>
      </c>
      <c r="AA118" s="200">
        <f>ImportsCoreVPA!AB$15</f>
        <v>0</v>
      </c>
      <c r="AB118" s="199"/>
      <c r="BC118" s="197">
        <f t="shared" si="45"/>
        <v>0.11595674223668574</v>
      </c>
      <c r="BD118" s="197">
        <f t="shared" si="46"/>
        <v>0.11257203410661952</v>
      </c>
      <c r="BE118" s="197">
        <f t="shared" si="47"/>
        <v>0.14075728046027824</v>
      </c>
      <c r="BF118" s="197">
        <f t="shared" si="48"/>
        <v>0.16384460850271323</v>
      </c>
      <c r="BG118" s="197">
        <f t="shared" si="49"/>
        <v>0.1689205811682806</v>
      </c>
      <c r="BH118" s="197">
        <f t="shared" si="40"/>
        <v>0.20263993275239589</v>
      </c>
      <c r="BI118" s="197">
        <f t="shared" si="41"/>
        <v>0.19826143856841774</v>
      </c>
      <c r="BJ118" s="197">
        <f t="shared" si="42"/>
        <v>0.15977320160590294</v>
      </c>
      <c r="BK118" s="197">
        <f t="shared" si="43"/>
        <v>0.14041478428870563</v>
      </c>
      <c r="BL118" s="197">
        <f t="shared" si="44"/>
        <v>0.13724372150867245</v>
      </c>
    </row>
    <row r="119" spans="1:64">
      <c r="A119" s="195" t="s">
        <v>34</v>
      </c>
      <c r="B119" s="200">
        <f t="shared" ref="B119:J119" si="50">B108-SUM(B110:B118)</f>
        <v>0.14996853576078051</v>
      </c>
      <c r="C119" s="200">
        <f t="shared" si="50"/>
        <v>0.15138432239419636</v>
      </c>
      <c r="D119" s="200">
        <f t="shared" si="50"/>
        <v>0.17176469618811752</v>
      </c>
      <c r="E119" s="200">
        <f t="shared" si="50"/>
        <v>0.24477265559723138</v>
      </c>
      <c r="F119" s="200">
        <f t="shared" si="50"/>
        <v>0.42976692009132855</v>
      </c>
      <c r="G119" s="200">
        <f t="shared" si="50"/>
        <v>0.46061587532928661</v>
      </c>
      <c r="H119" s="200">
        <f t="shared" si="50"/>
        <v>0.63003832161904727</v>
      </c>
      <c r="I119" s="200">
        <f t="shared" si="50"/>
        <v>0.76671218309852618</v>
      </c>
      <c r="J119" s="200">
        <f t="shared" si="50"/>
        <v>0.74632595006371316</v>
      </c>
      <c r="K119" s="200">
        <f>K108-SUM(K110:K118)</f>
        <v>0.65531965614684484</v>
      </c>
      <c r="L119" s="200">
        <f>L108-SUM(L110:L118)</f>
        <v>0.74642775845270393</v>
      </c>
      <c r="M119" s="200">
        <f>M108-SUM(M110:M118)</f>
        <v>0.76456750287789044</v>
      </c>
      <c r="N119" s="200">
        <f>N108-SUM(N110:N118)</f>
        <v>0.79915613546832143</v>
      </c>
      <c r="O119" s="200">
        <f t="shared" ref="O119:AA119" si="51">O108-SUM(O110:O118)</f>
        <v>0.87434671567072275</v>
      </c>
      <c r="P119" s="200">
        <f t="shared" si="51"/>
        <v>1.1627834284643459</v>
      </c>
      <c r="Q119" s="200">
        <f t="shared" si="51"/>
        <v>1.362005971548486</v>
      </c>
      <c r="R119" s="200">
        <f t="shared" si="51"/>
        <v>2.4407603608095547</v>
      </c>
      <c r="S119" s="200">
        <f t="shared" si="51"/>
        <v>2.8453983520585164</v>
      </c>
      <c r="T119" s="200">
        <f t="shared" si="51"/>
        <v>1.9827464067999998</v>
      </c>
      <c r="U119" s="200" t="e">
        <f t="shared" si="51"/>
        <v>#DIV/0!</v>
      </c>
      <c r="V119" s="200" t="e">
        <f t="shared" si="51"/>
        <v>#DIV/0!</v>
      </c>
      <c r="W119" s="200" t="e">
        <f t="shared" si="51"/>
        <v>#DIV/0!</v>
      </c>
      <c r="X119" s="200" t="e">
        <f t="shared" si="51"/>
        <v>#DIV/0!</v>
      </c>
      <c r="Y119" s="200" t="e">
        <f t="shared" si="51"/>
        <v>#DIV/0!</v>
      </c>
      <c r="Z119" s="200" t="e">
        <f t="shared" si="51"/>
        <v>#DIV/0!</v>
      </c>
      <c r="AA119" s="200" t="e">
        <f t="shared" si="51"/>
        <v>#DIV/0!</v>
      </c>
      <c r="BC119" s="197">
        <f t="shared" si="45"/>
        <v>0.2358533458553447</v>
      </c>
      <c r="BD119" s="197">
        <f t="shared" si="46"/>
        <v>0.25219495494147259</v>
      </c>
      <c r="BE119" s="197">
        <f t="shared" si="47"/>
        <v>0.21820078887997207</v>
      </c>
      <c r="BF119" s="197">
        <f t="shared" si="48"/>
        <v>0.19900213766186756</v>
      </c>
      <c r="BG119" s="197">
        <f t="shared" si="49"/>
        <v>0.20758807363460455</v>
      </c>
      <c r="BH119" s="197">
        <f t="shared" si="40"/>
        <v>0.20996143537502682</v>
      </c>
      <c r="BI119" s="197">
        <f t="shared" si="41"/>
        <v>0.19893621399383854</v>
      </c>
      <c r="BJ119" s="197">
        <f t="shared" si="42"/>
        <v>0.2028084136917154</v>
      </c>
      <c r="BK119" s="197">
        <f t="shared" si="43"/>
        <v>0.23519027895245589</v>
      </c>
      <c r="BL119" s="197">
        <f t="shared" si="44"/>
        <v>0.39718248612192447</v>
      </c>
    </row>
    <row r="120" spans="1:64">
      <c r="A120" s="195"/>
      <c r="B120" s="199"/>
      <c r="C120" s="199"/>
      <c r="D120" s="199"/>
      <c r="E120" s="199"/>
      <c r="F120" s="199"/>
      <c r="G120" s="199"/>
      <c r="H120" s="199"/>
      <c r="I120" s="199"/>
      <c r="J120" s="199"/>
      <c r="K120" s="199"/>
      <c r="L120" s="199"/>
      <c r="M120" s="199"/>
      <c r="N120" s="199"/>
      <c r="O120" s="199"/>
      <c r="P120" s="199"/>
      <c r="Q120" s="199"/>
      <c r="R120" s="199"/>
      <c r="S120" s="199"/>
      <c r="T120" s="199"/>
      <c r="U120" s="199"/>
      <c r="V120" s="199"/>
      <c r="W120" s="199"/>
      <c r="X120" s="199"/>
      <c r="Y120" s="199"/>
      <c r="Z120" s="199"/>
      <c r="AA120" s="199"/>
    </row>
    <row r="121" spans="1:64">
      <c r="A121" s="195"/>
      <c r="B121" s="199"/>
      <c r="C121" s="199"/>
      <c r="D121" s="199"/>
      <c r="E121" s="199"/>
      <c r="F121" s="199"/>
      <c r="G121" s="199"/>
      <c r="H121" s="199"/>
      <c r="I121" s="199"/>
      <c r="J121" s="199"/>
      <c r="K121" s="199"/>
      <c r="L121" s="199"/>
      <c r="M121" s="199"/>
      <c r="N121" s="199"/>
      <c r="O121" s="199"/>
      <c r="P121" s="199"/>
      <c r="Q121" s="199"/>
      <c r="R121" s="199"/>
      <c r="S121" s="199"/>
      <c r="T121" s="199"/>
      <c r="U121" s="199"/>
      <c r="V121" s="199"/>
      <c r="W121" s="199"/>
      <c r="X121" s="199"/>
      <c r="Y121" s="199"/>
      <c r="Z121" s="199"/>
      <c r="AA121" s="199"/>
      <c r="AB121" s="199"/>
    </row>
    <row r="122" spans="1:64">
      <c r="AB122" s="199"/>
    </row>
    <row r="123" spans="1:64">
      <c r="A123" s="196"/>
      <c r="B123" s="196"/>
      <c r="C123" s="196"/>
      <c r="D123" s="196"/>
      <c r="E123" s="196"/>
      <c r="F123" s="196"/>
      <c r="G123" s="196"/>
      <c r="H123" s="196"/>
      <c r="I123" s="196"/>
      <c r="J123" s="196"/>
      <c r="K123" s="196"/>
      <c r="L123" s="196"/>
      <c r="M123" s="196"/>
      <c r="N123" s="196"/>
      <c r="O123" s="196"/>
      <c r="P123" s="196"/>
      <c r="Q123" s="196"/>
      <c r="R123" s="196"/>
      <c r="S123" s="196"/>
      <c r="T123" s="196"/>
      <c r="U123" s="196"/>
      <c r="V123" s="196"/>
      <c r="W123" s="196"/>
      <c r="X123" s="196"/>
      <c r="Y123" s="196"/>
      <c r="Z123" s="196"/>
      <c r="AA123" s="196"/>
      <c r="AB123" s="196"/>
      <c r="AC123" s="196"/>
      <c r="AD123" s="196"/>
      <c r="AE123" s="196"/>
      <c r="AF123" s="196"/>
      <c r="AG123" s="196"/>
      <c r="AH123" s="196"/>
      <c r="AI123" s="196"/>
      <c r="AJ123" s="196"/>
      <c r="AK123" s="196"/>
      <c r="AL123" s="196"/>
      <c r="AM123" s="196"/>
      <c r="AN123" s="196"/>
      <c r="AO123" s="196"/>
      <c r="AP123" s="196"/>
      <c r="AQ123" s="196"/>
      <c r="AR123" s="196"/>
      <c r="AS123" s="196"/>
      <c r="AT123" s="196"/>
      <c r="AU123" s="196"/>
      <c r="AV123" s="196"/>
      <c r="AW123" s="196"/>
      <c r="AX123" s="196"/>
      <c r="AY123" s="196"/>
      <c r="AZ123" s="196"/>
      <c r="BA123" s="196"/>
      <c r="BB123" s="196"/>
    </row>
    <row r="124" spans="1:64">
      <c r="A124" s="196"/>
      <c r="B124" s="196"/>
      <c r="C124" s="196"/>
      <c r="D124" s="196"/>
      <c r="E124" s="196"/>
      <c r="F124" s="196"/>
      <c r="G124" s="196"/>
      <c r="H124" s="196"/>
      <c r="I124" s="196"/>
      <c r="J124" s="196"/>
      <c r="K124" s="196"/>
      <c r="L124" s="196"/>
      <c r="M124" s="196"/>
      <c r="N124" s="196"/>
      <c r="O124" s="196"/>
      <c r="P124" s="196"/>
      <c r="Q124" s="196"/>
      <c r="R124" s="196"/>
      <c r="S124" s="196"/>
      <c r="T124" s="196"/>
      <c r="U124" s="196"/>
      <c r="V124" s="196"/>
      <c r="W124" s="196"/>
      <c r="X124" s="196"/>
      <c r="Y124" s="196"/>
      <c r="Z124" s="196"/>
      <c r="AA124" s="196"/>
      <c r="AB124" s="196"/>
      <c r="AC124" s="196"/>
      <c r="AD124" s="196"/>
      <c r="AE124" s="196"/>
      <c r="AF124" s="196"/>
      <c r="AG124" s="196"/>
      <c r="AH124" s="196"/>
      <c r="AI124" s="196"/>
      <c r="AJ124" s="196"/>
      <c r="AK124" s="196"/>
      <c r="AL124" s="196"/>
      <c r="AM124" s="196"/>
      <c r="AN124" s="196"/>
      <c r="AO124" s="196"/>
      <c r="AP124" s="196"/>
      <c r="AQ124" s="196"/>
      <c r="AR124" s="196"/>
      <c r="AS124" s="196"/>
      <c r="AT124" s="196"/>
      <c r="AU124" s="196"/>
      <c r="AV124" s="196"/>
      <c r="AW124" s="196"/>
      <c r="AX124" s="196"/>
      <c r="AY124" s="196"/>
      <c r="AZ124" s="196"/>
      <c r="BA124" s="196"/>
      <c r="BB124" s="196"/>
    </row>
    <row r="125" spans="1:64">
      <c r="A125" s="196"/>
      <c r="B125" s="196"/>
      <c r="C125" s="196"/>
      <c r="D125" s="196"/>
      <c r="E125" s="196"/>
      <c r="F125" s="196"/>
      <c r="G125" s="196"/>
      <c r="H125" s="196"/>
      <c r="I125" s="196"/>
      <c r="J125" s="196"/>
      <c r="K125" s="196"/>
      <c r="L125" s="196"/>
      <c r="M125" s="196"/>
      <c r="N125" s="196"/>
      <c r="O125" s="196"/>
      <c r="P125" s="196"/>
      <c r="Q125" s="196"/>
      <c r="R125" s="196"/>
      <c r="S125" s="196"/>
      <c r="T125" s="196"/>
      <c r="U125" s="196"/>
      <c r="V125" s="196"/>
      <c r="W125" s="196"/>
      <c r="X125" s="196"/>
      <c r="Y125" s="196"/>
      <c r="Z125" s="196"/>
      <c r="AA125" s="196"/>
      <c r="AB125" s="196"/>
      <c r="AC125" s="196"/>
      <c r="AD125" s="196"/>
      <c r="AE125" s="196"/>
      <c r="AF125" s="196"/>
      <c r="AG125" s="196"/>
      <c r="AH125" s="196"/>
      <c r="AI125" s="196"/>
      <c r="AJ125" s="196"/>
      <c r="AK125" s="196"/>
      <c r="AL125" s="196"/>
      <c r="AM125" s="196"/>
      <c r="AN125" s="196"/>
      <c r="AO125" s="196"/>
      <c r="AP125" s="196"/>
      <c r="AQ125" s="196"/>
      <c r="AR125" s="196"/>
      <c r="AS125" s="196"/>
      <c r="AT125" s="196"/>
      <c r="AU125" s="196"/>
      <c r="AV125" s="196"/>
      <c r="AW125" s="196"/>
      <c r="AX125" s="196"/>
      <c r="AY125" s="196"/>
      <c r="AZ125" s="196"/>
      <c r="BA125" s="196"/>
      <c r="BB125" s="196"/>
    </row>
    <row r="126" spans="1:64">
      <c r="A126" s="196"/>
      <c r="B126" s="196"/>
      <c r="C126" s="196"/>
      <c r="D126" s="196"/>
      <c r="E126" s="196"/>
      <c r="F126" s="196"/>
      <c r="G126" s="196"/>
      <c r="H126" s="196"/>
      <c r="I126" s="196"/>
      <c r="J126" s="196"/>
      <c r="K126" s="196"/>
      <c r="L126" s="196"/>
      <c r="M126" s="196"/>
      <c r="N126" s="196"/>
      <c r="O126" s="196"/>
      <c r="P126" s="196"/>
      <c r="Q126" s="196"/>
      <c r="R126" s="196"/>
      <c r="S126" s="196"/>
      <c r="T126" s="196"/>
      <c r="U126" s="196"/>
      <c r="V126" s="196"/>
      <c r="W126" s="196"/>
      <c r="X126" s="196"/>
      <c r="Y126" s="196"/>
      <c r="Z126" s="196"/>
      <c r="AA126" s="196"/>
      <c r="AB126" s="196"/>
      <c r="AC126" s="196"/>
      <c r="AD126" s="196"/>
      <c r="AE126" s="196"/>
      <c r="AF126" s="196"/>
      <c r="AG126" s="196"/>
      <c r="AH126" s="196"/>
      <c r="AI126" s="196"/>
      <c r="AJ126" s="196"/>
      <c r="AK126" s="196"/>
      <c r="AL126" s="196"/>
      <c r="AM126" s="196"/>
      <c r="AN126" s="196"/>
      <c r="AO126" s="196"/>
      <c r="AP126" s="196"/>
      <c r="AQ126" s="196"/>
      <c r="AR126" s="196"/>
      <c r="AS126" s="196"/>
      <c r="AT126" s="196"/>
      <c r="AU126" s="196"/>
      <c r="AV126" s="196"/>
      <c r="AW126" s="196"/>
      <c r="AX126" s="196"/>
      <c r="AY126" s="196"/>
      <c r="AZ126" s="196"/>
      <c r="BA126" s="196"/>
      <c r="BB126" s="196"/>
    </row>
    <row r="127" spans="1:64">
      <c r="A127" s="196" t="str">
        <f>A110</f>
        <v>EU-27</v>
      </c>
      <c r="B127" s="196"/>
      <c r="C127" s="196"/>
      <c r="D127" s="196"/>
      <c r="E127" s="196"/>
      <c r="F127" s="196"/>
      <c r="G127" s="196"/>
      <c r="H127" s="196"/>
      <c r="I127" s="196"/>
      <c r="J127" s="196"/>
      <c r="K127" s="196"/>
      <c r="L127" s="196"/>
      <c r="M127" s="196"/>
      <c r="N127" s="196"/>
      <c r="O127" s="196"/>
      <c r="P127" s="196"/>
      <c r="Q127" s="196"/>
      <c r="R127" s="196"/>
      <c r="S127" s="196"/>
      <c r="T127" s="196"/>
      <c r="U127" s="196"/>
      <c r="V127" s="196"/>
      <c r="W127" s="196"/>
      <c r="X127" s="196"/>
      <c r="Y127" s="196"/>
      <c r="Z127" s="196"/>
      <c r="AA127" s="196"/>
      <c r="AB127" s="196"/>
      <c r="AC127" s="200">
        <f>ImportsCoreVPA!AD$34</f>
        <v>4.5069999999999997E-3</v>
      </c>
      <c r="AD127" s="200">
        <f>ImportsCoreVPA!AE$34</f>
        <v>8.2239719999999995E-3</v>
      </c>
      <c r="AE127" s="200">
        <f>ImportsCoreVPA!AF$34</f>
        <v>1.6970768000000001E-2</v>
      </c>
      <c r="AF127" s="200">
        <f>ImportsCoreVPA!AG$34</f>
        <v>1.7708843999999994E-2</v>
      </c>
      <c r="AG127" s="200">
        <f>ImportsCoreVPA!AH$34</f>
        <v>2.8576473000000002E-2</v>
      </c>
      <c r="AH127" s="200">
        <f>ImportsCoreVPA!AI$34</f>
        <v>3.1179910999999998E-2</v>
      </c>
      <c r="AI127" s="200">
        <f>ImportsCoreVPA!AJ$34</f>
        <v>3.8801266000000015E-2</v>
      </c>
      <c r="AJ127" s="200">
        <f>ImportsCoreVPA!AK$34</f>
        <v>4.4865374000000006E-2</v>
      </c>
      <c r="AK127" s="200">
        <f>ImportsCoreVPA!AL$34</f>
        <v>3.6310729E-2</v>
      </c>
      <c r="AL127" s="200">
        <f>ImportsCoreVPA!AM$34</f>
        <v>4.0628867999999999E-2</v>
      </c>
      <c r="AM127" s="200">
        <f>ImportsCoreVPA!AN$34</f>
        <v>5.9913749999999995E-2</v>
      </c>
      <c r="AN127" s="200">
        <f>ImportsCoreVPA!AO$34</f>
        <v>5.3692156999999997E-2</v>
      </c>
      <c r="AO127" s="200">
        <f>ImportsCoreVPA!AP$34</f>
        <v>5.5670259E-2</v>
      </c>
      <c r="AP127" s="200">
        <f>ImportsCoreVPA!AQ$34</f>
        <v>7.8931053000000001E-2</v>
      </c>
      <c r="AQ127" s="200">
        <f>ImportsCoreVPA!AR$34</f>
        <v>0.13813123300000005</v>
      </c>
      <c r="AR127" s="200">
        <f>ImportsCoreVPA!AS$34</f>
        <v>0.13356257400000002</v>
      </c>
      <c r="AS127" s="200">
        <f>ImportsCoreVPA!AT$34</f>
        <v>0.13598023899999997</v>
      </c>
      <c r="AT127" s="200">
        <f>ImportsCoreVPA!AU$34</f>
        <v>0.18706463300000001</v>
      </c>
      <c r="AU127" s="200">
        <f>ImportsCoreVPA!AV$34</f>
        <v>0</v>
      </c>
      <c r="AV127" s="200">
        <f>ImportsCoreVPA!AW$34</f>
        <v>0</v>
      </c>
      <c r="AW127" s="200">
        <f>ImportsCoreVPA!AX$34</f>
        <v>0</v>
      </c>
      <c r="AX127" s="200">
        <f>ImportsCoreVPA!AY$34</f>
        <v>0</v>
      </c>
      <c r="AY127" s="200">
        <f>ImportsCoreVPA!AZ$34</f>
        <v>0</v>
      </c>
      <c r="AZ127" s="200">
        <f>ImportsCoreVPA!BA$34</f>
        <v>0</v>
      </c>
      <c r="BA127" s="200">
        <f>ImportsCoreVPA!BB$34</f>
        <v>0</v>
      </c>
      <c r="BB127" s="200">
        <f>ImportsCoreVPA!BC$34</f>
        <v>0</v>
      </c>
    </row>
    <row r="128" spans="1:64">
      <c r="A128" s="196" t="str">
        <f t="shared" ref="A128:A135" si="52">A111</f>
        <v xml:space="preserve">Brazil </v>
      </c>
      <c r="AC128" s="200">
        <f>ImportsCoreVPA!AD$18</f>
        <v>1.92E-4</v>
      </c>
      <c r="AD128" s="200">
        <f>ImportsCoreVPA!AE$18</f>
        <v>0</v>
      </c>
      <c r="AE128" s="200">
        <f>ImportsCoreVPA!AF$18</f>
        <v>5.4460689999999996E-3</v>
      </c>
      <c r="AF128" s="200">
        <f>ImportsCoreVPA!AG$18</f>
        <v>9.7680249999999996E-3</v>
      </c>
      <c r="AG128" s="200">
        <f>ImportsCoreVPA!AH$18</f>
        <v>1.7050748999999997E-2</v>
      </c>
      <c r="AH128" s="200">
        <f>ImportsCoreVPA!AI$18</f>
        <v>2.4250782999999998E-2</v>
      </c>
      <c r="AI128" s="200">
        <f>ImportsCoreVPA!AJ$18</f>
        <v>2.9620259000000003E-2</v>
      </c>
      <c r="AJ128" s="200">
        <f>ImportsCoreVPA!AK$18</f>
        <v>5.0073797000000003E-2</v>
      </c>
      <c r="AK128" s="200">
        <f>ImportsCoreVPA!AL$18</f>
        <v>4.2395646000000002E-2</v>
      </c>
      <c r="AL128" s="200">
        <f>ImportsCoreVPA!AM$18</f>
        <v>2.6168225E-2</v>
      </c>
      <c r="AM128" s="200">
        <f>ImportsCoreVPA!AN$18</f>
        <v>3.3097629999999996E-2</v>
      </c>
      <c r="AN128" s="200">
        <f>ImportsCoreVPA!AO$18</f>
        <v>2.9777908999999998E-2</v>
      </c>
      <c r="AO128" s="200">
        <f>ImportsCoreVPA!AP$18</f>
        <v>2.5699791999999999E-2</v>
      </c>
      <c r="AP128" s="200">
        <f>ImportsCoreVPA!AQ$18</f>
        <v>2.2176239000000004E-2</v>
      </c>
      <c r="AQ128" s="200">
        <f>ImportsCoreVPA!AR$18</f>
        <v>3.1077833000000003E-2</v>
      </c>
      <c r="AR128" s="200">
        <f>ImportsCoreVPA!AS$18</f>
        <v>3.1983299999999999E-2</v>
      </c>
      <c r="AS128" s="200">
        <f>ImportsCoreVPA!AT$18</f>
        <v>3.2821097E-2</v>
      </c>
      <c r="AT128" s="200">
        <f>ImportsCoreVPA!AU$18</f>
        <v>4.7708954000000005E-2</v>
      </c>
      <c r="AU128" s="200">
        <f>ImportsCoreVPA!AV$18</f>
        <v>0</v>
      </c>
      <c r="AV128" s="200">
        <f>ImportsCoreVPA!AW$18</f>
        <v>0</v>
      </c>
      <c r="AW128" s="200">
        <f>ImportsCoreVPA!AX$18</f>
        <v>0</v>
      </c>
      <c r="AX128" s="200">
        <f>ImportsCoreVPA!AY$18</f>
        <v>0</v>
      </c>
      <c r="AY128" s="200">
        <f>ImportsCoreVPA!AZ$18</f>
        <v>0</v>
      </c>
      <c r="AZ128" s="200">
        <f>ImportsCoreVPA!BA$18</f>
        <v>0</v>
      </c>
      <c r="BA128" s="200">
        <f>ImportsCoreVPA!BB$18</f>
        <v>0</v>
      </c>
      <c r="BB128" s="200">
        <f>ImportsCoreVPA!BC$18</f>
        <v>0</v>
      </c>
    </row>
    <row r="129" spans="1:57">
      <c r="A129" s="196" t="str">
        <f t="shared" si="52"/>
        <v xml:space="preserve">Burma </v>
      </c>
      <c r="AB129" s="196"/>
      <c r="AC129" s="200">
        <f>ImportsCoreVPA!AD$25</f>
        <v>1.7369999999999998E-3</v>
      </c>
      <c r="AD129" s="200">
        <f>ImportsCoreVPA!AE$25</f>
        <v>2.297056E-3</v>
      </c>
      <c r="AE129" s="200">
        <f>ImportsCoreVPA!AF$25</f>
        <v>3.9887730000000001E-3</v>
      </c>
      <c r="AF129" s="200">
        <f>ImportsCoreVPA!AG$25</f>
        <v>5.7158209999999994E-3</v>
      </c>
      <c r="AG129" s="200">
        <f>ImportsCoreVPA!AH$25</f>
        <v>7.872558E-3</v>
      </c>
      <c r="AH129" s="200">
        <f>ImportsCoreVPA!AI$25</f>
        <v>3.0027886E-2</v>
      </c>
      <c r="AI129" s="200">
        <f>ImportsCoreVPA!AJ$25</f>
        <v>4.3322854000000001E-2</v>
      </c>
      <c r="AJ129" s="200">
        <f>ImportsCoreVPA!AK$25</f>
        <v>5.4445909000000001E-2</v>
      </c>
      <c r="AK129" s="200">
        <f>ImportsCoreVPA!AL$25</f>
        <v>5.7138334999999998E-2</v>
      </c>
      <c r="AL129" s="200">
        <f>ImportsCoreVPA!AM$25</f>
        <v>4.2628335999999996E-2</v>
      </c>
      <c r="AM129" s="200">
        <f>ImportsCoreVPA!AN$25</f>
        <v>5.5157400000000002E-2</v>
      </c>
      <c r="AN129" s="200">
        <f>ImportsCoreVPA!AO$25</f>
        <v>4.500215099999999E-2</v>
      </c>
      <c r="AO129" s="200">
        <f>ImportsCoreVPA!AP$25</f>
        <v>5.0462451999999998E-2</v>
      </c>
      <c r="AP129" s="200">
        <f>ImportsCoreVPA!AQ$25</f>
        <v>6.5940761000000001E-2</v>
      </c>
      <c r="AQ129" s="200">
        <f>ImportsCoreVPA!AR$25</f>
        <v>4.6291706000000002E-2</v>
      </c>
      <c r="AR129" s="200">
        <f>ImportsCoreVPA!AS$25</f>
        <v>1.4645839999999999E-3</v>
      </c>
      <c r="AS129" s="200">
        <f>ImportsCoreVPA!AT$25</f>
        <v>2.07171E-4</v>
      </c>
      <c r="AT129" s="200">
        <f>ImportsCoreVPA!AU$25</f>
        <v>1.8004100000000001E-4</v>
      </c>
      <c r="AU129" s="200">
        <f>ImportsCoreVPA!AV$25</f>
        <v>0</v>
      </c>
      <c r="AV129" s="200">
        <f>ImportsCoreVPA!AW$25</f>
        <v>0</v>
      </c>
      <c r="AW129" s="200">
        <f>ImportsCoreVPA!AX$25</f>
        <v>0</v>
      </c>
      <c r="AX129" s="200">
        <f>ImportsCoreVPA!AY$25</f>
        <v>0</v>
      </c>
      <c r="AY129" s="200">
        <f>ImportsCoreVPA!AZ$25</f>
        <v>0</v>
      </c>
      <c r="AZ129" s="200">
        <f>ImportsCoreVPA!BA$25</f>
        <v>0</v>
      </c>
      <c r="BA129" s="200">
        <f>ImportsCoreVPA!BB$25</f>
        <v>0</v>
      </c>
      <c r="BB129" s="200">
        <f>ImportsCoreVPA!BC$25</f>
        <v>0</v>
      </c>
    </row>
    <row r="130" spans="1:57">
      <c r="A130" s="196" t="str">
        <f t="shared" si="52"/>
        <v xml:space="preserve">Cambodia </v>
      </c>
      <c r="AC130" s="200">
        <f>ImportsCoreVPA!AD$26</f>
        <v>1.1698E-2</v>
      </c>
      <c r="AD130" s="200">
        <f>ImportsCoreVPA!AE$26</f>
        <v>1.7579811000000001E-2</v>
      </c>
      <c r="AE130" s="200">
        <f>ImportsCoreVPA!AF$26</f>
        <v>2.7665949000000002E-2</v>
      </c>
      <c r="AF130" s="200">
        <f>ImportsCoreVPA!AG$26</f>
        <v>3.4204498E-2</v>
      </c>
      <c r="AG130" s="200">
        <f>ImportsCoreVPA!AH$26</f>
        <v>4.2693413E-2</v>
      </c>
      <c r="AH130" s="200">
        <f>ImportsCoreVPA!AI$26</f>
        <v>5.7745377999999993E-2</v>
      </c>
      <c r="AI130" s="200">
        <f>ImportsCoreVPA!AJ$26</f>
        <v>5.7224056999999995E-2</v>
      </c>
      <c r="AJ130" s="200">
        <f>ImportsCoreVPA!AK$26</f>
        <v>7.3684037000000008E-2</v>
      </c>
      <c r="AK130" s="200">
        <f>ImportsCoreVPA!AL$26</f>
        <v>5.5283930999999994E-2</v>
      </c>
      <c r="AL130" s="200">
        <f>ImportsCoreVPA!AM$26</f>
        <v>3.9953243999999992E-2</v>
      </c>
      <c r="AM130" s="200">
        <f>ImportsCoreVPA!AN$26</f>
        <v>4.4071630000000001E-2</v>
      </c>
      <c r="AN130" s="200">
        <f>ImportsCoreVPA!AO$26</f>
        <v>4.2981289000000006E-2</v>
      </c>
      <c r="AO130" s="200">
        <f>ImportsCoreVPA!AP$26</f>
        <v>2.8490258999999997E-2</v>
      </c>
      <c r="AP130" s="200">
        <f>ImportsCoreVPA!AQ$26</f>
        <v>4.8022973000000004E-2</v>
      </c>
      <c r="AQ130" s="200">
        <f>ImportsCoreVPA!AR$26</f>
        <v>0.25253429799999999</v>
      </c>
      <c r="AR130" s="200">
        <f>ImportsCoreVPA!AS$26</f>
        <v>0.38573170099999993</v>
      </c>
      <c r="AS130" s="200">
        <f>ImportsCoreVPA!AT$26</f>
        <v>0.182911189</v>
      </c>
      <c r="AT130" s="200">
        <f>ImportsCoreVPA!AU$26</f>
        <v>0.21296596800000001</v>
      </c>
      <c r="AU130" s="200">
        <f>ImportsCoreVPA!AV$26</f>
        <v>0</v>
      </c>
      <c r="AV130" s="200">
        <f>ImportsCoreVPA!AW$26</f>
        <v>0</v>
      </c>
      <c r="AW130" s="200">
        <f>ImportsCoreVPA!AX$26</f>
        <v>0</v>
      </c>
      <c r="AX130" s="200">
        <f>ImportsCoreVPA!AY$26</f>
        <v>0</v>
      </c>
      <c r="AY130" s="200">
        <f>ImportsCoreVPA!AZ$26</f>
        <v>0</v>
      </c>
      <c r="AZ130" s="200">
        <f>ImportsCoreVPA!BA$26</f>
        <v>0</v>
      </c>
      <c r="BA130" s="200">
        <f>ImportsCoreVPA!BB$26</f>
        <v>0</v>
      </c>
      <c r="BB130" s="200">
        <f>ImportsCoreVPA!BC$26</f>
        <v>0</v>
      </c>
    </row>
    <row r="131" spans="1:57">
      <c r="A131" s="196" t="str">
        <f t="shared" si="52"/>
        <v xml:space="preserve">China </v>
      </c>
      <c r="AC131" s="200">
        <f>ImportsCoreVPA!AD$27</f>
        <v>3.6750000000000003E-3</v>
      </c>
      <c r="AD131" s="200">
        <f>ImportsCoreVPA!AE$27</f>
        <v>2.9136490000000004E-3</v>
      </c>
      <c r="AE131" s="200">
        <f>ImportsCoreVPA!AF$27</f>
        <v>2.0893120000000003E-3</v>
      </c>
      <c r="AF131" s="200">
        <f>ImportsCoreVPA!AG$27</f>
        <v>5.5123840000000004E-3</v>
      </c>
      <c r="AG131" s="200">
        <f>ImportsCoreVPA!AH$27</f>
        <v>1.8833896999999999E-2</v>
      </c>
      <c r="AH131" s="200">
        <f>ImportsCoreVPA!AI$27</f>
        <v>3.3739761E-2</v>
      </c>
      <c r="AI131" s="200">
        <f>ImportsCoreVPA!AJ$27</f>
        <v>5.6975005999999995E-2</v>
      </c>
      <c r="AJ131" s="200">
        <f>ImportsCoreVPA!AK$27</f>
        <v>7.6851533999999999E-2</v>
      </c>
      <c r="AK131" s="200">
        <f>ImportsCoreVPA!AL$27</f>
        <v>8.2645974000000011E-2</v>
      </c>
      <c r="AL131" s="200">
        <f>ImportsCoreVPA!AM$27</f>
        <v>6.9790519000000009E-2</v>
      </c>
      <c r="AM131" s="200">
        <f>ImportsCoreVPA!AN$27</f>
        <v>8.7261850000000002E-2</v>
      </c>
      <c r="AN131" s="200">
        <f>ImportsCoreVPA!AO$27</f>
        <v>0.105991772</v>
      </c>
      <c r="AO131" s="200">
        <f>ImportsCoreVPA!AP$27</f>
        <v>0.119798501</v>
      </c>
      <c r="AP131" s="200">
        <f>ImportsCoreVPA!AQ$27</f>
        <v>0.12107440100000001</v>
      </c>
      <c r="AQ131" s="200">
        <f>ImportsCoreVPA!AR$27</f>
        <v>0.16365866799999998</v>
      </c>
      <c r="AR131" s="200">
        <f>ImportsCoreVPA!AS$27</f>
        <v>0.16154163699999999</v>
      </c>
      <c r="AS131" s="200">
        <f>ImportsCoreVPA!AT$27</f>
        <v>0.18425715999999998</v>
      </c>
      <c r="AT131" s="200">
        <f>ImportsCoreVPA!AU$27</f>
        <v>0.23546517499999997</v>
      </c>
      <c r="AU131" s="200">
        <f>ImportsCoreVPA!AV$27</f>
        <v>0</v>
      </c>
      <c r="AV131" s="200">
        <f>ImportsCoreVPA!AW$27</f>
        <v>0</v>
      </c>
      <c r="AW131" s="200">
        <f>ImportsCoreVPA!AX$27</f>
        <v>0</v>
      </c>
      <c r="AX131" s="200">
        <f>ImportsCoreVPA!AY$27</f>
        <v>0</v>
      </c>
      <c r="AY131" s="200">
        <f>ImportsCoreVPA!AZ$27</f>
        <v>0</v>
      </c>
      <c r="AZ131" s="200">
        <f>ImportsCoreVPA!BA$27</f>
        <v>0</v>
      </c>
      <c r="BA131" s="200">
        <f>ImportsCoreVPA!BB$27</f>
        <v>0</v>
      </c>
      <c r="BB131" s="200">
        <f>ImportsCoreVPA!BC$27</f>
        <v>0</v>
      </c>
    </row>
    <row r="132" spans="1:57">
      <c r="A132" s="196" t="str">
        <f t="shared" si="52"/>
        <v xml:space="preserve">Laos </v>
      </c>
      <c r="AC132" s="200">
        <f>ImportsCoreVPA!AD$29</f>
        <v>3.6024E-2</v>
      </c>
      <c r="AD132" s="200">
        <f>ImportsCoreVPA!AE$29</f>
        <v>3.4758324E-2</v>
      </c>
      <c r="AE132" s="200">
        <f>ImportsCoreVPA!AF$29</f>
        <v>3.6179322999999999E-2</v>
      </c>
      <c r="AF132" s="200">
        <f>ImportsCoreVPA!AG$29</f>
        <v>5.2804591999999997E-2</v>
      </c>
      <c r="AG132" s="200">
        <f>ImportsCoreVPA!AH$29</f>
        <v>5.9367495999999999E-2</v>
      </c>
      <c r="AH132" s="200">
        <f>ImportsCoreVPA!AI$29</f>
        <v>6.9407082999999981E-2</v>
      </c>
      <c r="AI132" s="200">
        <f>ImportsCoreVPA!AJ$29</f>
        <v>8.3473712999999991E-2</v>
      </c>
      <c r="AJ132" s="200">
        <f>ImportsCoreVPA!AK$29</f>
        <v>9.5627461999999996E-2</v>
      </c>
      <c r="AK132" s="200">
        <f>ImportsCoreVPA!AL$29</f>
        <v>0.130550895</v>
      </c>
      <c r="AL132" s="200">
        <f>ImportsCoreVPA!AM$29</f>
        <v>9.3375850999999982E-2</v>
      </c>
      <c r="AM132" s="200">
        <f>ImportsCoreVPA!AN$29</f>
        <v>0.16167223</v>
      </c>
      <c r="AN132" s="200">
        <f>ImportsCoreVPA!AO$29</f>
        <v>0.31266107500000001</v>
      </c>
      <c r="AO132" s="200">
        <f>ImportsCoreVPA!AP$29</f>
        <v>0.28423357400000004</v>
      </c>
      <c r="AP132" s="200">
        <f>ImportsCoreVPA!AQ$29</f>
        <v>0.45852975400000001</v>
      </c>
      <c r="AQ132" s="200">
        <f>ImportsCoreVPA!AR$29</f>
        <v>0.59635687900000001</v>
      </c>
      <c r="AR132" s="200">
        <f>ImportsCoreVPA!AS$29</f>
        <v>0.35976320499999997</v>
      </c>
      <c r="AS132" s="200">
        <f>ImportsCoreVPA!AT$29</f>
        <v>7.9082814000000001E-2</v>
      </c>
      <c r="AT132" s="200">
        <f>ImportsCoreVPA!AU$29</f>
        <v>3.9099301999999996E-2</v>
      </c>
      <c r="AU132" s="200">
        <f>ImportsCoreVPA!AV$29</f>
        <v>0</v>
      </c>
      <c r="AV132" s="200">
        <f>ImportsCoreVPA!AW$29</f>
        <v>0</v>
      </c>
      <c r="AW132" s="200">
        <f>ImportsCoreVPA!AX$29</f>
        <v>0</v>
      </c>
      <c r="AX132" s="200">
        <f>ImportsCoreVPA!AY$29</f>
        <v>0</v>
      </c>
      <c r="AY132" s="200">
        <f>ImportsCoreVPA!AZ$29</f>
        <v>0</v>
      </c>
      <c r="AZ132" s="200">
        <f>ImportsCoreVPA!BA$29</f>
        <v>0</v>
      </c>
      <c r="BA132" s="200">
        <f>ImportsCoreVPA!BB$29</f>
        <v>0</v>
      </c>
      <c r="BB132" s="200">
        <f>ImportsCoreVPA!BC$29</f>
        <v>0</v>
      </c>
    </row>
    <row r="133" spans="1:57">
      <c r="A133" s="196" t="str">
        <f t="shared" si="52"/>
        <v xml:space="preserve">Malaysia </v>
      </c>
      <c r="AC133" s="200">
        <f>ImportsCoreVPA!AD$30</f>
        <v>1.6003E-2</v>
      </c>
      <c r="AD133" s="200">
        <f>ImportsCoreVPA!AE$30</f>
        <v>1.5430743999999998E-2</v>
      </c>
      <c r="AE133" s="200">
        <f>ImportsCoreVPA!AF$30</f>
        <v>4.3748225999999994E-2</v>
      </c>
      <c r="AF133" s="200">
        <f>ImportsCoreVPA!AG$30</f>
        <v>7.9138818999999999E-2</v>
      </c>
      <c r="AG133" s="200">
        <f>ImportsCoreVPA!AH$30</f>
        <v>0.11888211599999998</v>
      </c>
      <c r="AH133" s="200">
        <f>ImportsCoreVPA!AI$30</f>
        <v>9.5121840000000013E-2</v>
      </c>
      <c r="AI133" s="200">
        <f>ImportsCoreVPA!AJ$30</f>
        <v>9.1011625999999998E-2</v>
      </c>
      <c r="AJ133" s="200">
        <f>ImportsCoreVPA!AK$30</f>
        <v>8.8123287999999994E-2</v>
      </c>
      <c r="AK133" s="200">
        <f>ImportsCoreVPA!AL$30</f>
        <v>0.10591717599999999</v>
      </c>
      <c r="AL133" s="200">
        <f>ImportsCoreVPA!AM$30</f>
        <v>7.5722803000000005E-2</v>
      </c>
      <c r="AM133" s="200">
        <f>ImportsCoreVPA!AN$30</f>
        <v>5.8188789999999997E-2</v>
      </c>
      <c r="AN133" s="200">
        <f>ImportsCoreVPA!AO$30</f>
        <v>4.2612783000000008E-2</v>
      </c>
      <c r="AO133" s="200">
        <f>ImportsCoreVPA!AP$30</f>
        <v>3.7894434999999997E-2</v>
      </c>
      <c r="AP133" s="200">
        <f>ImportsCoreVPA!AQ$30</f>
        <v>4.2261861999999997E-2</v>
      </c>
      <c r="AQ133" s="200">
        <f>ImportsCoreVPA!AR$30</f>
        <v>5.9177834000000006E-2</v>
      </c>
      <c r="AR133" s="200">
        <f>ImportsCoreVPA!AS$30</f>
        <v>5.0742540999999995E-2</v>
      </c>
      <c r="AS133" s="200">
        <f>ImportsCoreVPA!AT$30</f>
        <v>4.8630286000000009E-2</v>
      </c>
      <c r="AT133" s="200">
        <f>ImportsCoreVPA!AU$30</f>
        <v>4.3564181E-2</v>
      </c>
      <c r="AU133" s="200">
        <f>ImportsCoreVPA!AV$30</f>
        <v>0</v>
      </c>
      <c r="AV133" s="200">
        <f>ImportsCoreVPA!AW$30</f>
        <v>0</v>
      </c>
      <c r="AW133" s="200">
        <f>ImportsCoreVPA!AX$30</f>
        <v>0</v>
      </c>
      <c r="AX133" s="200">
        <f>ImportsCoreVPA!AY$30</f>
        <v>0</v>
      </c>
      <c r="AY133" s="200">
        <f>ImportsCoreVPA!AZ$30</f>
        <v>0</v>
      </c>
      <c r="AZ133" s="200">
        <f>ImportsCoreVPA!BA$30</f>
        <v>0</v>
      </c>
      <c r="BA133" s="200">
        <f>ImportsCoreVPA!BB$30</f>
        <v>0</v>
      </c>
      <c r="BB133" s="200">
        <f>ImportsCoreVPA!BC$30</f>
        <v>0</v>
      </c>
      <c r="BC133" s="196"/>
      <c r="BD133" s="196"/>
      <c r="BE133" s="196"/>
    </row>
    <row r="134" spans="1:57">
      <c r="A134" s="196" t="str">
        <f t="shared" si="52"/>
        <v xml:space="preserve">New Zealand </v>
      </c>
      <c r="AC134" s="200">
        <f>ImportsCoreVPA!AD$41</f>
        <v>2.7959999999999999E-3</v>
      </c>
      <c r="AD134" s="200">
        <f>ImportsCoreVPA!AE$41</f>
        <v>4.0702660000000003E-3</v>
      </c>
      <c r="AE134" s="200">
        <f>ImportsCoreVPA!AF$41</f>
        <v>7.7654259999999998E-3</v>
      </c>
      <c r="AF134" s="200">
        <f>ImportsCoreVPA!AG$41</f>
        <v>1.1221992E-2</v>
      </c>
      <c r="AG134" s="200">
        <f>ImportsCoreVPA!AH$41</f>
        <v>1.6648289E-2</v>
      </c>
      <c r="AH134" s="200">
        <f>ImportsCoreVPA!AI$41</f>
        <v>2.3521298999999999E-2</v>
      </c>
      <c r="AI134" s="200">
        <f>ImportsCoreVPA!AJ$41</f>
        <v>3.2668376999999998E-2</v>
      </c>
      <c r="AJ134" s="200">
        <f>ImportsCoreVPA!AK$41</f>
        <v>4.0292558999999999E-2</v>
      </c>
      <c r="AK134" s="200">
        <f>ImportsCoreVPA!AL$41</f>
        <v>3.9454233999999991E-2</v>
      </c>
      <c r="AL134" s="200">
        <f>ImportsCoreVPA!AM$41</f>
        <v>4.8078921000000004E-2</v>
      </c>
      <c r="AM134" s="200">
        <f>ImportsCoreVPA!AN$41</f>
        <v>5.9152200000000002E-2</v>
      </c>
      <c r="AN134" s="200">
        <f>ImportsCoreVPA!AO$41</f>
        <v>5.1685575000000004E-2</v>
      </c>
      <c r="AO134" s="200">
        <f>ImportsCoreVPA!AP$41</f>
        <v>4.6819945000000002E-2</v>
      </c>
      <c r="AP134" s="200">
        <f>ImportsCoreVPA!AQ$41</f>
        <v>5.8182401999999994E-2</v>
      </c>
      <c r="AQ134" s="200">
        <f>ImportsCoreVPA!AR$41</f>
        <v>5.4003845000000002E-2</v>
      </c>
      <c r="AR134" s="200">
        <f>ImportsCoreVPA!AS$41</f>
        <v>4.4725483999999996E-2</v>
      </c>
      <c r="AS134" s="200">
        <f>ImportsCoreVPA!AT$41</f>
        <v>4.5413491999999993E-2</v>
      </c>
      <c r="AT134" s="200">
        <f>ImportsCoreVPA!AU$41</f>
        <v>4.5080250999999988E-2</v>
      </c>
      <c r="AU134" s="200">
        <f>ImportsCoreVPA!AV$41</f>
        <v>0</v>
      </c>
      <c r="AV134" s="200">
        <f>ImportsCoreVPA!AW$41</f>
        <v>0</v>
      </c>
      <c r="AW134" s="200">
        <f>ImportsCoreVPA!AX$41</f>
        <v>0</v>
      </c>
      <c r="AX134" s="200">
        <f>ImportsCoreVPA!AY$41</f>
        <v>0</v>
      </c>
      <c r="AY134" s="200">
        <f>ImportsCoreVPA!AZ$41</f>
        <v>0</v>
      </c>
      <c r="AZ134" s="200">
        <f>ImportsCoreVPA!BA$41</f>
        <v>0</v>
      </c>
      <c r="BA134" s="200">
        <f>ImportsCoreVPA!BB$41</f>
        <v>0</v>
      </c>
      <c r="BB134" s="200">
        <f>ImportsCoreVPA!BC$41</f>
        <v>0</v>
      </c>
      <c r="BC134" s="196"/>
      <c r="BD134" s="196"/>
      <c r="BE134" s="196"/>
    </row>
    <row r="135" spans="1:57">
      <c r="A135" s="196" t="str">
        <f t="shared" si="52"/>
        <v xml:space="preserve">USA </v>
      </c>
      <c r="B135" s="199"/>
      <c r="C135" s="199"/>
      <c r="D135" s="199"/>
      <c r="E135" s="199"/>
      <c r="F135" s="199"/>
      <c r="G135" s="199"/>
      <c r="H135" s="199"/>
      <c r="I135" s="199"/>
      <c r="J135" s="199"/>
      <c r="K135" s="199"/>
      <c r="L135" s="199"/>
      <c r="M135" s="199"/>
      <c r="N135" s="199"/>
      <c r="O135" s="199"/>
      <c r="P135" s="199"/>
      <c r="Q135" s="199"/>
      <c r="R135" s="199"/>
      <c r="S135" s="199"/>
      <c r="T135" s="199"/>
      <c r="U135" s="199"/>
      <c r="V135" s="199"/>
      <c r="W135" s="199"/>
      <c r="X135" s="199"/>
      <c r="Y135" s="199"/>
      <c r="Z135" s="199"/>
      <c r="AA135" s="199"/>
      <c r="AC135" s="200">
        <f>ImportsCoreVPA!AD$15</f>
        <v>7.4499999999999989E-4</v>
      </c>
      <c r="AD135" s="200">
        <f>ImportsCoreVPA!AE$15</f>
        <v>4.8711009999999992E-3</v>
      </c>
      <c r="AE135" s="200">
        <f>ImportsCoreVPA!AF$15</f>
        <v>1.5336423E-2</v>
      </c>
      <c r="AF135" s="200">
        <f>ImportsCoreVPA!AG$15</f>
        <v>1.3518534999999998E-2</v>
      </c>
      <c r="AG135" s="200">
        <f>ImportsCoreVPA!AH$15</f>
        <v>2.9054551999999997E-2</v>
      </c>
      <c r="AH135" s="200">
        <f>ImportsCoreVPA!AI$15</f>
        <v>3.8424578999999993E-2</v>
      </c>
      <c r="AI135" s="200">
        <f>ImportsCoreVPA!AJ$15</f>
        <v>5.8825779000000009E-2</v>
      </c>
      <c r="AJ135" s="200">
        <f>ImportsCoreVPA!AK$15</f>
        <v>9.6448190000000017E-2</v>
      </c>
      <c r="AK135" s="200">
        <f>ImportsCoreVPA!AL$15</f>
        <v>0.124643011</v>
      </c>
      <c r="AL135" s="200">
        <f>ImportsCoreVPA!AM$15</f>
        <v>0.10301150799999999</v>
      </c>
      <c r="AM135" s="200">
        <f>ImportsCoreVPA!AN$15</f>
        <v>0.14803891999999999</v>
      </c>
      <c r="AN135" s="200">
        <f>ImportsCoreVPA!AO$15</f>
        <v>0.14651729800000002</v>
      </c>
      <c r="AO135" s="200">
        <f>ImportsCoreVPA!AP$15</f>
        <v>0.19357168100000002</v>
      </c>
      <c r="AP135" s="200">
        <f>ImportsCoreVPA!AQ$15</f>
        <v>0.217079461</v>
      </c>
      <c r="AQ135" s="200">
        <f>ImportsCoreVPA!AR$15</f>
        <v>0.2555133</v>
      </c>
      <c r="AR135" s="200">
        <f>ImportsCoreVPA!AS$15</f>
        <v>0.23214630300000003</v>
      </c>
      <c r="AS135" s="200">
        <f>ImportsCoreVPA!AT$15</f>
        <v>0.21698209799999998</v>
      </c>
      <c r="AT135" s="200">
        <f>ImportsCoreVPA!AU$15</f>
        <v>0.254056638</v>
      </c>
      <c r="AU135" s="200">
        <f>ImportsCoreVPA!AV$15</f>
        <v>0</v>
      </c>
      <c r="AV135" s="200">
        <f>ImportsCoreVPA!AW$15</f>
        <v>0</v>
      </c>
      <c r="AW135" s="200">
        <f>ImportsCoreVPA!AX$15</f>
        <v>0</v>
      </c>
      <c r="AX135" s="200">
        <f>ImportsCoreVPA!AY$15</f>
        <v>0</v>
      </c>
      <c r="AY135" s="200">
        <f>ImportsCoreVPA!AZ$15</f>
        <v>0</v>
      </c>
      <c r="AZ135" s="200">
        <f>ImportsCoreVPA!BA$15</f>
        <v>0</v>
      </c>
      <c r="BA135" s="200">
        <f>ImportsCoreVPA!BB$15</f>
        <v>0</v>
      </c>
      <c r="BB135" s="200">
        <f>ImportsCoreVPA!BC$15</f>
        <v>0</v>
      </c>
    </row>
    <row r="136" spans="1:57">
      <c r="A136" s="196" t="str">
        <f>A119</f>
        <v>Others</v>
      </c>
      <c r="B136" s="199"/>
      <c r="C136" s="199"/>
      <c r="D136" s="199"/>
      <c r="E136" s="199"/>
      <c r="F136" s="199"/>
      <c r="G136" s="199"/>
      <c r="H136" s="199"/>
      <c r="I136" s="199"/>
      <c r="J136" s="199"/>
      <c r="K136" s="199"/>
      <c r="L136" s="199"/>
      <c r="M136" s="199"/>
      <c r="N136" s="199"/>
      <c r="O136" s="199"/>
      <c r="P136" s="199"/>
      <c r="Q136" s="199"/>
      <c r="R136" s="199"/>
      <c r="S136" s="199"/>
      <c r="T136" s="199"/>
      <c r="U136" s="199"/>
      <c r="V136" s="199"/>
      <c r="W136" s="199"/>
      <c r="X136" s="199"/>
      <c r="Y136" s="199"/>
      <c r="Z136" s="199"/>
      <c r="AA136" s="199"/>
      <c r="AC136" s="200">
        <f t="shared" ref="AC136:AL136" si="53">AC108-SUM(AC127:AC135)</f>
        <v>4.5390000000000014E-2</v>
      </c>
      <c r="AD136" s="200">
        <f t="shared" si="53"/>
        <v>3.726739299999994E-2</v>
      </c>
      <c r="AE136" s="200">
        <f t="shared" si="53"/>
        <v>4.2208081000000008E-2</v>
      </c>
      <c r="AF136" s="200">
        <f t="shared" si="53"/>
        <v>6.179715100000005E-2</v>
      </c>
      <c r="AG136" s="200">
        <f t="shared" si="53"/>
        <v>0.11432215099999987</v>
      </c>
      <c r="AH136" s="200">
        <f t="shared" si="53"/>
        <v>0.129162577</v>
      </c>
      <c r="AI136" s="200">
        <f t="shared" si="53"/>
        <v>0.13672679199999999</v>
      </c>
      <c r="AJ136" s="200">
        <f t="shared" si="53"/>
        <v>0.19357478599999967</v>
      </c>
      <c r="AK136" s="200">
        <f t="shared" si="53"/>
        <v>0.20268363399999989</v>
      </c>
      <c r="AL136" s="200">
        <f t="shared" si="53"/>
        <v>0.14462169000000002</v>
      </c>
      <c r="AM136" s="200">
        <f>AM108-SUM(AM127:AM135)</f>
        <v>0.17623968999999995</v>
      </c>
      <c r="AN136" s="200">
        <f>AN108-SUM(AN127:AN135)</f>
        <v>0.23342843199999985</v>
      </c>
      <c r="AO136" s="200">
        <f>AO108-SUM(AO127:AO135)</f>
        <v>0.23585776999999974</v>
      </c>
      <c r="AP136" s="200">
        <f t="shared" ref="AP136:BB136" si="54">AP108-SUM(AP127:AP135)</f>
        <v>0.26923113700000045</v>
      </c>
      <c r="AQ136" s="200">
        <f t="shared" si="54"/>
        <v>0.3572549870000008</v>
      </c>
      <c r="AR136" s="200">
        <f t="shared" si="54"/>
        <v>0.45235269700000003</v>
      </c>
      <c r="AS136" s="200">
        <f t="shared" si="54"/>
        <v>0.65389994531999918</v>
      </c>
      <c r="AT136" s="200">
        <f t="shared" si="54"/>
        <v>0.88208060204000116</v>
      </c>
      <c r="AU136" s="200">
        <f t="shared" si="54"/>
        <v>0.63513668090000008</v>
      </c>
      <c r="AV136" s="200">
        <f t="shared" si="54"/>
        <v>0</v>
      </c>
      <c r="AW136" s="200">
        <f t="shared" si="54"/>
        <v>0</v>
      </c>
      <c r="AX136" s="200">
        <f t="shared" si="54"/>
        <v>0</v>
      </c>
      <c r="AY136" s="200">
        <f t="shared" si="54"/>
        <v>0</v>
      </c>
      <c r="AZ136" s="200">
        <f t="shared" si="54"/>
        <v>0</v>
      </c>
      <c r="BA136" s="200">
        <f t="shared" si="54"/>
        <v>0</v>
      </c>
      <c r="BB136" s="200">
        <f t="shared" si="54"/>
        <v>0</v>
      </c>
    </row>
    <row r="137" spans="1:57">
      <c r="AC137" s="196"/>
      <c r="AD137" s="196"/>
      <c r="AE137" s="196"/>
      <c r="AF137" s="196"/>
      <c r="AG137" s="196"/>
      <c r="AH137" s="196"/>
      <c r="AI137" s="196"/>
      <c r="AJ137" s="196"/>
      <c r="AK137" s="196"/>
      <c r="AL137" s="196"/>
      <c r="AM137" s="196"/>
      <c r="AN137" s="196"/>
      <c r="AO137" s="196"/>
      <c r="AP137" s="196"/>
      <c r="AQ137" s="196"/>
      <c r="AR137" s="196"/>
      <c r="AS137" s="196"/>
      <c r="AT137" s="196"/>
      <c r="AU137" s="196"/>
      <c r="AV137" s="196"/>
      <c r="AW137" s="196"/>
      <c r="AX137" s="196"/>
      <c r="AY137" s="196"/>
      <c r="AZ137" s="196"/>
      <c r="BA137" s="196"/>
      <c r="BB137" s="196"/>
    </row>
    <row r="138" spans="1:57" ht="13">
      <c r="A138" s="193" t="s">
        <v>99</v>
      </c>
    </row>
    <row r="139" spans="1:57">
      <c r="B139" s="233" t="s">
        <v>151</v>
      </c>
      <c r="C139" s="233"/>
      <c r="D139" s="233"/>
      <c r="E139" s="233"/>
      <c r="F139" s="233"/>
      <c r="G139" s="233"/>
      <c r="H139" s="233"/>
      <c r="I139" s="233"/>
      <c r="J139" s="233"/>
      <c r="K139" s="233"/>
      <c r="L139" s="233"/>
      <c r="M139" s="233"/>
      <c r="N139" s="233"/>
      <c r="O139" s="233"/>
      <c r="P139" s="233"/>
      <c r="Q139" s="233"/>
      <c r="R139" s="233"/>
      <c r="S139" s="233"/>
      <c r="T139" s="233"/>
      <c r="U139" s="233"/>
      <c r="V139" s="233"/>
      <c r="W139" s="233"/>
      <c r="X139" s="233"/>
      <c r="Y139" s="233"/>
      <c r="Z139" s="233"/>
      <c r="AA139" s="233"/>
      <c r="AC139" s="233" t="s">
        <v>66</v>
      </c>
      <c r="AD139" s="233"/>
      <c r="AE139" s="233"/>
      <c r="AF139" s="233"/>
      <c r="AG139" s="233"/>
      <c r="AH139" s="233"/>
      <c r="AI139" s="233"/>
      <c r="AJ139" s="233"/>
      <c r="AK139" s="233"/>
      <c r="AL139" s="233"/>
      <c r="AM139" s="233"/>
      <c r="AN139" s="233"/>
      <c r="AO139" s="233"/>
      <c r="AP139" s="233"/>
      <c r="AQ139" s="233"/>
      <c r="AR139" s="233"/>
      <c r="AS139" s="233"/>
      <c r="AT139" s="233"/>
      <c r="AU139" s="233"/>
      <c r="AV139" s="233"/>
      <c r="AW139" s="233"/>
      <c r="AX139" s="233"/>
      <c r="AY139" s="233"/>
      <c r="AZ139" s="233"/>
      <c r="BA139" s="233"/>
      <c r="BB139" s="233"/>
    </row>
    <row r="140" spans="1:57">
      <c r="A140" s="195" t="s">
        <v>3</v>
      </c>
      <c r="B140" s="201">
        <f>ImportsLogs!C$5</f>
        <v>0.38963806498395726</v>
      </c>
      <c r="C140" s="201">
        <f>ImportsLogs!D$5</f>
        <v>0.2997535559666667</v>
      </c>
      <c r="D140" s="201">
        <f>ImportsLogs!E$5</f>
        <v>0.24331497593354617</v>
      </c>
      <c r="E140" s="201">
        <f>ImportsLogs!F$5</f>
        <v>0.5965773520266664</v>
      </c>
      <c r="F140" s="201">
        <f>ImportsLogs!G$5</f>
        <v>0.81934818853684199</v>
      </c>
      <c r="G140" s="201">
        <f>ImportsLogs!H$5</f>
        <v>0.87324148127555556</v>
      </c>
      <c r="H140" s="201">
        <f>ImportsLogs!I$5</f>
        <v>0.74343944508126369</v>
      </c>
      <c r="I140" s="201">
        <f>ImportsLogs!J$5</f>
        <v>1.0646424676496968</v>
      </c>
      <c r="J140" s="201">
        <f>ImportsLogs!K$5</f>
        <v>1.1421852370531675</v>
      </c>
      <c r="K140" s="201">
        <f>ImportsLogs!L$5</f>
        <v>1.0276256367225398</v>
      </c>
      <c r="L140" s="201">
        <f>ImportsLogs!M$5</f>
        <v>1.0224603510619046</v>
      </c>
      <c r="M140" s="201">
        <f>ImportsLogs!N$5</f>
        <v>1.0202475514326252</v>
      </c>
      <c r="N140" s="201">
        <f>ImportsLogs!O$5</f>
        <v>1.0060526391495797</v>
      </c>
      <c r="O140" s="201">
        <f>ImportsLogs!P$5</f>
        <v>1.0895917314243229</v>
      </c>
      <c r="P140" s="201">
        <f>ImportsLogs!Q$5</f>
        <v>1.4722540080957889</v>
      </c>
      <c r="Q140" s="201">
        <f>ImportsLogs!R$5</f>
        <v>1.6837963257563959</v>
      </c>
      <c r="R140" s="201">
        <f>ImportsLogs!S$5</f>
        <v>1.9098015518498928</v>
      </c>
      <c r="S140" s="201">
        <f>ImportsLogs!T$5</f>
        <v>1.9941906649538372</v>
      </c>
      <c r="T140" s="201">
        <f>ImportsLogs!U$5</f>
        <v>0.95902599999999993</v>
      </c>
      <c r="U140" s="201">
        <f>ImportsLogs!V$5</f>
        <v>8.0999999999999996E-4</v>
      </c>
      <c r="V140" s="201">
        <f>ImportsLogs!W$5</f>
        <v>8.0999999999999996E-4</v>
      </c>
      <c r="W140" s="201">
        <f>ImportsLogs!X$5</f>
        <v>8.0999999999999996E-4</v>
      </c>
      <c r="X140" s="201">
        <f>ImportsLogs!Y$5</f>
        <v>8.0999999999999996E-4</v>
      </c>
      <c r="Y140" s="201">
        <f>ImportsLogs!Z$5</f>
        <v>8.0999999999999996E-4</v>
      </c>
      <c r="Z140" s="201">
        <f>ImportsLogs!AA$5</f>
        <v>8.0999999999999996E-4</v>
      </c>
      <c r="AA140" s="201">
        <f>ImportsLogs!AB$5</f>
        <v>8.0999999999999996E-4</v>
      </c>
      <c r="AB140" s="201"/>
      <c r="AC140" s="201">
        <f>ImportsLogs!AD$5</f>
        <v>8.7526999999999994E-2</v>
      </c>
      <c r="AD140" s="201">
        <f>ImportsLogs!AE$5</f>
        <v>6.8419067E-2</v>
      </c>
      <c r="AE140" s="201">
        <f>ImportsLogs!AF$5</f>
        <v>7.7662267999999979E-2</v>
      </c>
      <c r="AF140" s="201">
        <f>ImportsLogs!AG$5</f>
        <v>0.13561364299999998</v>
      </c>
      <c r="AG140" s="201">
        <f>ImportsLogs!AH$5</f>
        <v>0.19849610699999998</v>
      </c>
      <c r="AH140" s="201">
        <f>ImportsLogs!AI$5</f>
        <v>0.20143976199999999</v>
      </c>
      <c r="AI140" s="201">
        <f>ImportsLogs!AJ$5</f>
        <v>0.20482449900000008</v>
      </c>
      <c r="AJ140" s="201">
        <f>ImportsLogs!AK$5</f>
        <v>0.29104624100000026</v>
      </c>
      <c r="AK140" s="201">
        <f>ImportsLogs!AL$5</f>
        <v>0.3533376789999999</v>
      </c>
      <c r="AL140" s="201">
        <f>ImportsLogs!AM$5</f>
        <v>0.25043603200000003</v>
      </c>
      <c r="AM140" s="201">
        <f>ImportsLogs!AN$5</f>
        <v>0.26542392000000009</v>
      </c>
      <c r="AN140" s="201">
        <f>ImportsLogs!AO$5</f>
        <v>0.33473574900000008</v>
      </c>
      <c r="AO140" s="201">
        <f>ImportsLogs!AP$5</f>
        <v>0.32424161800000001</v>
      </c>
      <c r="AP140" s="201">
        <f>ImportsLogs!AQ$5</f>
        <v>0.42723194399999992</v>
      </c>
      <c r="AQ140" s="201">
        <f>ImportsLogs!AR$5</f>
        <v>0.52966013000000012</v>
      </c>
      <c r="AR140" s="201">
        <f>ImportsLogs!AS$5</f>
        <v>0.51324900699999998</v>
      </c>
      <c r="AS140" s="201">
        <f>ImportsLogs!AT$5</f>
        <v>0.54443977499999985</v>
      </c>
      <c r="AT140" s="201">
        <f>ImportsLogs!AU$5</f>
        <v>0.68750714199999985</v>
      </c>
      <c r="AU140" s="201">
        <f>ImportsLogs!AV$5</f>
        <v>0.36813786699999995</v>
      </c>
      <c r="AV140" s="201">
        <f>ImportsLogs!AW$5</f>
        <v>0</v>
      </c>
      <c r="AW140" s="201">
        <f>ImportsLogs!AX$5</f>
        <v>0</v>
      </c>
      <c r="AX140" s="201">
        <f>ImportsLogs!AY$5</f>
        <v>0</v>
      </c>
      <c r="AY140" s="201">
        <f>ImportsLogs!AZ$5</f>
        <v>0</v>
      </c>
      <c r="AZ140" s="201">
        <f>ImportsLogs!BA$5</f>
        <v>0</v>
      </c>
      <c r="BA140" s="201">
        <f>ImportsLogs!BB$5</f>
        <v>0</v>
      </c>
      <c r="BB140" s="201">
        <f>ImportsLogs!BC$5</f>
        <v>0</v>
      </c>
    </row>
    <row r="141" spans="1:57">
      <c r="B141" s="194">
        <v>2000</v>
      </c>
      <c r="C141" s="194">
        <f>1+B141</f>
        <v>2001</v>
      </c>
      <c r="D141" s="194">
        <f t="shared" ref="D141:J141" si="55">1+C141</f>
        <v>2002</v>
      </c>
      <c r="E141" s="194">
        <f t="shared" si="55"/>
        <v>2003</v>
      </c>
      <c r="F141" s="194">
        <f t="shared" si="55"/>
        <v>2004</v>
      </c>
      <c r="G141" s="194">
        <f t="shared" si="55"/>
        <v>2005</v>
      </c>
      <c r="H141" s="194">
        <f t="shared" si="55"/>
        <v>2006</v>
      </c>
      <c r="I141" s="194">
        <f t="shared" si="55"/>
        <v>2007</v>
      </c>
      <c r="J141" s="194">
        <f t="shared" si="55"/>
        <v>2008</v>
      </c>
      <c r="K141" s="194">
        <f>1+J141</f>
        <v>2009</v>
      </c>
      <c r="L141" s="194">
        <f>1+K141</f>
        <v>2010</v>
      </c>
      <c r="M141" s="194">
        <f>1+L141</f>
        <v>2011</v>
      </c>
      <c r="N141" s="194">
        <f>1+M141</f>
        <v>2012</v>
      </c>
      <c r="O141" s="194">
        <f t="shared" ref="O141:AA141" si="56">1+N141</f>
        <v>2013</v>
      </c>
      <c r="P141" s="194">
        <f t="shared" si="56"/>
        <v>2014</v>
      </c>
      <c r="Q141" s="194">
        <f t="shared" si="56"/>
        <v>2015</v>
      </c>
      <c r="R141" s="194">
        <f t="shared" si="56"/>
        <v>2016</v>
      </c>
      <c r="S141" s="194">
        <f t="shared" si="56"/>
        <v>2017</v>
      </c>
      <c r="T141" s="194">
        <f t="shared" si="56"/>
        <v>2018</v>
      </c>
      <c r="U141" s="194">
        <f t="shared" si="56"/>
        <v>2019</v>
      </c>
      <c r="V141" s="194">
        <f t="shared" si="56"/>
        <v>2020</v>
      </c>
      <c r="W141" s="194">
        <f t="shared" si="56"/>
        <v>2021</v>
      </c>
      <c r="X141" s="194">
        <f t="shared" si="56"/>
        <v>2022</v>
      </c>
      <c r="Y141" s="194">
        <f t="shared" si="56"/>
        <v>2023</v>
      </c>
      <c r="Z141" s="194">
        <f t="shared" si="56"/>
        <v>2024</v>
      </c>
      <c r="AA141" s="194">
        <f t="shared" si="56"/>
        <v>2025</v>
      </c>
      <c r="AC141" s="194">
        <v>2000</v>
      </c>
      <c r="AD141" s="194">
        <f>1+AC141</f>
        <v>2001</v>
      </c>
      <c r="AE141" s="194">
        <f t="shared" ref="AE141:AO141" si="57">1+AD141</f>
        <v>2002</v>
      </c>
      <c r="AF141" s="194">
        <f t="shared" si="57"/>
        <v>2003</v>
      </c>
      <c r="AG141" s="194">
        <f t="shared" si="57"/>
        <v>2004</v>
      </c>
      <c r="AH141" s="194">
        <f t="shared" si="57"/>
        <v>2005</v>
      </c>
      <c r="AI141" s="194">
        <f t="shared" si="57"/>
        <v>2006</v>
      </c>
      <c r="AJ141" s="194">
        <f t="shared" si="57"/>
        <v>2007</v>
      </c>
      <c r="AK141" s="194">
        <f t="shared" si="57"/>
        <v>2008</v>
      </c>
      <c r="AL141" s="194">
        <f t="shared" si="57"/>
        <v>2009</v>
      </c>
      <c r="AM141" s="194">
        <f t="shared" si="57"/>
        <v>2010</v>
      </c>
      <c r="AN141" s="194">
        <f t="shared" si="57"/>
        <v>2011</v>
      </c>
      <c r="AO141" s="194">
        <f t="shared" si="57"/>
        <v>2012</v>
      </c>
      <c r="AP141" s="194">
        <f t="shared" ref="AP141:BB141" si="58">1+AO141</f>
        <v>2013</v>
      </c>
      <c r="AQ141" s="194">
        <f t="shared" si="58"/>
        <v>2014</v>
      </c>
      <c r="AR141" s="194">
        <f t="shared" si="58"/>
        <v>2015</v>
      </c>
      <c r="AS141" s="194">
        <f t="shared" si="58"/>
        <v>2016</v>
      </c>
      <c r="AT141" s="194">
        <f t="shared" si="58"/>
        <v>2017</v>
      </c>
      <c r="AU141" s="194">
        <f t="shared" si="58"/>
        <v>2018</v>
      </c>
      <c r="AV141" s="194">
        <f t="shared" si="58"/>
        <v>2019</v>
      </c>
      <c r="AW141" s="194">
        <f t="shared" si="58"/>
        <v>2020</v>
      </c>
      <c r="AX141" s="194">
        <f t="shared" si="58"/>
        <v>2021</v>
      </c>
      <c r="AY141" s="194">
        <f t="shared" si="58"/>
        <v>2022</v>
      </c>
      <c r="AZ141" s="194">
        <f t="shared" si="58"/>
        <v>2023</v>
      </c>
      <c r="BA141" s="194">
        <f t="shared" si="58"/>
        <v>2024</v>
      </c>
      <c r="BB141" s="194">
        <f t="shared" si="58"/>
        <v>2025</v>
      </c>
    </row>
    <row r="142" spans="1:57">
      <c r="A142" s="195" t="s">
        <v>38</v>
      </c>
      <c r="B142" s="201">
        <f>ImportsLogs!C$30</f>
        <v>5.2599999999999999E-4</v>
      </c>
      <c r="C142" s="201">
        <f>ImportsLogs!D$30</f>
        <v>4.9799999999999996E-4</v>
      </c>
      <c r="D142" s="201">
        <f>ImportsLogs!E$30</f>
        <v>2.1855999999999998E-3</v>
      </c>
      <c r="E142" s="201">
        <f>ImportsLogs!F$30</f>
        <v>1.7607999999999999E-3</v>
      </c>
      <c r="F142" s="201">
        <f>ImportsLogs!G$30</f>
        <v>8.2535999999999998E-3</v>
      </c>
      <c r="G142" s="201">
        <f>ImportsLogs!H$30</f>
        <v>6.9333999999999993E-3</v>
      </c>
      <c r="H142" s="201">
        <f>ImportsLogs!I$30</f>
        <v>3.1306239999999992E-2</v>
      </c>
      <c r="I142" s="201">
        <f>ImportsLogs!J$30</f>
        <v>7.0698999999999984E-2</v>
      </c>
      <c r="J142" s="201">
        <f>ImportsLogs!K$30</f>
        <v>2.6687619999999999E-2</v>
      </c>
      <c r="K142" s="201">
        <f>ImportsLogs!L$30</f>
        <v>3.8787979999999993E-2</v>
      </c>
      <c r="L142" s="201">
        <f>ImportsLogs!M$30</f>
        <v>4.1386399999999997E-2</v>
      </c>
      <c r="M142" s="201">
        <f>ImportsLogs!N$30</f>
        <v>4.6343239999999994E-2</v>
      </c>
      <c r="N142" s="201">
        <f>ImportsLogs!O$30</f>
        <v>4.5781000000000002E-2</v>
      </c>
      <c r="O142" s="201">
        <f>ImportsLogs!P$30</f>
        <v>7.0227500000000012E-2</v>
      </c>
      <c r="P142" s="201">
        <f>ImportsLogs!Q$30</f>
        <v>0.19084754000000001</v>
      </c>
      <c r="Q142" s="201">
        <f>ImportsLogs!R$30</f>
        <v>0.24733662333333331</v>
      </c>
      <c r="R142" s="201">
        <f>ImportsLogs!S$30</f>
        <v>0.25608872999999993</v>
      </c>
      <c r="S142" s="201">
        <f>ImportsLogs!T$30</f>
        <v>0.18199835999999997</v>
      </c>
      <c r="T142" s="201">
        <f>ImportsLogs!U$30</f>
        <v>0</v>
      </c>
      <c r="U142" s="201">
        <f>ImportsLogs!V$30</f>
        <v>8.0999999999999996E-4</v>
      </c>
      <c r="V142" s="201">
        <f>ImportsLogs!W$30</f>
        <v>8.0999999999999996E-4</v>
      </c>
      <c r="W142" s="201">
        <f>ImportsLogs!X$30</f>
        <v>8.0999999999999996E-4</v>
      </c>
      <c r="X142" s="201">
        <f>ImportsLogs!Y$30</f>
        <v>8.0999999999999996E-4</v>
      </c>
      <c r="Y142" s="201">
        <f>ImportsLogs!Z$30</f>
        <v>8.0999999999999996E-4</v>
      </c>
      <c r="Z142" s="201">
        <f>ImportsLogs!AA$30</f>
        <v>8.0999999999999996E-4</v>
      </c>
      <c r="AA142" s="201">
        <f>ImportsLogs!AB$30</f>
        <v>8.0999999999999996E-4</v>
      </c>
      <c r="AB142" s="201"/>
    </row>
    <row r="143" spans="1:57">
      <c r="A143" s="195" t="s">
        <v>106</v>
      </c>
      <c r="B143" s="201">
        <f>ImportsLogs!C$24</f>
        <v>3.5900000000000001E-2</v>
      </c>
      <c r="C143" s="201">
        <f>ImportsLogs!D$24</f>
        <v>0</v>
      </c>
      <c r="D143" s="201">
        <f>ImportsLogs!E$24</f>
        <v>4.28768E-4</v>
      </c>
      <c r="E143" s="201">
        <f>ImportsLogs!F$24</f>
        <v>7.7760000000000001E-5</v>
      </c>
      <c r="F143" s="201">
        <f>ImportsLogs!G$24</f>
        <v>1.6432E-4</v>
      </c>
      <c r="G143" s="201">
        <f>ImportsLogs!H$24</f>
        <v>5.1703999999999997E-4</v>
      </c>
      <c r="H143" s="201">
        <f>ImportsLogs!I$24</f>
        <v>1.3336399999999999E-4</v>
      </c>
      <c r="I143" s="201">
        <f>ImportsLogs!J$24</f>
        <v>2.2270739999999999E-4</v>
      </c>
      <c r="J143" s="201">
        <f>ImportsLogs!K$24</f>
        <v>5.9553259999999995E-4</v>
      </c>
      <c r="K143" s="201">
        <f>ImportsLogs!L$24</f>
        <v>5.6060000000000002E-5</v>
      </c>
      <c r="L143" s="201">
        <f>ImportsLogs!M$24</f>
        <v>2.1335467999999999E-3</v>
      </c>
      <c r="M143" s="201">
        <f>ImportsLogs!N$24</f>
        <v>1.6279214000000002E-3</v>
      </c>
      <c r="N143" s="201">
        <f>ImportsLogs!O$24</f>
        <v>6.7199999999999992E-6</v>
      </c>
      <c r="O143" s="201">
        <f>ImportsLogs!P$24</f>
        <v>1.1199999999999999E-6</v>
      </c>
      <c r="P143" s="201">
        <f>ImportsLogs!Q$24</f>
        <v>7.1456999999999996E-3</v>
      </c>
      <c r="Q143" s="201">
        <f>ImportsLogs!R$24</f>
        <v>6.7034875999999993E-2</v>
      </c>
      <c r="R143" s="201">
        <f>ImportsLogs!S$24</f>
        <v>0.13937692307692309</v>
      </c>
      <c r="S143" s="201">
        <f>ImportsLogs!T$24</f>
        <v>0.16055277608249999</v>
      </c>
      <c r="T143" s="201">
        <f>ImportsLogs!U$24</f>
        <v>0</v>
      </c>
      <c r="U143" s="201">
        <f>ImportsLogs!V$24</f>
        <v>0</v>
      </c>
      <c r="V143" s="201">
        <f>ImportsLogs!W$24</f>
        <v>0</v>
      </c>
      <c r="W143" s="201">
        <f>ImportsLogs!X$24</f>
        <v>0</v>
      </c>
      <c r="X143" s="201">
        <f>ImportsLogs!Y$24</f>
        <v>0</v>
      </c>
      <c r="Y143" s="201">
        <f>ImportsLogs!Z$24</f>
        <v>0</v>
      </c>
      <c r="Z143" s="201">
        <f>ImportsLogs!AA$24</f>
        <v>0</v>
      </c>
      <c r="AA143" s="201">
        <f>ImportsLogs!AB$24</f>
        <v>0</v>
      </c>
      <c r="AB143" s="201"/>
    </row>
    <row r="144" spans="1:57">
      <c r="A144" s="201" t="str">
        <f>ImportsLogs!B$7</f>
        <v xml:space="preserve">Cameroon </v>
      </c>
      <c r="B144" s="201">
        <f>ImportsLogs!C$7</f>
        <v>0</v>
      </c>
      <c r="C144" s="201">
        <f>ImportsLogs!D$7</f>
        <v>0</v>
      </c>
      <c r="D144" s="201">
        <f>ImportsLogs!E$7</f>
        <v>0</v>
      </c>
      <c r="E144" s="201">
        <f>ImportsLogs!F$7</f>
        <v>0</v>
      </c>
      <c r="F144" s="201">
        <f>ImportsLogs!G$7</f>
        <v>0</v>
      </c>
      <c r="G144" s="201">
        <f>ImportsLogs!H$7</f>
        <v>0</v>
      </c>
      <c r="H144" s="201">
        <f>ImportsLogs!I$7</f>
        <v>1.542E-3</v>
      </c>
      <c r="I144" s="201">
        <f>ImportsLogs!J$7</f>
        <v>5.3502595999999998E-3</v>
      </c>
      <c r="J144" s="201">
        <f>ImportsLogs!K$7</f>
        <v>6.9740802599999999E-2</v>
      </c>
      <c r="K144" s="201">
        <f>ImportsLogs!L$7</f>
        <v>0.11921920079999999</v>
      </c>
      <c r="L144" s="201">
        <f>ImportsLogs!M$7</f>
        <v>0.11121241179999999</v>
      </c>
      <c r="M144" s="201">
        <f>ImportsLogs!N$7</f>
        <v>0.15901909379999998</v>
      </c>
      <c r="N144" s="201">
        <f>ImportsLogs!O$7</f>
        <v>0.15499803479999999</v>
      </c>
      <c r="O144" s="201">
        <f>ImportsLogs!P$7</f>
        <v>0.2</v>
      </c>
      <c r="P144" s="201">
        <f>ImportsLogs!Q$7</f>
        <v>0.26625876479999999</v>
      </c>
      <c r="Q144" s="201">
        <f>ImportsLogs!R$7</f>
        <v>0.35</v>
      </c>
      <c r="R144" s="201">
        <f>ImportsLogs!S$7</f>
        <v>0.42047099999999998</v>
      </c>
      <c r="S144" s="201">
        <f>ImportsLogs!T$7</f>
        <v>0.50739099999999993</v>
      </c>
      <c r="T144" s="201">
        <f>ImportsLogs!U$7</f>
        <v>0.51386100000000001</v>
      </c>
      <c r="U144" s="201">
        <f>ImportsLogs!V$7</f>
        <v>0</v>
      </c>
      <c r="V144" s="201">
        <f>ImportsLogs!W$7</f>
        <v>0</v>
      </c>
      <c r="W144" s="201">
        <f>ImportsLogs!X$7</f>
        <v>0</v>
      </c>
      <c r="X144" s="201">
        <f>ImportsLogs!Y$7</f>
        <v>0</v>
      </c>
      <c r="Y144" s="201">
        <f>ImportsLogs!Z$7</f>
        <v>0</v>
      </c>
      <c r="Z144" s="201">
        <f>ImportsLogs!AA$7</f>
        <v>0</v>
      </c>
      <c r="AA144" s="201">
        <f>ImportsLogs!AB$7</f>
        <v>0</v>
      </c>
      <c r="AB144" s="201"/>
    </row>
    <row r="145" spans="1:54">
      <c r="A145" s="195" t="s">
        <v>107</v>
      </c>
      <c r="B145" s="201">
        <f>ImportsLogs!C$26</f>
        <v>0.18012</v>
      </c>
      <c r="C145" s="201">
        <f>ImportsLogs!D$26</f>
        <v>0.12174175599999999</v>
      </c>
      <c r="D145" s="201">
        <f>ImportsLogs!E$26</f>
        <v>3.2677408571428569E-2</v>
      </c>
      <c r="E145" s="201">
        <f>ImportsLogs!F$26</f>
        <v>9.9904879999999988E-2</v>
      </c>
      <c r="F145" s="201">
        <f>ImportsLogs!G$26</f>
        <v>8.9528771999999993E-2</v>
      </c>
      <c r="G145" s="201">
        <f>ImportsLogs!H$26</f>
        <v>9.2377715999999999E-2</v>
      </c>
      <c r="H145" s="201">
        <f>ImportsLogs!I$26</f>
        <v>5.369729142857143E-2</v>
      </c>
      <c r="I145" s="201">
        <f>ImportsLogs!J$26</f>
        <v>0.170510888</v>
      </c>
      <c r="J145" s="201">
        <f>ImportsLogs!K$26</f>
        <v>0.15851853428571427</v>
      </c>
      <c r="K145" s="201">
        <f>ImportsLogs!L$26</f>
        <v>0.10509623999999999</v>
      </c>
      <c r="L145" s="201">
        <f>ImportsLogs!M$26</f>
        <v>0.17748</v>
      </c>
      <c r="M145" s="201">
        <f>ImportsLogs!N$26</f>
        <v>0.18474399999999999</v>
      </c>
      <c r="N145" s="201">
        <f>ImportsLogs!O$26</f>
        <v>0.199349</v>
      </c>
      <c r="O145" s="201">
        <f>ImportsLogs!P$26</f>
        <v>0.22581200000000001</v>
      </c>
      <c r="P145" s="201">
        <f>ImportsLogs!Q$26</f>
        <v>0.308647</v>
      </c>
      <c r="Q145" s="201">
        <f>ImportsLogs!R$26</f>
        <v>0.32174799999999998</v>
      </c>
      <c r="R145" s="201">
        <f>ImportsLogs!S$26</f>
        <v>3.6060000000000002E-2</v>
      </c>
      <c r="S145" s="201">
        <f>ImportsLogs!T$26</f>
        <v>3.9425083999999992E-3</v>
      </c>
      <c r="T145" s="201">
        <f>ImportsLogs!U$26</f>
        <v>0</v>
      </c>
      <c r="U145" s="201">
        <f>ImportsLogs!V$26</f>
        <v>0</v>
      </c>
      <c r="V145" s="201">
        <f>ImportsLogs!W$26</f>
        <v>0</v>
      </c>
      <c r="W145" s="201">
        <f>ImportsLogs!X$26</f>
        <v>0</v>
      </c>
      <c r="X145" s="201">
        <f>ImportsLogs!Y$26</f>
        <v>0</v>
      </c>
      <c r="Y145" s="201">
        <f>ImportsLogs!Z$26</f>
        <v>0</v>
      </c>
      <c r="Z145" s="201">
        <f>ImportsLogs!AA$26</f>
        <v>0</v>
      </c>
      <c r="AA145" s="201">
        <f>ImportsLogs!AB$26</f>
        <v>0</v>
      </c>
      <c r="AB145" s="201"/>
    </row>
    <row r="146" spans="1:54">
      <c r="A146" s="195" t="s">
        <v>19</v>
      </c>
      <c r="B146" s="201">
        <f>ImportsLogs!C$27</f>
        <v>0.11584700000000001</v>
      </c>
      <c r="C146" s="201">
        <f>ImportsLogs!D$27</f>
        <v>8.4463999999999997E-2</v>
      </c>
      <c r="D146" s="201">
        <f>ImportsLogs!E$27</f>
        <v>0.13220199999999999</v>
      </c>
      <c r="E146" s="201">
        <f>ImportsLogs!F$27</f>
        <v>0.33044699999999999</v>
      </c>
      <c r="F146" s="201">
        <f>ImportsLogs!G$27</f>
        <v>0.43732900000000002</v>
      </c>
      <c r="G146" s="201">
        <f>ImportsLogs!H$27</f>
        <v>0.43350899999999998</v>
      </c>
      <c r="H146" s="201">
        <f>ImportsLogs!I$27</f>
        <v>0.30432013747000819</v>
      </c>
      <c r="I146" s="201">
        <f>ImportsLogs!J$27</f>
        <v>0.34837299999999999</v>
      </c>
      <c r="J146" s="201">
        <f>ImportsLogs!K$27</f>
        <v>0.35411298720000006</v>
      </c>
      <c r="K146" s="201">
        <f>ImportsLogs!L$27</f>
        <v>0.3685589999999998</v>
      </c>
      <c r="L146" s="201">
        <f>ImportsLogs!M$27</f>
        <v>0.24215899999999999</v>
      </c>
      <c r="M146" s="201">
        <f>ImportsLogs!N$27</f>
        <v>0.18245999999999998</v>
      </c>
      <c r="N146" s="201">
        <f>ImportsLogs!O$27</f>
        <v>0.15048599999999998</v>
      </c>
      <c r="O146" s="201">
        <f>ImportsLogs!P$27</f>
        <v>0.16155357423467492</v>
      </c>
      <c r="P146" s="201">
        <f>ImportsLogs!Q$27</f>
        <v>0.20515599999999998</v>
      </c>
      <c r="Q146" s="201">
        <f>ImportsLogs!R$27</f>
        <v>0.20899599999999999</v>
      </c>
      <c r="R146" s="201">
        <f>ImportsLogs!S$27</f>
        <v>0.183888</v>
      </c>
      <c r="S146" s="201">
        <f>ImportsLogs!T$27</f>
        <v>0.144259</v>
      </c>
      <c r="T146" s="201">
        <f>ImportsLogs!U$27</f>
        <v>0</v>
      </c>
      <c r="U146" s="201">
        <f>ImportsLogs!V$27</f>
        <v>0</v>
      </c>
      <c r="V146" s="201">
        <f>ImportsLogs!W$27</f>
        <v>0</v>
      </c>
      <c r="W146" s="201">
        <f>ImportsLogs!X$27</f>
        <v>0</v>
      </c>
      <c r="X146" s="201">
        <f>ImportsLogs!Y$27</f>
        <v>0</v>
      </c>
      <c r="Y146" s="201">
        <f>ImportsLogs!Z$27</f>
        <v>0</v>
      </c>
      <c r="Z146" s="201">
        <f>ImportsLogs!AA$27</f>
        <v>0</v>
      </c>
      <c r="AA146" s="201">
        <f>ImportsLogs!AB$27</f>
        <v>0</v>
      </c>
      <c r="AB146" s="201"/>
    </row>
    <row r="147" spans="1:54">
      <c r="A147" s="195" t="s">
        <v>110</v>
      </c>
      <c r="B147" s="201">
        <f>ImportsLogs!C$34</f>
        <v>0</v>
      </c>
      <c r="C147" s="201">
        <f>ImportsLogs!D$34</f>
        <v>9.0886866666666666E-3</v>
      </c>
      <c r="D147" s="201">
        <f>ImportsLogs!E$34</f>
        <v>0</v>
      </c>
      <c r="E147" s="201">
        <f>ImportsLogs!F$34</f>
        <v>6.8517071999999998E-2</v>
      </c>
      <c r="F147" s="201">
        <f>ImportsLogs!G$34</f>
        <v>0.13631099999999999</v>
      </c>
      <c r="G147" s="201">
        <f>ImportsLogs!H$34</f>
        <v>0.10517267222222222</v>
      </c>
      <c r="H147" s="201">
        <f>ImportsLogs!I$34</f>
        <v>4.7342005E-2</v>
      </c>
      <c r="I147" s="201">
        <f>ImportsLogs!J$34</f>
        <v>9.0320363636363643E-2</v>
      </c>
      <c r="J147" s="201">
        <f>ImportsLogs!K$34</f>
        <v>8.036576956521739E-2</v>
      </c>
      <c r="K147" s="201">
        <f>ImportsLogs!L$34</f>
        <v>5.0483911111111113E-2</v>
      </c>
      <c r="L147" s="201">
        <f>ImportsLogs!M$34</f>
        <v>4.4576904761904762E-2</v>
      </c>
      <c r="M147" s="201">
        <f>ImportsLogs!N$34</f>
        <v>7.1514873913043481E-2</v>
      </c>
      <c r="N147" s="201">
        <f>ImportsLogs!O$34</f>
        <v>7.9946000000000003E-2</v>
      </c>
      <c r="O147" s="201">
        <f>ImportsLogs!P$34</f>
        <v>5.2772082608695647E-2</v>
      </c>
      <c r="P147" s="201">
        <f>ImportsLogs!Q$34</f>
        <v>5.3256662500000003E-2</v>
      </c>
      <c r="Q147" s="201">
        <f>ImportsLogs!R$34</f>
        <v>7.4850404166666662E-2</v>
      </c>
      <c r="R147" s="201">
        <f>ImportsLogs!S$34</f>
        <v>0.15570947499999999</v>
      </c>
      <c r="S147" s="201">
        <f>ImportsLogs!T$34</f>
        <v>0.11676803500000001</v>
      </c>
      <c r="T147" s="201">
        <f>ImportsLogs!U$34</f>
        <v>0</v>
      </c>
      <c r="U147" s="201">
        <f>ImportsLogs!V$34</f>
        <v>0</v>
      </c>
      <c r="V147" s="201">
        <f>ImportsLogs!W$34</f>
        <v>0</v>
      </c>
      <c r="W147" s="201">
        <f>ImportsLogs!X$34</f>
        <v>0</v>
      </c>
      <c r="X147" s="201">
        <f>ImportsLogs!Y$34</f>
        <v>0</v>
      </c>
      <c r="Y147" s="201">
        <f>ImportsLogs!Z$34</f>
        <v>0</v>
      </c>
      <c r="Z147" s="201">
        <f>ImportsLogs!AA$34</f>
        <v>0</v>
      </c>
      <c r="AA147" s="201">
        <f>ImportsLogs!AB$34</f>
        <v>0</v>
      </c>
      <c r="AB147" s="201"/>
    </row>
    <row r="148" spans="1:54">
      <c r="A148" s="195" t="s">
        <v>109</v>
      </c>
      <c r="B148" s="201">
        <f>ImportsLogs!C$21</f>
        <v>0</v>
      </c>
      <c r="C148" s="201">
        <f>ImportsLogs!D$21</f>
        <v>0</v>
      </c>
      <c r="D148" s="201">
        <f>ImportsLogs!E$21</f>
        <v>2.5230519999999999E-4</v>
      </c>
      <c r="E148" s="201">
        <f>ImportsLogs!F$21</f>
        <v>1.6907825200000001E-2</v>
      </c>
      <c r="F148" s="201">
        <f>ImportsLogs!G$21</f>
        <v>2.9689141999999998E-2</v>
      </c>
      <c r="G148" s="201">
        <f>ImportsLogs!H$21</f>
        <v>6.7130999999999996E-2</v>
      </c>
      <c r="H148" s="201">
        <f>ImportsLogs!I$21</f>
        <v>0.12710440000000001</v>
      </c>
      <c r="I148" s="201">
        <f>ImportsLogs!J$21</f>
        <v>0.11218997300000001</v>
      </c>
      <c r="J148" s="201">
        <f>ImportsLogs!K$21</f>
        <v>0.1027737</v>
      </c>
      <c r="K148" s="201">
        <f>ImportsLogs!L$21</f>
        <v>8.5205000000000003E-2</v>
      </c>
      <c r="L148" s="201">
        <f>ImportsLogs!M$21</f>
        <v>0.12120839999999999</v>
      </c>
      <c r="M148" s="201">
        <f>ImportsLogs!N$21</f>
        <v>6.9924E-2</v>
      </c>
      <c r="N148" s="201">
        <f>ImportsLogs!O$21</f>
        <v>8.3421999999999996E-2</v>
      </c>
      <c r="O148" s="201">
        <f>ImportsLogs!P$21</f>
        <v>5.7711999999999999E-2</v>
      </c>
      <c r="P148" s="201">
        <f>ImportsLogs!Q$21</f>
        <v>0.1261551564</v>
      </c>
      <c r="Q148" s="201">
        <f>ImportsLogs!R$21</f>
        <v>0.11151948333333334</v>
      </c>
      <c r="R148" s="201">
        <f>ImportsLogs!S$21</f>
        <v>0.13404115714285714</v>
      </c>
      <c r="S148" s="201">
        <f>ImportsLogs!T$21</f>
        <v>8.2284960000000004E-2</v>
      </c>
      <c r="T148" s="201">
        <f>ImportsLogs!U$21</f>
        <v>0</v>
      </c>
      <c r="U148" s="201">
        <f>ImportsLogs!V$21</f>
        <v>0</v>
      </c>
      <c r="V148" s="201">
        <f>ImportsLogs!W$21</f>
        <v>0</v>
      </c>
      <c r="W148" s="201">
        <f>ImportsLogs!X$21</f>
        <v>0</v>
      </c>
      <c r="X148" s="201">
        <f>ImportsLogs!Y$21</f>
        <v>0</v>
      </c>
      <c r="Y148" s="201">
        <f>ImportsLogs!Z$21</f>
        <v>0</v>
      </c>
      <c r="Z148" s="201">
        <f>ImportsLogs!AA$21</f>
        <v>0</v>
      </c>
      <c r="AA148" s="201">
        <f>ImportsLogs!AB$21</f>
        <v>0</v>
      </c>
      <c r="AB148" s="201"/>
    </row>
    <row r="149" spans="1:54">
      <c r="A149" s="195" t="s">
        <v>108</v>
      </c>
      <c r="B149" s="201">
        <f>ImportsLogs!C$16</f>
        <v>6.3599999999999996E-4</v>
      </c>
      <c r="C149" s="201">
        <f>ImportsLogs!D$16</f>
        <v>3.1748299999999996E-3</v>
      </c>
      <c r="D149" s="201">
        <f>ImportsLogs!E$16</f>
        <v>1.2530962499999999E-2</v>
      </c>
      <c r="E149" s="201">
        <f>ImportsLogs!F$16</f>
        <v>1.3163999999999999E-2</v>
      </c>
      <c r="F149" s="201">
        <f>ImportsLogs!G$16</f>
        <v>2.2238999999999998E-2</v>
      </c>
      <c r="G149" s="201">
        <f>ImportsLogs!H$16</f>
        <v>2.6638999999999999E-2</v>
      </c>
      <c r="H149" s="201">
        <f>ImportsLogs!I$16</f>
        <v>3.7100000000000001E-2</v>
      </c>
      <c r="I149" s="201">
        <f>ImportsLogs!J$16</f>
        <v>7.5835438333333324E-2</v>
      </c>
      <c r="J149" s="201">
        <f>ImportsLogs!K$16</f>
        <v>0.1302325302</v>
      </c>
      <c r="K149" s="201">
        <f>ImportsLogs!L$16</f>
        <v>0.11265399999999999</v>
      </c>
      <c r="L149" s="201">
        <f>ImportsLogs!M$16</f>
        <v>0.11106099999999999</v>
      </c>
      <c r="M149" s="201">
        <f>ImportsLogs!N$16</f>
        <v>0.11240389999999999</v>
      </c>
      <c r="N149" s="201">
        <f>ImportsLogs!O$16</f>
        <v>0.12792999999999999</v>
      </c>
      <c r="O149" s="201">
        <f>ImportsLogs!P$16</f>
        <v>0.11732461</v>
      </c>
      <c r="P149" s="201">
        <f>ImportsLogs!Q$16</f>
        <v>0.11595359599999999</v>
      </c>
      <c r="Q149" s="201">
        <f>ImportsLogs!R$16</f>
        <v>0.13682954999999999</v>
      </c>
      <c r="R149" s="201">
        <f>ImportsLogs!S$16</f>
        <v>0.114781206</v>
      </c>
      <c r="S149" s="201">
        <f>ImportsLogs!T$16</f>
        <v>0.18604450899999997</v>
      </c>
      <c r="T149" s="201">
        <f>ImportsLogs!U$16</f>
        <v>0</v>
      </c>
      <c r="U149" s="201">
        <f>ImportsLogs!V$16</f>
        <v>0</v>
      </c>
      <c r="V149" s="201">
        <f>ImportsLogs!W$16</f>
        <v>0</v>
      </c>
      <c r="W149" s="201">
        <f>ImportsLogs!X$16</f>
        <v>0</v>
      </c>
      <c r="X149" s="201">
        <f>ImportsLogs!Y$16</f>
        <v>0</v>
      </c>
      <c r="Y149" s="201">
        <f>ImportsLogs!Z$16</f>
        <v>0</v>
      </c>
      <c r="Z149" s="201">
        <f>ImportsLogs!AA$16</f>
        <v>0</v>
      </c>
      <c r="AA149" s="201">
        <f>ImportsLogs!AB$16</f>
        <v>0</v>
      </c>
      <c r="AB149" s="201"/>
    </row>
    <row r="150" spans="1:54">
      <c r="A150" s="196" t="s">
        <v>34</v>
      </c>
      <c r="B150" s="201">
        <f t="shared" ref="B150:J150" si="59">B140-SUM(B142:B149)</f>
        <v>5.660906498395718E-2</v>
      </c>
      <c r="C150" s="201">
        <f t="shared" si="59"/>
        <v>8.0786283300000039E-2</v>
      </c>
      <c r="D150" s="201">
        <f t="shared" si="59"/>
        <v>6.303793166211763E-2</v>
      </c>
      <c r="E150" s="201">
        <f t="shared" si="59"/>
        <v>6.5798014826666473E-2</v>
      </c>
      <c r="F150" s="201">
        <f t="shared" si="59"/>
        <v>9.5833354536842053E-2</v>
      </c>
      <c r="G150" s="201">
        <f t="shared" si="59"/>
        <v>0.14096165305333341</v>
      </c>
      <c r="H150" s="201">
        <f t="shared" si="59"/>
        <v>0.14089400718268408</v>
      </c>
      <c r="I150" s="201">
        <f t="shared" si="59"/>
        <v>0.1911408376799999</v>
      </c>
      <c r="J150" s="201">
        <f t="shared" si="59"/>
        <v>0.21915776060223591</v>
      </c>
      <c r="K150" s="201">
        <f>K140-SUM(K142:K149)</f>
        <v>0.14756424481142894</v>
      </c>
      <c r="L150" s="201">
        <f>L140-SUM(L142:L149)</f>
        <v>0.17124268769999984</v>
      </c>
      <c r="M150" s="201">
        <f>M140-SUM(M142:M149)</f>
        <v>0.19221052231958191</v>
      </c>
      <c r="N150" s="201">
        <f>N140-SUM(N142:N149)</f>
        <v>0.16413388434957976</v>
      </c>
      <c r="O150" s="201">
        <f t="shared" ref="O150:AA150" si="60">O140-SUM(O142:O149)</f>
        <v>0.2041888445809521</v>
      </c>
      <c r="P150" s="201">
        <f t="shared" si="60"/>
        <v>0.1988335883957888</v>
      </c>
      <c r="Q150" s="201">
        <f t="shared" si="60"/>
        <v>0.16548138892306263</v>
      </c>
      <c r="R150" s="201">
        <f t="shared" si="60"/>
        <v>0.46938506063011243</v>
      </c>
      <c r="S150" s="201">
        <f t="shared" si="60"/>
        <v>0.61094951647133722</v>
      </c>
      <c r="T150" s="201">
        <f t="shared" si="60"/>
        <v>0.44516499999999992</v>
      </c>
      <c r="U150" s="201">
        <f t="shared" si="60"/>
        <v>0</v>
      </c>
      <c r="V150" s="201">
        <f t="shared" si="60"/>
        <v>0</v>
      </c>
      <c r="W150" s="201">
        <f t="shared" si="60"/>
        <v>0</v>
      </c>
      <c r="X150" s="201">
        <f t="shared" si="60"/>
        <v>0</v>
      </c>
      <c r="Y150" s="201">
        <f t="shared" si="60"/>
        <v>0</v>
      </c>
      <c r="Z150" s="201">
        <f t="shared" si="60"/>
        <v>0</v>
      </c>
      <c r="AA150" s="201">
        <f t="shared" si="60"/>
        <v>0</v>
      </c>
      <c r="AB150" s="201"/>
      <c r="AC150" s="201"/>
      <c r="AD150" s="201"/>
      <c r="AE150" s="201"/>
      <c r="AF150" s="201"/>
      <c r="AG150" s="201"/>
      <c r="AH150" s="201"/>
      <c r="AI150" s="201"/>
      <c r="AJ150" s="201"/>
      <c r="AK150" s="201"/>
      <c r="AL150" s="201"/>
      <c r="AM150" s="201"/>
      <c r="AN150" s="201"/>
      <c r="AO150" s="201"/>
      <c r="AP150" s="201"/>
      <c r="AQ150" s="201"/>
      <c r="AR150" s="201"/>
      <c r="AS150" s="201"/>
      <c r="AT150" s="201"/>
      <c r="AU150" s="201"/>
      <c r="AV150" s="201"/>
      <c r="AW150" s="201"/>
      <c r="AX150" s="201"/>
      <c r="AY150" s="201"/>
      <c r="AZ150" s="201"/>
      <c r="BA150" s="201"/>
      <c r="BB150" s="201"/>
    </row>
    <row r="151" spans="1:54">
      <c r="A151" s="196"/>
      <c r="B151" s="196"/>
      <c r="C151" s="196"/>
      <c r="D151" s="196"/>
      <c r="E151" s="196"/>
      <c r="F151" s="196"/>
      <c r="G151" s="196"/>
      <c r="H151" s="196"/>
      <c r="I151" s="196"/>
      <c r="J151" s="196"/>
      <c r="K151" s="196"/>
      <c r="L151" s="196"/>
      <c r="M151" s="196"/>
      <c r="N151" s="196"/>
      <c r="O151" s="196"/>
      <c r="P151" s="196"/>
      <c r="Q151" s="196"/>
      <c r="R151" s="196"/>
      <c r="S151" s="196"/>
      <c r="T151" s="196"/>
      <c r="U151" s="196"/>
      <c r="V151" s="196"/>
      <c r="W151" s="196"/>
      <c r="X151" s="196"/>
      <c r="Y151" s="196"/>
      <c r="Z151" s="196"/>
      <c r="AA151" s="196"/>
      <c r="AB151" s="196"/>
      <c r="AC151" s="196"/>
      <c r="AD151" s="196"/>
      <c r="AE151" s="196"/>
      <c r="AF151" s="196"/>
      <c r="AG151" s="196"/>
      <c r="AH151" s="196"/>
      <c r="AI151" s="196"/>
      <c r="AJ151" s="196"/>
      <c r="AK151" s="196"/>
      <c r="AL151" s="196"/>
      <c r="AM151" s="196"/>
      <c r="AN151" s="196"/>
      <c r="AO151" s="196"/>
      <c r="AP151" s="196"/>
      <c r="AQ151" s="196"/>
      <c r="AR151" s="196"/>
      <c r="AS151" s="196"/>
      <c r="AT151" s="196"/>
      <c r="AU151" s="196"/>
      <c r="AV151" s="196"/>
      <c r="AW151" s="196"/>
      <c r="AX151" s="196"/>
      <c r="AY151" s="196"/>
      <c r="AZ151" s="196"/>
      <c r="BA151" s="196"/>
      <c r="BB151" s="196"/>
    </row>
    <row r="152" spans="1:54">
      <c r="A152" s="196"/>
      <c r="B152" s="196"/>
      <c r="C152" s="196"/>
      <c r="D152" s="196"/>
      <c r="E152" s="196"/>
      <c r="F152" s="196"/>
      <c r="G152" s="196"/>
      <c r="H152" s="196"/>
      <c r="I152" s="196"/>
      <c r="J152" s="196"/>
      <c r="K152" s="196"/>
      <c r="L152" s="196"/>
      <c r="M152" s="196"/>
      <c r="N152" s="196"/>
      <c r="O152" s="196"/>
      <c r="P152" s="196"/>
      <c r="Q152" s="196"/>
      <c r="R152" s="196"/>
      <c r="S152" s="196"/>
      <c r="T152" s="196"/>
      <c r="U152" s="196"/>
      <c r="V152" s="196"/>
      <c r="W152" s="196"/>
      <c r="X152" s="196"/>
      <c r="Y152" s="196"/>
      <c r="Z152" s="196"/>
      <c r="AA152" s="196"/>
      <c r="AB152" s="196"/>
      <c r="AC152" s="196"/>
      <c r="AD152" s="196"/>
      <c r="AE152" s="196"/>
      <c r="AF152" s="196"/>
      <c r="AG152" s="196"/>
      <c r="AH152" s="196"/>
      <c r="AI152" s="196"/>
      <c r="AJ152" s="196"/>
      <c r="AK152" s="196"/>
      <c r="AL152" s="196"/>
      <c r="AM152" s="196"/>
      <c r="AN152" s="196"/>
      <c r="AO152" s="196"/>
      <c r="AP152" s="196"/>
      <c r="AQ152" s="196"/>
      <c r="AR152" s="196"/>
      <c r="AS152" s="196"/>
      <c r="AT152" s="196"/>
      <c r="AU152" s="196"/>
      <c r="AV152" s="196"/>
      <c r="AW152" s="196"/>
      <c r="AX152" s="196"/>
      <c r="AY152" s="196"/>
      <c r="AZ152" s="196"/>
      <c r="BA152" s="196"/>
      <c r="BB152" s="196"/>
    </row>
    <row r="153" spans="1:54">
      <c r="A153" s="196"/>
      <c r="B153" s="196"/>
      <c r="C153" s="196"/>
      <c r="D153" s="196"/>
      <c r="E153" s="196"/>
      <c r="F153" s="196"/>
      <c r="G153" s="196"/>
      <c r="H153" s="196"/>
      <c r="I153" s="196"/>
      <c r="J153" s="196"/>
      <c r="K153" s="196"/>
      <c r="L153" s="196"/>
      <c r="M153" s="196"/>
      <c r="N153" s="196"/>
      <c r="O153" s="196"/>
      <c r="P153" s="196"/>
      <c r="Q153" s="196"/>
      <c r="R153" s="196"/>
      <c r="S153" s="196"/>
      <c r="T153" s="196"/>
      <c r="U153" s="196"/>
      <c r="V153" s="196"/>
      <c r="W153" s="196"/>
      <c r="X153" s="196"/>
      <c r="Y153" s="196"/>
      <c r="Z153" s="196"/>
      <c r="AA153" s="196"/>
      <c r="AB153" s="196"/>
      <c r="AC153" s="196"/>
      <c r="AD153" s="196"/>
      <c r="AE153" s="196"/>
      <c r="AF153" s="196"/>
      <c r="AG153" s="196"/>
      <c r="AH153" s="196"/>
      <c r="AI153" s="196"/>
      <c r="AJ153" s="196"/>
      <c r="AK153" s="196"/>
      <c r="AL153" s="196"/>
      <c r="AM153" s="196"/>
      <c r="AN153" s="196"/>
      <c r="AO153" s="196"/>
      <c r="AP153" s="196"/>
      <c r="AQ153" s="196"/>
      <c r="AR153" s="196"/>
      <c r="AS153" s="196"/>
      <c r="AT153" s="196"/>
      <c r="AU153" s="196"/>
      <c r="AV153" s="196"/>
      <c r="AW153" s="196"/>
      <c r="AX153" s="196"/>
      <c r="AY153" s="196"/>
      <c r="AZ153" s="196"/>
      <c r="BA153" s="196"/>
      <c r="BB153" s="196"/>
    </row>
    <row r="157" spans="1:54">
      <c r="A157" s="196" t="str">
        <f>A142</f>
        <v>EU-27</v>
      </c>
      <c r="AC157" s="201">
        <f>ImportsLogs!AD$30</f>
        <v>9.0399999999999996E-4</v>
      </c>
      <c r="AD157" s="201">
        <f>ImportsLogs!AE$30</f>
        <v>1.056951E-3</v>
      </c>
      <c r="AE157" s="201">
        <f>ImportsLogs!AF$30</f>
        <v>3.9232900000000007E-4</v>
      </c>
      <c r="AF157" s="201">
        <f>ImportsLogs!AG$30</f>
        <v>6.4214999999999986E-4</v>
      </c>
      <c r="AG157" s="201">
        <f>ImportsLogs!AH$30</f>
        <v>1.7804190000000001E-3</v>
      </c>
      <c r="AH157" s="201">
        <f>ImportsLogs!AI$30</f>
        <v>2.4345599999999997E-3</v>
      </c>
      <c r="AI157" s="201">
        <f>ImportsLogs!AJ$30</f>
        <v>6.288152E-3</v>
      </c>
      <c r="AJ157" s="201">
        <f>ImportsLogs!AK$30</f>
        <v>1.1685737999999999E-2</v>
      </c>
      <c r="AK157" s="201">
        <f>ImportsLogs!AL$30</f>
        <v>8.1167280000000001E-3</v>
      </c>
      <c r="AL157" s="201">
        <f>ImportsLogs!AM$30</f>
        <v>1.4787542000000001E-2</v>
      </c>
      <c r="AM157" s="201">
        <f>ImportsLogs!AN$30</f>
        <v>1.2016779999999999E-2</v>
      </c>
      <c r="AN157" s="201">
        <f>ImportsLogs!AO$30</f>
        <v>1.3119897E-2</v>
      </c>
      <c r="AO157" s="201">
        <f>ImportsLogs!AP$30</f>
        <v>1.4263217999999999E-2</v>
      </c>
      <c r="AP157" s="201">
        <f>ImportsLogs!AQ$30</f>
        <v>2.0302338999999999E-2</v>
      </c>
      <c r="AQ157" s="201">
        <f>ImportsLogs!AR$30</f>
        <v>4.7640861999999999E-2</v>
      </c>
      <c r="AR157" s="201">
        <f>ImportsLogs!AS$30</f>
        <v>5.3171903E-2</v>
      </c>
      <c r="AS157" s="201">
        <f>ImportsLogs!AT$30</f>
        <v>5.3215056999999996E-2</v>
      </c>
      <c r="AT157" s="201">
        <f>ImportsLogs!AU$30</f>
        <v>9.0251771000000008E-2</v>
      </c>
      <c r="AU157" s="201">
        <f>ImportsLogs!AV$30</f>
        <v>0</v>
      </c>
      <c r="AV157" s="201">
        <f>ImportsLogs!AW$30</f>
        <v>0</v>
      </c>
      <c r="AW157" s="201">
        <f>ImportsLogs!AX$30</f>
        <v>0</v>
      </c>
      <c r="AX157" s="201">
        <f>ImportsLogs!AY$30</f>
        <v>0</v>
      </c>
      <c r="AY157" s="201">
        <f>ImportsLogs!AZ$30</f>
        <v>0</v>
      </c>
      <c r="AZ157" s="201">
        <f>ImportsLogs!BA$30</f>
        <v>0</v>
      </c>
      <c r="BA157" s="201">
        <f>ImportsLogs!BB$30</f>
        <v>0</v>
      </c>
      <c r="BB157" s="201">
        <f>ImportsLogs!BC$30</f>
        <v>0</v>
      </c>
    </row>
    <row r="158" spans="1:54">
      <c r="A158" s="196" t="str">
        <f>A143</f>
        <v>Burma</v>
      </c>
      <c r="AB158" s="196"/>
      <c r="AC158" s="201">
        <f>ImportsLogs!AD$24</f>
        <v>8.9750000000000003E-3</v>
      </c>
      <c r="AD158" s="201">
        <f>ImportsLogs!AE$24</f>
        <v>0</v>
      </c>
      <c r="AE158" s="201">
        <f>ImportsLogs!AF$24</f>
        <v>1.07192E-4</v>
      </c>
      <c r="AF158" s="201">
        <f>ImportsLogs!AG$24</f>
        <v>1.944E-5</v>
      </c>
      <c r="AG158" s="201">
        <f>ImportsLogs!AH$24</f>
        <v>5.7713899999999995E-4</v>
      </c>
      <c r="AH158" s="201">
        <f>ImportsLogs!AI$24</f>
        <v>1.2925999999999999E-4</v>
      </c>
      <c r="AI158" s="201">
        <f>ImportsLogs!AJ$24</f>
        <v>3.3340999999999998E-5</v>
      </c>
      <c r="AJ158" s="201">
        <f>ImportsLogs!AK$24</f>
        <v>9.0947999999999997E-5</v>
      </c>
      <c r="AK158" s="201">
        <f>ImportsLogs!AL$24</f>
        <v>1.3865700000000001E-4</v>
      </c>
      <c r="AL158" s="201">
        <f>ImportsLogs!AM$24</f>
        <v>1.2099999999999999E-5</v>
      </c>
      <c r="AM158" s="201">
        <f>ImportsLogs!AN$24</f>
        <v>3.6319999999999999E-4</v>
      </c>
      <c r="AN158" s="201">
        <f>ImportsLogs!AO$24</f>
        <v>1.4561399999999999E-4</v>
      </c>
      <c r="AO158" s="201">
        <f>ImportsLogs!AP$24</f>
        <v>1.8387699999999999E-4</v>
      </c>
      <c r="AP158" s="201">
        <f>ImportsLogs!AQ$24</f>
        <v>7.3067300000000004E-4</v>
      </c>
      <c r="AQ158" s="201">
        <f>ImportsLogs!AR$24</f>
        <v>1.7864249999999999E-3</v>
      </c>
      <c r="AR158" s="201">
        <f>ImportsLogs!AS$24</f>
        <v>1.6758718999999998E-2</v>
      </c>
      <c r="AS158" s="201">
        <f>ImportsLogs!AT$24</f>
        <v>3.3387032999999997E-2</v>
      </c>
      <c r="AT158" s="201">
        <f>ImportsLogs!AU$24</f>
        <v>3.9382300000000002E-2</v>
      </c>
      <c r="AU158" s="201">
        <f>ImportsLogs!AV$24</f>
        <v>0</v>
      </c>
      <c r="AV158" s="201">
        <f>ImportsLogs!AW$24</f>
        <v>0</v>
      </c>
      <c r="AW158" s="201">
        <f>ImportsLogs!AX$24</f>
        <v>0</v>
      </c>
      <c r="AX158" s="201">
        <f>ImportsLogs!AY$24</f>
        <v>0</v>
      </c>
      <c r="AY158" s="201">
        <f>ImportsLogs!AZ$24</f>
        <v>0</v>
      </c>
      <c r="AZ158" s="201">
        <f>ImportsLogs!BA$24</f>
        <v>0</v>
      </c>
      <c r="BA158" s="201">
        <f>ImportsLogs!BB$24</f>
        <v>0</v>
      </c>
      <c r="BB158" s="201">
        <f>ImportsLogs!BC$24</f>
        <v>0</v>
      </c>
    </row>
    <row r="159" spans="1:54">
      <c r="A159" s="196" t="str">
        <f>A144</f>
        <v xml:space="preserve">Cameroon </v>
      </c>
      <c r="AB159" s="196"/>
      <c r="AC159" s="201">
        <f>ImportsLogs!AD$7</f>
        <v>0</v>
      </c>
      <c r="AD159" s="201">
        <f>ImportsLogs!AE$7</f>
        <v>0</v>
      </c>
      <c r="AE159" s="201">
        <f>ImportsLogs!AF$7</f>
        <v>0</v>
      </c>
      <c r="AF159" s="201">
        <f>ImportsLogs!AG$7</f>
        <v>0</v>
      </c>
      <c r="AG159" s="201">
        <f>ImportsLogs!AH$7</f>
        <v>0</v>
      </c>
      <c r="AH159" s="201">
        <f>ImportsLogs!AI$7</f>
        <v>8.4550200000000004E-4</v>
      </c>
      <c r="AI159" s="201">
        <f>ImportsLogs!AJ$7</f>
        <v>1.0528830000000001E-3</v>
      </c>
      <c r="AJ159" s="201">
        <f>ImportsLogs!AK$7</f>
        <v>1.2926530000000002E-3</v>
      </c>
      <c r="AK159" s="201">
        <f>ImportsLogs!AL$7</f>
        <v>1.1708255999999998E-2</v>
      </c>
      <c r="AL159" s="201">
        <f>ImportsLogs!AM$7</f>
        <v>3.1898293000000001E-2</v>
      </c>
      <c r="AM159" s="201">
        <f>ImportsLogs!AN$7</f>
        <v>3.3870120000000004E-2</v>
      </c>
      <c r="AN159" s="201">
        <f>ImportsLogs!AO$7</f>
        <v>6.5726868999999993E-2</v>
      </c>
      <c r="AO159" s="201">
        <f>ImportsLogs!AP$7</f>
        <v>5.8736821000000002E-2</v>
      </c>
      <c r="AP159" s="201">
        <f>ImportsLogs!AQ$7</f>
        <v>6.3555062999999995E-2</v>
      </c>
      <c r="AQ159" s="201">
        <f>ImportsLogs!AR$7</f>
        <v>8.9658120999999993E-2</v>
      </c>
      <c r="AR159" s="201">
        <f>ImportsLogs!AS$7</f>
        <v>0.12249376599999999</v>
      </c>
      <c r="AS159" s="201">
        <f>ImportsLogs!AT$7</f>
        <v>0.164280698</v>
      </c>
      <c r="AT159" s="201">
        <f>ImportsLogs!AU$7</f>
        <v>0.207579452</v>
      </c>
      <c r="AU159" s="201">
        <f>ImportsLogs!AV$7</f>
        <v>0.21585433799999998</v>
      </c>
      <c r="AV159" s="201">
        <f>ImportsLogs!AW$7</f>
        <v>0</v>
      </c>
      <c r="AW159" s="201">
        <f>ImportsLogs!AX$7</f>
        <v>0</v>
      </c>
      <c r="AX159" s="201">
        <f>ImportsLogs!AY$7</f>
        <v>0</v>
      </c>
      <c r="AY159" s="201">
        <f>ImportsLogs!AZ$7</f>
        <v>0</v>
      </c>
      <c r="AZ159" s="201">
        <f>ImportsLogs!BA$7</f>
        <v>0</v>
      </c>
      <c r="BA159" s="201">
        <f>ImportsLogs!BB$7</f>
        <v>0</v>
      </c>
      <c r="BB159" s="201">
        <f>ImportsLogs!BC$7</f>
        <v>0</v>
      </c>
    </row>
    <row r="160" spans="1:54">
      <c r="A160" s="196" t="str">
        <f t="shared" ref="A160:A165" si="61">A145</f>
        <v>Laos</v>
      </c>
      <c r="AB160" s="196"/>
      <c r="AC160" s="201">
        <f>ImportsLogs!AD$26</f>
        <v>3.6024E-2</v>
      </c>
      <c r="AD160" s="201">
        <f>ImportsLogs!AE$26</f>
        <v>3.0435438999999998E-2</v>
      </c>
      <c r="AE160" s="201">
        <f>ImportsLogs!AF$26</f>
        <v>1.1437092999999999E-2</v>
      </c>
      <c r="AF160" s="201">
        <f>ImportsLogs!AG$26</f>
        <v>2.4976219999999997E-2</v>
      </c>
      <c r="AG160" s="201">
        <f>ImportsLogs!AH$26</f>
        <v>2.2382192999999998E-2</v>
      </c>
      <c r="AH160" s="201">
        <f>ImportsLogs!AI$26</f>
        <v>2.3094429E-2</v>
      </c>
      <c r="AI160" s="201">
        <f>ImportsLogs!AJ$26</f>
        <v>1.8794052000000002E-2</v>
      </c>
      <c r="AJ160" s="201">
        <f>ImportsLogs!AK$26</f>
        <v>4.2627722E-2</v>
      </c>
      <c r="AK160" s="201">
        <f>ImportsLogs!AL$26</f>
        <v>5.5481486999999996E-2</v>
      </c>
      <c r="AL160" s="201">
        <f>ImportsLogs!AM$26</f>
        <v>2.6274059999999998E-2</v>
      </c>
      <c r="AM160" s="201">
        <f>ImportsLogs!AN$26</f>
        <v>3.8558209999999996E-2</v>
      </c>
      <c r="AN160" s="201">
        <f>ImportsLogs!AO$26</f>
        <v>9.0279315999999998E-2</v>
      </c>
      <c r="AO160" s="201">
        <f>ImportsLogs!AP$26</f>
        <v>7.6013888000000002E-2</v>
      </c>
      <c r="AP160" s="201">
        <f>ImportsLogs!AQ$26</f>
        <v>0.13540664999999999</v>
      </c>
      <c r="AQ160" s="201">
        <f>ImportsLogs!AR$26</f>
        <v>0.162623146</v>
      </c>
      <c r="AR160" s="201">
        <f>ImportsLogs!AS$26</f>
        <v>0.110893564</v>
      </c>
      <c r="AS160" s="201">
        <f>ImportsLogs!AT$26</f>
        <v>1.0174802E-2</v>
      </c>
      <c r="AT160" s="201">
        <f>ImportsLogs!AU$26</f>
        <v>1.204681E-3</v>
      </c>
      <c r="AU160" s="201">
        <f>ImportsLogs!AV$26</f>
        <v>0</v>
      </c>
      <c r="AV160" s="201">
        <f>ImportsLogs!AW$26</f>
        <v>0</v>
      </c>
      <c r="AW160" s="201">
        <f>ImportsLogs!AX$26</f>
        <v>0</v>
      </c>
      <c r="AX160" s="201">
        <f>ImportsLogs!AY$26</f>
        <v>0</v>
      </c>
      <c r="AY160" s="201">
        <f>ImportsLogs!AZ$26</f>
        <v>0</v>
      </c>
      <c r="AZ160" s="201">
        <f>ImportsLogs!BA$26</f>
        <v>0</v>
      </c>
      <c r="BA160" s="201">
        <f>ImportsLogs!BB$26</f>
        <v>0</v>
      </c>
      <c r="BB160" s="201">
        <f>ImportsLogs!BC$26</f>
        <v>0</v>
      </c>
    </row>
    <row r="161" spans="1:54">
      <c r="A161" s="196" t="str">
        <f t="shared" si="61"/>
        <v>Malaysia</v>
      </c>
      <c r="AB161" s="196"/>
      <c r="AC161" s="201">
        <f>ImportsLogs!AD$27</f>
        <v>1.2429000000000001E-2</v>
      </c>
      <c r="AD161" s="201">
        <f>ImportsLogs!AE$27</f>
        <v>1.1337962E-2</v>
      </c>
      <c r="AE161" s="201">
        <f>ImportsLogs!AF$27</f>
        <v>3.6585893000000001E-2</v>
      </c>
      <c r="AF161" s="201">
        <f>ImportsLogs!AG$27</f>
        <v>7.0366861000000003E-2</v>
      </c>
      <c r="AG161" s="201">
        <f>ImportsLogs!AH$27</f>
        <v>0.10102254699999999</v>
      </c>
      <c r="AH161" s="201">
        <f>ImportsLogs!AI$27</f>
        <v>7.0759580000000002E-2</v>
      </c>
      <c r="AI161" s="201">
        <f>ImportsLogs!AJ$27</f>
        <v>6.1240284999999998E-2</v>
      </c>
      <c r="AJ161" s="201">
        <f>ImportsLogs!AK$27</f>
        <v>6.1716797000000004E-2</v>
      </c>
      <c r="AK161" s="201">
        <f>ImportsLogs!AL$27</f>
        <v>8.1519471999999996E-2</v>
      </c>
      <c r="AL161" s="201">
        <f>ImportsLogs!AM$27</f>
        <v>6.2068622999999996E-2</v>
      </c>
      <c r="AM161" s="201">
        <f>ImportsLogs!AN$27</f>
        <v>4.7318849999999996E-2</v>
      </c>
      <c r="AN161" s="201">
        <f>ImportsLogs!AO$27</f>
        <v>3.2974226000000002E-2</v>
      </c>
      <c r="AO161" s="201">
        <f>ImportsLogs!AP$27</f>
        <v>3.2001422999999994E-2</v>
      </c>
      <c r="AP161" s="201">
        <f>ImportsLogs!AQ$27</f>
        <v>3.0265759E-2</v>
      </c>
      <c r="AQ161" s="201">
        <f>ImportsLogs!AR$27</f>
        <v>3.6851635000000001E-2</v>
      </c>
      <c r="AR161" s="201">
        <f>ImportsLogs!AS$27</f>
        <v>3.4348580999999996E-2</v>
      </c>
      <c r="AS161" s="201">
        <f>ImportsLogs!AT$27</f>
        <v>3.5004458000000002E-2</v>
      </c>
      <c r="AT161" s="201">
        <f>ImportsLogs!AU$27</f>
        <v>2.9180149000000002E-2</v>
      </c>
      <c r="AU161" s="201">
        <f>ImportsLogs!AV$27</f>
        <v>0</v>
      </c>
      <c r="AV161" s="201">
        <f>ImportsLogs!AW$27</f>
        <v>0</v>
      </c>
      <c r="AW161" s="201">
        <f>ImportsLogs!AX$27</f>
        <v>0</v>
      </c>
      <c r="AX161" s="201">
        <f>ImportsLogs!AY$27</f>
        <v>0</v>
      </c>
      <c r="AY161" s="201">
        <f>ImportsLogs!AZ$27</f>
        <v>0</v>
      </c>
      <c r="AZ161" s="201">
        <f>ImportsLogs!BA$27</f>
        <v>0</v>
      </c>
      <c r="BA161" s="201">
        <f>ImportsLogs!BB$27</f>
        <v>0</v>
      </c>
      <c r="BB161" s="201">
        <f>ImportsLogs!BC$27</f>
        <v>0</v>
      </c>
    </row>
    <row r="162" spans="1:54">
      <c r="A162" s="196" t="str">
        <f t="shared" si="61"/>
        <v>Papua New Guinea</v>
      </c>
      <c r="AB162" s="196"/>
      <c r="AC162" s="201">
        <f>ImportsLogs!AD$34</f>
        <v>0</v>
      </c>
      <c r="AD162" s="201">
        <f>ImportsLogs!AE$34</f>
        <v>1.363303E-3</v>
      </c>
      <c r="AE162" s="201">
        <f>ImportsLogs!AF$34</f>
        <v>0</v>
      </c>
      <c r="AF162" s="201">
        <f>ImportsLogs!AG$34</f>
        <v>9.1581239999999984E-3</v>
      </c>
      <c r="AG162" s="201">
        <f>ImportsLogs!AH$34</f>
        <v>1.8300920999999998E-2</v>
      </c>
      <c r="AH162" s="201">
        <f>ImportsLogs!AI$34</f>
        <v>1.8931080999999999E-2</v>
      </c>
      <c r="AI162" s="201">
        <f>ImportsLogs!AJ$34</f>
        <v>9.4684009999999996E-3</v>
      </c>
      <c r="AJ162" s="201">
        <f>ImportsLogs!AK$34</f>
        <v>1.9870479999999999E-2</v>
      </c>
      <c r="AK162" s="201">
        <f>ImportsLogs!AL$34</f>
        <v>1.8484127000000003E-2</v>
      </c>
      <c r="AL162" s="201">
        <f>ImportsLogs!AM$34</f>
        <v>9.0871040000000004E-3</v>
      </c>
      <c r="AM162" s="201">
        <f>ImportsLogs!AN$34</f>
        <v>9.3611500000000004E-3</v>
      </c>
      <c r="AN162" s="201">
        <f>ImportsLogs!AO$34</f>
        <v>1.6448421000000001E-2</v>
      </c>
      <c r="AO162" s="201">
        <f>ImportsLogs!AP$34</f>
        <v>1.5104996000000001E-2</v>
      </c>
      <c r="AP162" s="201">
        <f>ImportsLogs!AQ$34</f>
        <v>1.2137578999999999E-2</v>
      </c>
      <c r="AQ162" s="201">
        <f>ImportsLogs!AR$34</f>
        <v>1.2781598999999999E-2</v>
      </c>
      <c r="AR162" s="201">
        <f>ImportsLogs!AS$34</f>
        <v>1.7964096999999998E-2</v>
      </c>
      <c r="AS162" s="201">
        <f>ImportsLogs!AT$34</f>
        <v>3.1141894999999999E-2</v>
      </c>
      <c r="AT162" s="201">
        <f>ImportsLogs!AU$34</f>
        <v>2.3353607000000002E-2</v>
      </c>
      <c r="AU162" s="201">
        <f>ImportsLogs!AV$34</f>
        <v>0</v>
      </c>
      <c r="AV162" s="201">
        <f>ImportsLogs!AW$34</f>
        <v>0</v>
      </c>
      <c r="AW162" s="201">
        <f>ImportsLogs!AX$34</f>
        <v>0</v>
      </c>
      <c r="AX162" s="201">
        <f>ImportsLogs!AY$34</f>
        <v>0</v>
      </c>
      <c r="AY162" s="201">
        <f>ImportsLogs!AZ$34</f>
        <v>0</v>
      </c>
      <c r="AZ162" s="201">
        <f>ImportsLogs!BA$34</f>
        <v>0</v>
      </c>
      <c r="BA162" s="201">
        <f>ImportsLogs!BB$34</f>
        <v>0</v>
      </c>
      <c r="BB162" s="201">
        <f>ImportsLogs!BC$34</f>
        <v>0</v>
      </c>
    </row>
    <row r="163" spans="1:54">
      <c r="A163" s="196" t="str">
        <f t="shared" si="61"/>
        <v>Uruguay</v>
      </c>
      <c r="AB163" s="196"/>
      <c r="AC163" s="201">
        <f>ImportsLogs!AD$21</f>
        <v>0</v>
      </c>
      <c r="AD163" s="201">
        <f>ImportsLogs!AE$21</f>
        <v>0</v>
      </c>
      <c r="AE163" s="201">
        <f>ImportsLogs!AF$21</f>
        <v>0</v>
      </c>
      <c r="AF163" s="201">
        <f>ImportsLogs!AG$21</f>
        <v>7.9133000000000003E-4</v>
      </c>
      <c r="AG163" s="201">
        <f>ImportsLogs!AH$21</f>
        <v>3.17279E-3</v>
      </c>
      <c r="AH163" s="201">
        <f>ImportsLogs!AI$21</f>
        <v>6.9641269999999996E-3</v>
      </c>
      <c r="AI163" s="201">
        <f>ImportsLogs!AJ$21</f>
        <v>1.2429661E-2</v>
      </c>
      <c r="AJ163" s="201">
        <f>ImportsLogs!AK$21</f>
        <v>1.6949538E-2</v>
      </c>
      <c r="AK163" s="201">
        <f>ImportsLogs!AL$21</f>
        <v>2.1267517999999999E-2</v>
      </c>
      <c r="AL163" s="201">
        <f>ImportsLogs!AM$21</f>
        <v>1.4963216999999999E-2</v>
      </c>
      <c r="AM163" s="201">
        <f>ImportsLogs!AN$21</f>
        <v>1.5257159999999999E-2</v>
      </c>
      <c r="AN163" s="201">
        <f>ImportsLogs!AO$21</f>
        <v>1.1555470999999999E-2</v>
      </c>
      <c r="AO163" s="201">
        <f>ImportsLogs!AP$21</f>
        <v>1.3620561999999999E-2</v>
      </c>
      <c r="AP163" s="201">
        <f>ImportsLogs!AQ$21</f>
        <v>9.4908309999999999E-3</v>
      </c>
      <c r="AQ163" s="201">
        <f>ImportsLogs!AR$21</f>
        <v>1.5870978000000001E-2</v>
      </c>
      <c r="AR163" s="201">
        <f>ImportsLogs!AS$21</f>
        <v>1.8070246999999998E-2</v>
      </c>
      <c r="AS163" s="201">
        <f>ImportsLogs!AT$21</f>
        <v>1.1455499999999999E-2</v>
      </c>
      <c r="AT163" s="201">
        <f>ImportsLogs!AU$21</f>
        <v>9.5301399999999994E-3</v>
      </c>
      <c r="AU163" s="201">
        <f>ImportsLogs!AV$21</f>
        <v>0</v>
      </c>
      <c r="AV163" s="201">
        <f>ImportsLogs!AW$21</f>
        <v>0</v>
      </c>
      <c r="AW163" s="201">
        <f>ImportsLogs!AX$21</f>
        <v>0</v>
      </c>
      <c r="AX163" s="201">
        <f>ImportsLogs!AY$21</f>
        <v>0</v>
      </c>
      <c r="AY163" s="201">
        <f>ImportsLogs!AZ$21</f>
        <v>0</v>
      </c>
      <c r="AZ163" s="201">
        <f>ImportsLogs!BA$21</f>
        <v>0</v>
      </c>
      <c r="BA163" s="201">
        <f>ImportsLogs!BB$21</f>
        <v>0</v>
      </c>
      <c r="BB163" s="201">
        <f>ImportsLogs!BC$21</f>
        <v>0</v>
      </c>
    </row>
    <row r="164" spans="1:54">
      <c r="A164" s="196" t="str">
        <f t="shared" si="61"/>
        <v>USA</v>
      </c>
      <c r="AB164" s="196"/>
      <c r="AC164" s="201">
        <f>ImportsLogs!AD$16</f>
        <v>2.0099999999999998E-4</v>
      </c>
      <c r="AD164" s="201">
        <f>ImportsLogs!AE$16</f>
        <v>9.0477400000000001E-4</v>
      </c>
      <c r="AE164" s="201">
        <f>ImportsLogs!AF$16</f>
        <v>3.3088249999999996E-3</v>
      </c>
      <c r="AF164" s="201">
        <f>ImportsLogs!AG$16</f>
        <v>1.2756969999999999E-3</v>
      </c>
      <c r="AG164" s="201">
        <f>ImportsLogs!AH$16</f>
        <v>1.988231E-3</v>
      </c>
      <c r="AH164" s="201">
        <f>ImportsLogs!AI$16</f>
        <v>5.0697929999999995E-3</v>
      </c>
      <c r="AI164" s="201">
        <f>ImportsLogs!AJ$16</f>
        <v>5.1300709999999999E-3</v>
      </c>
      <c r="AJ164" s="201">
        <f>ImportsLogs!AK$16</f>
        <v>1.0451475E-2</v>
      </c>
      <c r="AK164" s="201">
        <f>ImportsLogs!AL$16</f>
        <v>1.7238280000000002E-2</v>
      </c>
      <c r="AL164" s="201">
        <f>ImportsLogs!AM$16</f>
        <v>1.1841590000000001E-2</v>
      </c>
      <c r="AM164" s="201">
        <f>ImportsLogs!AN$16</f>
        <v>1.696887E-2</v>
      </c>
      <c r="AN164" s="201">
        <f>ImportsLogs!AO$16</f>
        <v>1.8828972999999999E-2</v>
      </c>
      <c r="AO164" s="201">
        <f>ImportsLogs!AP$16</f>
        <v>2.1500502999999997E-2</v>
      </c>
      <c r="AP164" s="201">
        <f>ImportsLogs!AQ$16</f>
        <v>2.7945635E-2</v>
      </c>
      <c r="AQ164" s="201">
        <f>ImportsLogs!AR$16</f>
        <v>2.8536456999999998E-2</v>
      </c>
      <c r="AR164" s="201">
        <f>ImportsLogs!AS$16</f>
        <v>3.0153487999999999E-2</v>
      </c>
      <c r="AS164" s="201">
        <f>ImportsLogs!AT$16</f>
        <v>3.2486680000000004E-2</v>
      </c>
      <c r="AT164" s="201">
        <f>ImportsLogs!AU$16</f>
        <v>4.5655274999999995E-2</v>
      </c>
      <c r="AU164" s="201">
        <f>ImportsLogs!AV$16</f>
        <v>0</v>
      </c>
      <c r="AV164" s="201">
        <f>ImportsLogs!AW$16</f>
        <v>0</v>
      </c>
      <c r="AW164" s="201">
        <f>ImportsLogs!AX$16</f>
        <v>0</v>
      </c>
      <c r="AX164" s="201">
        <f>ImportsLogs!AY$16</f>
        <v>0</v>
      </c>
      <c r="AY164" s="201">
        <f>ImportsLogs!AZ$16</f>
        <v>0</v>
      </c>
      <c r="AZ164" s="201">
        <f>ImportsLogs!BA$16</f>
        <v>0</v>
      </c>
      <c r="BA164" s="201">
        <f>ImportsLogs!BB$16</f>
        <v>0</v>
      </c>
      <c r="BB164" s="201">
        <f>ImportsLogs!BC$16</f>
        <v>0</v>
      </c>
    </row>
    <row r="165" spans="1:54">
      <c r="A165" s="196" t="str">
        <f t="shared" si="61"/>
        <v>Others</v>
      </c>
      <c r="AC165" s="201">
        <f t="shared" ref="AC165:AL165" si="62">AC140-SUM(AC158:AC164)</f>
        <v>2.9897999999999994E-2</v>
      </c>
      <c r="AD165" s="201">
        <f t="shared" si="62"/>
        <v>2.4377588999999998E-2</v>
      </c>
      <c r="AE165" s="201">
        <f t="shared" si="62"/>
        <v>2.6223264999999975E-2</v>
      </c>
      <c r="AF165" s="201">
        <f t="shared" si="62"/>
        <v>2.9025970999999956E-2</v>
      </c>
      <c r="AG165" s="201">
        <f t="shared" si="62"/>
        <v>5.1052285999999975E-2</v>
      </c>
      <c r="AH165" s="201">
        <f t="shared" si="62"/>
        <v>7.5645989999999996E-2</v>
      </c>
      <c r="AI165" s="201">
        <f t="shared" si="62"/>
        <v>9.6675805000000073E-2</v>
      </c>
      <c r="AJ165" s="201">
        <f t="shared" si="62"/>
        <v>0.13804662800000028</v>
      </c>
      <c r="AK165" s="201">
        <f t="shared" si="62"/>
        <v>0.14749988199999992</v>
      </c>
      <c r="AL165" s="201">
        <f t="shared" si="62"/>
        <v>9.4291045000000018E-2</v>
      </c>
      <c r="AM165" s="201">
        <f>AM140-SUM(AM158:AM164)</f>
        <v>0.1037263600000001</v>
      </c>
      <c r="AN165" s="201">
        <f>AN140-SUM(AN158:AN164)</f>
        <v>9.8776859000000106E-2</v>
      </c>
      <c r="AO165" s="201">
        <f>AO140-SUM(AO158:AO164)</f>
        <v>0.107079548</v>
      </c>
      <c r="AP165" s="201">
        <f t="shared" ref="AP165:BB165" si="63">AP140-SUM(AP158:AP164)</f>
        <v>0.14769975399999991</v>
      </c>
      <c r="AQ165" s="201">
        <f t="shared" si="63"/>
        <v>0.18155176900000014</v>
      </c>
      <c r="AR165" s="201">
        <f t="shared" si="63"/>
        <v>0.16256654500000001</v>
      </c>
      <c r="AS165" s="201">
        <f t="shared" si="63"/>
        <v>0.22650870899999986</v>
      </c>
      <c r="AT165" s="201">
        <f t="shared" si="63"/>
        <v>0.33162153799999983</v>
      </c>
      <c r="AU165" s="201">
        <f t="shared" si="63"/>
        <v>0.15228352899999997</v>
      </c>
      <c r="AV165" s="201">
        <f t="shared" si="63"/>
        <v>0</v>
      </c>
      <c r="AW165" s="201">
        <f t="shared" si="63"/>
        <v>0</v>
      </c>
      <c r="AX165" s="201">
        <f t="shared" si="63"/>
        <v>0</v>
      </c>
      <c r="AY165" s="201">
        <f t="shared" si="63"/>
        <v>0</v>
      </c>
      <c r="AZ165" s="201">
        <f t="shared" si="63"/>
        <v>0</v>
      </c>
      <c r="BA165" s="201">
        <f t="shared" si="63"/>
        <v>0</v>
      </c>
      <c r="BB165" s="201">
        <f t="shared" si="63"/>
        <v>0</v>
      </c>
    </row>
    <row r="166" spans="1:54">
      <c r="A166" s="196"/>
      <c r="AC166" s="199"/>
      <c r="AD166" s="199"/>
      <c r="AE166" s="199"/>
      <c r="AF166" s="199"/>
      <c r="AG166" s="199"/>
      <c r="AH166" s="199"/>
      <c r="AI166" s="199"/>
      <c r="AJ166" s="199"/>
      <c r="AK166" s="199"/>
      <c r="AL166" s="199"/>
      <c r="AM166" s="199"/>
      <c r="AN166" s="199"/>
      <c r="AO166" s="199"/>
      <c r="AP166" s="199"/>
      <c r="AQ166" s="199"/>
      <c r="AR166" s="199"/>
      <c r="AS166" s="199"/>
      <c r="AT166" s="199"/>
      <c r="AU166" s="199"/>
      <c r="AV166" s="199"/>
      <c r="AW166" s="199"/>
      <c r="AX166" s="199"/>
      <c r="AY166" s="199"/>
      <c r="AZ166" s="199"/>
      <c r="BA166" s="199"/>
      <c r="BB166" s="199"/>
    </row>
    <row r="167" spans="1:54" ht="13">
      <c r="A167" s="193" t="s">
        <v>100</v>
      </c>
      <c r="AC167" s="199"/>
      <c r="AD167" s="199"/>
      <c r="AE167" s="199"/>
      <c r="AF167" s="199"/>
      <c r="AG167" s="199"/>
      <c r="AH167" s="199"/>
      <c r="AI167" s="199"/>
      <c r="AJ167" s="199"/>
      <c r="AK167" s="199"/>
      <c r="AL167" s="199"/>
      <c r="AM167" s="199"/>
      <c r="AN167" s="199"/>
      <c r="AO167" s="199"/>
      <c r="AP167" s="199"/>
      <c r="AQ167" s="199"/>
      <c r="AR167" s="199"/>
      <c r="AS167" s="199"/>
      <c r="AT167" s="199"/>
      <c r="AU167" s="199"/>
      <c r="AV167" s="199"/>
      <c r="AW167" s="199"/>
      <c r="AX167" s="199"/>
      <c r="AY167" s="199"/>
      <c r="AZ167" s="199"/>
      <c r="BA167" s="199"/>
      <c r="BB167" s="199"/>
    </row>
    <row r="168" spans="1:54">
      <c r="B168" s="233" t="s">
        <v>151</v>
      </c>
      <c r="C168" s="233"/>
      <c r="D168" s="233"/>
      <c r="E168" s="233"/>
      <c r="F168" s="233"/>
      <c r="G168" s="233"/>
      <c r="H168" s="233"/>
      <c r="I168" s="233"/>
      <c r="J168" s="233"/>
      <c r="K168" s="233"/>
      <c r="L168" s="233"/>
      <c r="M168" s="233"/>
      <c r="N168" s="233"/>
      <c r="O168" s="233"/>
      <c r="P168" s="233"/>
      <c r="Q168" s="233"/>
      <c r="R168" s="233"/>
      <c r="S168" s="233"/>
      <c r="T168" s="233"/>
      <c r="U168" s="233"/>
      <c r="V168" s="233"/>
      <c r="W168" s="233"/>
      <c r="X168" s="233"/>
      <c r="Y168" s="233"/>
      <c r="Z168" s="233"/>
      <c r="AA168" s="233"/>
      <c r="AC168" s="233" t="s">
        <v>66</v>
      </c>
      <c r="AD168" s="233"/>
      <c r="AE168" s="233"/>
      <c r="AF168" s="233"/>
      <c r="AG168" s="233"/>
      <c r="AH168" s="233"/>
      <c r="AI168" s="233"/>
      <c r="AJ168" s="233"/>
      <c r="AK168" s="233"/>
      <c r="AL168" s="233"/>
      <c r="AM168" s="233"/>
      <c r="AN168" s="233"/>
      <c r="AO168" s="233"/>
      <c r="AP168" s="233"/>
      <c r="AQ168" s="233"/>
      <c r="AR168" s="233"/>
      <c r="AS168" s="233"/>
      <c r="AT168" s="233"/>
      <c r="AU168" s="233"/>
      <c r="AV168" s="233"/>
      <c r="AW168" s="233"/>
      <c r="AX168" s="233"/>
      <c r="AY168" s="233"/>
      <c r="AZ168" s="233"/>
      <c r="BA168" s="233"/>
      <c r="BB168" s="233"/>
    </row>
    <row r="169" spans="1:54">
      <c r="A169" s="195" t="s">
        <v>3</v>
      </c>
      <c r="B169" s="199">
        <f>ImportsSawnwood!C$5</f>
        <v>6.1076831309752513E-2</v>
      </c>
      <c r="C169" s="199">
        <f>ImportsSawnwood!D$5</f>
        <v>0.12417064601215015</v>
      </c>
      <c r="D169" s="199">
        <f>ImportsSawnwood!E$5</f>
        <v>0.29952056155107276</v>
      </c>
      <c r="E169" s="199">
        <f>ImportsSawnwood!F$5</f>
        <v>0.33090426624664221</v>
      </c>
      <c r="F169" s="199">
        <f>ImportsSawnwood!G$5</f>
        <v>0.49255499634871791</v>
      </c>
      <c r="G169" s="199">
        <f>ImportsSawnwood!H$5</f>
        <v>0.64898810740846036</v>
      </c>
      <c r="H169" s="199">
        <f>ImportsSawnwood!I$5</f>
        <v>0.92630713501601236</v>
      </c>
      <c r="I169" s="199">
        <f>ImportsSawnwood!J$5</f>
        <v>0.99834804547042733</v>
      </c>
      <c r="J169" s="199">
        <f>ImportsSawnwood!K$5</f>
        <v>0.81818398977070883</v>
      </c>
      <c r="K169" s="199">
        <f>ImportsSawnwood!L$5</f>
        <v>0.91660725493040263</v>
      </c>
      <c r="L169" s="199">
        <f>ImportsSawnwood!M$5</f>
        <v>1.2349004148787543</v>
      </c>
      <c r="M169" s="199">
        <f>ImportsSawnwood!N$5</f>
        <v>1.1567486275080239</v>
      </c>
      <c r="N169" s="199">
        <f>ImportsSawnwood!O$5</f>
        <v>1.2087374101479793</v>
      </c>
      <c r="O169" s="199">
        <f>ImportsSawnwood!P$5</f>
        <v>1.4774295074066279</v>
      </c>
      <c r="P169" s="199">
        <f>ImportsSawnwood!Q$5</f>
        <v>1.9135946915570055</v>
      </c>
      <c r="Q169" s="199">
        <f>ImportsSawnwood!R$5</f>
        <v>1.8281213827461731</v>
      </c>
      <c r="R169" s="199">
        <f>ImportsSawnwood!S$5</f>
        <v>1.8466640064829036</v>
      </c>
      <c r="S169" s="199">
        <f>ImportsSawnwood!T$5</f>
        <v>1.9478246167369071</v>
      </c>
      <c r="T169" s="199">
        <f>ImportsSawnwood!U$5</f>
        <v>0.56248374000000001</v>
      </c>
      <c r="U169" s="199">
        <f>ImportsSawnwood!V$5</f>
        <v>9.1011714285714279E-2</v>
      </c>
      <c r="V169" s="199">
        <f>ImportsSawnwood!W$5</f>
        <v>9.1011714285714279E-2</v>
      </c>
      <c r="W169" s="199">
        <f>ImportsSawnwood!X$5</f>
        <v>9.1011714285714279E-2</v>
      </c>
      <c r="X169" s="199">
        <f>ImportsSawnwood!Y$5</f>
        <v>9.1011714285714279E-2</v>
      </c>
      <c r="Y169" s="199">
        <f>ImportsSawnwood!Z$5</f>
        <v>9.1011714285714279E-2</v>
      </c>
      <c r="Z169" s="199">
        <f>ImportsSawnwood!AA$5</f>
        <v>9.1011714285714279E-2</v>
      </c>
      <c r="AA169" s="199">
        <f>ImportsSawnwood!AB$5</f>
        <v>9.1011714285714279E-2</v>
      </c>
      <c r="AB169" s="199"/>
      <c r="AC169" s="199">
        <f>ImportsSawnwood!AD$5</f>
        <v>3.4893999999999994E-2</v>
      </c>
      <c r="AD169" s="199">
        <f>ImportsSawnwood!AE$5</f>
        <v>5.6489127000000014E-2</v>
      </c>
      <c r="AE169" s="199">
        <f>ImportsSawnwood!AF$5</f>
        <v>0.11825907299999999</v>
      </c>
      <c r="AF169" s="199">
        <f>ImportsSawnwood!AG$5</f>
        <v>0.14730841900000002</v>
      </c>
      <c r="AG169" s="199">
        <f>ImportsSawnwood!AH$5</f>
        <v>0.22957054399999993</v>
      </c>
      <c r="AH169" s="199">
        <f>ImportsSawnwood!AI$5</f>
        <v>0.2952621869999999</v>
      </c>
      <c r="AI169" s="199">
        <f>ImportsSawnwood!AJ$5</f>
        <v>0.36509566399999993</v>
      </c>
      <c r="AJ169" s="199">
        <f>ImportsSawnwood!AK$5</f>
        <v>0.44707308900000015</v>
      </c>
      <c r="AK169" s="199">
        <f>ImportsSawnwood!AL$5</f>
        <v>0.43888282500000014</v>
      </c>
      <c r="AL169" s="199">
        <f>ImportsSawnwood!AM$5</f>
        <v>0.36100817899999993</v>
      </c>
      <c r="AM169" s="199">
        <f>ImportsSawnwood!AN$5</f>
        <v>0.51896012999999996</v>
      </c>
      <c r="AN169" s="199">
        <f>ImportsSawnwood!AO$5</f>
        <v>0.60541028600000002</v>
      </c>
      <c r="AO169" s="199">
        <f>ImportsSawnwood!AP$5</f>
        <v>0.60884666100000007</v>
      </c>
      <c r="AP169" s="199">
        <f>ImportsSawnwood!AQ$5</f>
        <v>0.80348002200000013</v>
      </c>
      <c r="AQ169" s="199">
        <f>ImportsSawnwood!AR$5</f>
        <v>1.2184102150000002</v>
      </c>
      <c r="AR169" s="199">
        <f>ImportsSawnwood!AS$5</f>
        <v>1.1449223320000002</v>
      </c>
      <c r="AS169" s="199">
        <f>ImportsSawnwood!AT$5</f>
        <v>0.81849644232000007</v>
      </c>
      <c r="AT169" s="199">
        <f>ImportsSawnwood!AU$5</f>
        <v>0.99934170603999983</v>
      </c>
      <c r="AU169" s="199">
        <f>ImportsSawnwood!AV$5</f>
        <v>0.26699881390000002</v>
      </c>
      <c r="AV169" s="199">
        <f>ImportsSawnwood!AW$5</f>
        <v>0</v>
      </c>
      <c r="AW169" s="199">
        <f>ImportsSawnwood!AX$5</f>
        <v>0</v>
      </c>
      <c r="AX169" s="199">
        <f>ImportsSawnwood!AY$5</f>
        <v>0</v>
      </c>
      <c r="AY169" s="199">
        <f>ImportsSawnwood!AZ$5</f>
        <v>0</v>
      </c>
      <c r="AZ169" s="199">
        <f>ImportsSawnwood!BA$5</f>
        <v>0</v>
      </c>
      <c r="BA169" s="199">
        <f>ImportsSawnwood!BB$5</f>
        <v>0</v>
      </c>
      <c r="BB169" s="199">
        <f>ImportsSawnwood!BC$5</f>
        <v>0</v>
      </c>
    </row>
    <row r="170" spans="1:54">
      <c r="B170" s="194">
        <v>2000</v>
      </c>
      <c r="C170" s="194">
        <f>1+B170</f>
        <v>2001</v>
      </c>
      <c r="D170" s="194">
        <f t="shared" ref="D170:J170" si="64">1+C170</f>
        <v>2002</v>
      </c>
      <c r="E170" s="194">
        <f t="shared" si="64"/>
        <v>2003</v>
      </c>
      <c r="F170" s="194">
        <f t="shared" si="64"/>
        <v>2004</v>
      </c>
      <c r="G170" s="194">
        <f t="shared" si="64"/>
        <v>2005</v>
      </c>
      <c r="H170" s="194">
        <f t="shared" si="64"/>
        <v>2006</v>
      </c>
      <c r="I170" s="194">
        <f t="shared" si="64"/>
        <v>2007</v>
      </c>
      <c r="J170" s="194">
        <f t="shared" si="64"/>
        <v>2008</v>
      </c>
      <c r="K170" s="194">
        <f>1+J170</f>
        <v>2009</v>
      </c>
      <c r="L170" s="194">
        <f>1+K170</f>
        <v>2010</v>
      </c>
      <c r="M170" s="194">
        <f>1+L170</f>
        <v>2011</v>
      </c>
      <c r="N170" s="194">
        <f>1+M170</f>
        <v>2012</v>
      </c>
      <c r="O170" s="194">
        <f t="shared" ref="O170:AA170" si="65">1+N170</f>
        <v>2013</v>
      </c>
      <c r="P170" s="194">
        <f t="shared" si="65"/>
        <v>2014</v>
      </c>
      <c r="Q170" s="194">
        <f t="shared" si="65"/>
        <v>2015</v>
      </c>
      <c r="R170" s="194">
        <f t="shared" si="65"/>
        <v>2016</v>
      </c>
      <c r="S170" s="194">
        <f t="shared" si="65"/>
        <v>2017</v>
      </c>
      <c r="T170" s="194">
        <f t="shared" si="65"/>
        <v>2018</v>
      </c>
      <c r="U170" s="194">
        <f t="shared" si="65"/>
        <v>2019</v>
      </c>
      <c r="V170" s="194">
        <f t="shared" si="65"/>
        <v>2020</v>
      </c>
      <c r="W170" s="194">
        <f t="shared" si="65"/>
        <v>2021</v>
      </c>
      <c r="X170" s="194">
        <f t="shared" si="65"/>
        <v>2022</v>
      </c>
      <c r="Y170" s="194">
        <f t="shared" si="65"/>
        <v>2023</v>
      </c>
      <c r="Z170" s="194">
        <f t="shared" si="65"/>
        <v>2024</v>
      </c>
      <c r="AA170" s="194">
        <f t="shared" si="65"/>
        <v>2025</v>
      </c>
      <c r="AC170" s="194">
        <v>2000</v>
      </c>
      <c r="AD170" s="194">
        <f>1+AC170</f>
        <v>2001</v>
      </c>
      <c r="AE170" s="194">
        <f t="shared" ref="AE170:AO170" si="66">1+AD170</f>
        <v>2002</v>
      </c>
      <c r="AF170" s="194">
        <f t="shared" si="66"/>
        <v>2003</v>
      </c>
      <c r="AG170" s="194">
        <f t="shared" si="66"/>
        <v>2004</v>
      </c>
      <c r="AH170" s="194">
        <f t="shared" si="66"/>
        <v>2005</v>
      </c>
      <c r="AI170" s="194">
        <f t="shared" si="66"/>
        <v>2006</v>
      </c>
      <c r="AJ170" s="194">
        <f t="shared" si="66"/>
        <v>2007</v>
      </c>
      <c r="AK170" s="194">
        <f t="shared" si="66"/>
        <v>2008</v>
      </c>
      <c r="AL170" s="194">
        <f t="shared" si="66"/>
        <v>2009</v>
      </c>
      <c r="AM170" s="194">
        <f t="shared" si="66"/>
        <v>2010</v>
      </c>
      <c r="AN170" s="194">
        <f t="shared" si="66"/>
        <v>2011</v>
      </c>
      <c r="AO170" s="194">
        <f t="shared" si="66"/>
        <v>2012</v>
      </c>
      <c r="AP170" s="194">
        <f t="shared" ref="AP170:BB170" si="67">1+AO170</f>
        <v>2013</v>
      </c>
      <c r="AQ170" s="194">
        <f t="shared" si="67"/>
        <v>2014</v>
      </c>
      <c r="AR170" s="194">
        <f t="shared" si="67"/>
        <v>2015</v>
      </c>
      <c r="AS170" s="194">
        <f t="shared" si="67"/>
        <v>2016</v>
      </c>
      <c r="AT170" s="194">
        <f t="shared" si="67"/>
        <v>2017</v>
      </c>
      <c r="AU170" s="194">
        <f t="shared" si="67"/>
        <v>2018</v>
      </c>
      <c r="AV170" s="194">
        <f t="shared" si="67"/>
        <v>2019</v>
      </c>
      <c r="AW170" s="194">
        <f t="shared" si="67"/>
        <v>2020</v>
      </c>
      <c r="AX170" s="194">
        <f t="shared" si="67"/>
        <v>2021</v>
      </c>
      <c r="AY170" s="194">
        <f t="shared" si="67"/>
        <v>2022</v>
      </c>
      <c r="AZ170" s="194">
        <f t="shared" si="67"/>
        <v>2023</v>
      </c>
      <c r="BA170" s="194">
        <f t="shared" si="67"/>
        <v>2024</v>
      </c>
      <c r="BB170" s="194">
        <f t="shared" si="67"/>
        <v>2025</v>
      </c>
    </row>
    <row r="171" spans="1:54">
      <c r="A171" s="195" t="s">
        <v>38</v>
      </c>
      <c r="B171" s="201">
        <f>ImportsSawnwood!C$28</f>
        <v>2.0937620000000001E-2</v>
      </c>
      <c r="C171" s="201">
        <f>ImportsSawnwood!D$28</f>
        <v>3.4093359999999989E-2</v>
      </c>
      <c r="D171" s="201">
        <f>ImportsSawnwood!E$28</f>
        <v>7.1534479999999998E-2</v>
      </c>
      <c r="E171" s="201">
        <f>ImportsSawnwood!F$28</f>
        <v>7.4241900000000013E-2</v>
      </c>
      <c r="F171" s="201">
        <f>ImportsSawnwood!G$28</f>
        <v>0.1078634</v>
      </c>
      <c r="G171" s="201">
        <f>ImportsSawnwood!H$28</f>
        <v>0.11038848866666669</v>
      </c>
      <c r="H171" s="201">
        <f>ImportsSawnwood!I$28</f>
        <v>0.10128840000000001</v>
      </c>
      <c r="I171" s="201">
        <f>ImportsSawnwood!J$28</f>
        <v>8.2283659999999981E-2</v>
      </c>
      <c r="J171" s="201">
        <f>ImportsSawnwood!K$28</f>
        <v>5.4881920000000008E-2</v>
      </c>
      <c r="K171" s="201">
        <f>ImportsSawnwood!L$28</f>
        <v>8.9916590000000005E-2</v>
      </c>
      <c r="L171" s="201">
        <f>ImportsSawnwood!M$28</f>
        <v>0.12378048000000001</v>
      </c>
      <c r="M171" s="201">
        <f>ImportsSawnwood!N$28</f>
        <v>8.3663839999999975E-2</v>
      </c>
      <c r="N171" s="201">
        <f>ImportsSawnwood!O$28</f>
        <v>9.682054000000001E-2</v>
      </c>
      <c r="O171" s="201">
        <f>ImportsSawnwood!P$28</f>
        <v>0.13561097999999999</v>
      </c>
      <c r="P171" s="201">
        <f>ImportsSawnwood!Q$28</f>
        <v>0.21282596450000005</v>
      </c>
      <c r="Q171" s="201">
        <f>ImportsSawnwood!R$28</f>
        <v>0.18922250000000002</v>
      </c>
      <c r="R171" s="201">
        <f>ImportsSawnwood!S$28</f>
        <v>0.21390537916666663</v>
      </c>
      <c r="S171" s="201">
        <f>ImportsSawnwood!T$28</f>
        <v>8.7905021428571414E-2</v>
      </c>
      <c r="T171" s="201">
        <f>ImportsSawnwood!U$28</f>
        <v>0</v>
      </c>
      <c r="U171" s="201">
        <f>ImportsSawnwood!V$28</f>
        <v>2.5759999999999993E-3</v>
      </c>
      <c r="V171" s="201">
        <f>ImportsSawnwood!W$28</f>
        <v>2.5759999999999993E-3</v>
      </c>
      <c r="W171" s="201">
        <f>ImportsSawnwood!X$28</f>
        <v>2.5759999999999993E-3</v>
      </c>
      <c r="X171" s="201">
        <f>ImportsSawnwood!Y$28</f>
        <v>2.5759999999999993E-3</v>
      </c>
      <c r="Y171" s="201">
        <f>ImportsSawnwood!Z$28</f>
        <v>2.5759999999999993E-3</v>
      </c>
      <c r="Z171" s="201">
        <f>ImportsSawnwood!AA$28</f>
        <v>2.5759999999999993E-3</v>
      </c>
      <c r="AA171" s="201">
        <f>ImportsSawnwood!AB$28</f>
        <v>2.5759999999999993E-3</v>
      </c>
      <c r="AB171" s="199"/>
    </row>
    <row r="172" spans="1:54">
      <c r="A172" s="201" t="str">
        <f>ImportsSawnwood!B$18</f>
        <v xml:space="preserve">Brazil </v>
      </c>
      <c r="B172" s="201">
        <f>ImportsSawnwood!C$18</f>
        <v>8.7799999999999987E-4</v>
      </c>
      <c r="C172" s="201">
        <f>ImportsSawnwood!D$18</f>
        <v>2.085E-3</v>
      </c>
      <c r="D172" s="201">
        <f>ImportsSawnwood!E$18</f>
        <v>4.3609000000000002E-2</v>
      </c>
      <c r="E172" s="201">
        <f>ImportsSawnwood!F$18</f>
        <v>4.4385000000000001E-2</v>
      </c>
      <c r="F172" s="201">
        <f>ImportsSawnwood!G$18</f>
        <v>6.3380999999999993E-2</v>
      </c>
      <c r="G172" s="201">
        <f>ImportsSawnwood!H$18</f>
        <v>7.8625E-2</v>
      </c>
      <c r="H172" s="201">
        <f>ImportsSawnwood!I$18</f>
        <v>0.11401099999999999</v>
      </c>
      <c r="I172" s="201">
        <f>ImportsSawnwood!J$18</f>
        <v>0.14638600000000002</v>
      </c>
      <c r="J172" s="201">
        <f>ImportsSawnwood!K$18</f>
        <v>9.8598999999999992E-2</v>
      </c>
      <c r="K172" s="201">
        <f>ImportsSawnwood!L$18</f>
        <v>7.9445999999999989E-2</v>
      </c>
      <c r="L172" s="201">
        <f>ImportsSawnwood!M$18</f>
        <v>9.8947999999999994E-2</v>
      </c>
      <c r="M172" s="201">
        <f>ImportsSawnwood!N$18</f>
        <v>8.6767999999999984E-2</v>
      </c>
      <c r="N172" s="201">
        <f>ImportsSawnwood!O$18</f>
        <v>5.9289999999999982E-2</v>
      </c>
      <c r="O172" s="201">
        <f>ImportsSawnwood!P$18</f>
        <v>5.8079999999999986E-2</v>
      </c>
      <c r="P172" s="201">
        <f>ImportsSawnwood!Q$18</f>
        <v>9.148999999999996E-2</v>
      </c>
      <c r="Q172" s="201">
        <f>ImportsSawnwood!R$18</f>
        <v>8.5327E-2</v>
      </c>
      <c r="R172" s="201">
        <f>ImportsSawnwood!S$18</f>
        <v>0.12768199999999999</v>
      </c>
      <c r="S172" s="201">
        <f>ImportsSawnwood!T$18</f>
        <v>0.17230199999999998</v>
      </c>
      <c r="T172" s="201">
        <f>ImportsSawnwood!U$18</f>
        <v>0</v>
      </c>
      <c r="U172" s="201">
        <f>ImportsSawnwood!V$18</f>
        <v>0</v>
      </c>
      <c r="V172" s="201">
        <f>ImportsSawnwood!W$18</f>
        <v>0</v>
      </c>
      <c r="W172" s="201">
        <f>ImportsSawnwood!X$18</f>
        <v>0</v>
      </c>
      <c r="X172" s="201">
        <f>ImportsSawnwood!Y$18</f>
        <v>0</v>
      </c>
      <c r="Y172" s="201">
        <f>ImportsSawnwood!Z$18</f>
        <v>0</v>
      </c>
      <c r="Z172" s="201">
        <f>ImportsSawnwood!AA$18</f>
        <v>0</v>
      </c>
      <c r="AA172" s="201">
        <f>ImportsSawnwood!AB$18</f>
        <v>0</v>
      </c>
      <c r="AB172" s="199"/>
    </row>
    <row r="173" spans="1:54">
      <c r="A173" s="201" t="str">
        <f>ImportsSawnwood!B$22</f>
        <v xml:space="preserve">Cambodia </v>
      </c>
      <c r="B173" s="201">
        <f>ImportsSawnwood!C$22</f>
        <v>2.9923076923076917E-3</v>
      </c>
      <c r="C173" s="201">
        <f>ImportsSawnwood!D$22</f>
        <v>2.139766910866911E-2</v>
      </c>
      <c r="D173" s="201">
        <f>ImportsSawnwood!E$22</f>
        <v>3.0185996703296702E-2</v>
      </c>
      <c r="E173" s="201">
        <f>ImportsSawnwood!F$22</f>
        <v>3.4133824175824168E-2</v>
      </c>
      <c r="F173" s="201">
        <f>ImportsSawnwood!G$22</f>
        <v>3.8392467948717937E-2</v>
      </c>
      <c r="G173" s="201">
        <f>ImportsSawnwood!H$22</f>
        <v>4.8456578191039726E-2</v>
      </c>
      <c r="H173" s="201">
        <f>ImportsSawnwood!I$22</f>
        <v>4.4530867346938771E-2</v>
      </c>
      <c r="I173" s="201">
        <f>ImportsSawnwood!J$22</f>
        <v>5.3668343589743588E-2</v>
      </c>
      <c r="J173" s="201">
        <f>ImportsSawnwood!K$22</f>
        <v>3.7354446428571421E-2</v>
      </c>
      <c r="K173" s="201">
        <f>ImportsSawnwood!L$22</f>
        <v>2.8716958974358966E-2</v>
      </c>
      <c r="L173" s="201">
        <f>ImportsSawnwood!M$22</f>
        <v>2.6949780219780218E-2</v>
      </c>
      <c r="M173" s="201">
        <f>ImportsSawnwood!N$22</f>
        <v>2.4745156898656893E-2</v>
      </c>
      <c r="N173" s="201">
        <f>ImportsSawnwood!O$22</f>
        <v>1.6192464590964586E-2</v>
      </c>
      <c r="O173" s="201">
        <f>ImportsSawnwood!P$22</f>
        <v>2.7885637973137967E-2</v>
      </c>
      <c r="P173" s="201">
        <f>ImportsSawnwood!Q$22</f>
        <v>0.17200252266483512</v>
      </c>
      <c r="Q173" s="201">
        <f>ImportsSawnwood!R$22</f>
        <v>0.25320246016483511</v>
      </c>
      <c r="R173" s="201">
        <f>ImportsSawnwood!S$22</f>
        <v>9.4124175824175815E-2</v>
      </c>
      <c r="S173" s="201">
        <f>ImportsSawnwood!T$22</f>
        <v>0.15015349585602492</v>
      </c>
      <c r="T173" s="201">
        <f>ImportsSawnwood!U$22</f>
        <v>0</v>
      </c>
      <c r="U173" s="201">
        <f>ImportsSawnwood!V$22</f>
        <v>0</v>
      </c>
      <c r="V173" s="201">
        <f>ImportsSawnwood!W$22</f>
        <v>0</v>
      </c>
      <c r="W173" s="201">
        <f>ImportsSawnwood!X$22</f>
        <v>0</v>
      </c>
      <c r="X173" s="201">
        <f>ImportsSawnwood!Y$22</f>
        <v>0</v>
      </c>
      <c r="Y173" s="201">
        <f>ImportsSawnwood!Z$22</f>
        <v>0</v>
      </c>
      <c r="Z173" s="201">
        <f>ImportsSawnwood!AA$22</f>
        <v>0</v>
      </c>
      <c r="AA173" s="201">
        <f>ImportsSawnwood!AB$22</f>
        <v>0</v>
      </c>
      <c r="AB173" s="199"/>
    </row>
    <row r="174" spans="1:54">
      <c r="A174" s="201" t="str">
        <f>ImportsSawnwood!B$24</f>
        <v xml:space="preserve">Laos </v>
      </c>
      <c r="B174" s="201">
        <f>ImportsSawnwood!C$24</f>
        <v>0</v>
      </c>
      <c r="C174" s="201">
        <f>ImportsSawnwood!D$24</f>
        <v>9.5008461538461514E-3</v>
      </c>
      <c r="D174" s="201">
        <f>ImportsSawnwood!E$24</f>
        <v>3.8841805337519617E-2</v>
      </c>
      <c r="E174" s="201">
        <f>ImportsSawnwood!F$24</f>
        <v>5.0967714285714276E-2</v>
      </c>
      <c r="F174" s="201">
        <f>ImportsSawnwood!G$24</f>
        <v>6.7707778388278378E-2</v>
      </c>
      <c r="G174" s="201">
        <f>ImportsSawnwood!H$24</f>
        <v>8.4709868131868121E-2</v>
      </c>
      <c r="H174" s="201">
        <f>ImportsSawnwood!I$24</f>
        <v>0.10149946938775507</v>
      </c>
      <c r="I174" s="201">
        <f>ImportsSawnwood!J$24</f>
        <v>7.2668471153846129E-2</v>
      </c>
      <c r="J174" s="201">
        <f>ImportsSawnwood!K$24</f>
        <v>9.1558096459096447E-2</v>
      </c>
      <c r="K174" s="201">
        <f>ImportsSawnwood!L$24</f>
        <v>9.2138445054945048E-2</v>
      </c>
      <c r="L174" s="201">
        <f>ImportsSawnwood!M$24</f>
        <v>0.25999999999999995</v>
      </c>
      <c r="M174" s="201">
        <f>ImportsSawnwood!N$24</f>
        <v>0.28999999999999992</v>
      </c>
      <c r="N174" s="201">
        <f>ImportsSawnwood!O$24</f>
        <v>0.27999999999999997</v>
      </c>
      <c r="O174" s="201">
        <f>ImportsSawnwood!P$24</f>
        <v>0.37999999999999995</v>
      </c>
      <c r="P174" s="201">
        <f>ImportsSawnwood!Q$24</f>
        <v>0.48999999999999994</v>
      </c>
      <c r="Q174" s="201">
        <f>ImportsSawnwood!R$24</f>
        <v>0.37999999999999995</v>
      </c>
      <c r="R174" s="201">
        <f>ImportsSawnwood!S$24</f>
        <v>0.1</v>
      </c>
      <c r="S174" s="201">
        <f>ImportsSawnwood!T$24</f>
        <v>0</v>
      </c>
      <c r="T174" s="201">
        <f>ImportsSawnwood!U$24</f>
        <v>0</v>
      </c>
      <c r="U174" s="201">
        <f>ImportsSawnwood!V$24</f>
        <v>0</v>
      </c>
      <c r="V174" s="201">
        <f>ImportsSawnwood!W$24</f>
        <v>0</v>
      </c>
      <c r="W174" s="201">
        <f>ImportsSawnwood!X$24</f>
        <v>0</v>
      </c>
      <c r="X174" s="201">
        <f>ImportsSawnwood!Y$24</f>
        <v>0</v>
      </c>
      <c r="Y174" s="201">
        <f>ImportsSawnwood!Z$24</f>
        <v>0</v>
      </c>
      <c r="Z174" s="201">
        <f>ImportsSawnwood!AA$24</f>
        <v>0</v>
      </c>
      <c r="AA174" s="201">
        <f>ImportsSawnwood!AB$24</f>
        <v>0</v>
      </c>
      <c r="AB174" s="199"/>
    </row>
    <row r="175" spans="1:54">
      <c r="A175" s="201" t="str">
        <f>ImportsSawnwood!B$31</f>
        <v xml:space="preserve">New Zealand </v>
      </c>
      <c r="B175" s="201">
        <f>ImportsSawnwood!C$31</f>
        <v>1.0941841399999997E-2</v>
      </c>
      <c r="C175" s="201">
        <f>ImportsSawnwood!D$31</f>
        <v>1.4251441399999997E-2</v>
      </c>
      <c r="D175" s="201">
        <f>ImportsSawnwood!E$31</f>
        <v>4.4375519999999995E-2</v>
      </c>
      <c r="E175" s="201">
        <f>ImportsSawnwood!F$31</f>
        <v>3.2627676199999997E-2</v>
      </c>
      <c r="F175" s="201">
        <f>ImportsSawnwood!G$31</f>
        <v>4.3278929999999993E-2</v>
      </c>
      <c r="G175" s="201">
        <f>ImportsSawnwood!H$31</f>
        <v>9.972213860000001E-2</v>
      </c>
      <c r="H175" s="201">
        <f>ImportsSawnwood!I$31</f>
        <v>0.17848700000000001</v>
      </c>
      <c r="I175" s="201">
        <f>ImportsSawnwood!J$31</f>
        <v>0.17070400000000002</v>
      </c>
      <c r="J175" s="201">
        <f>ImportsSawnwood!K$31</f>
        <v>0.17865699999999998</v>
      </c>
      <c r="K175" s="201">
        <f>ImportsSawnwood!L$31</f>
        <v>0.24732599999999999</v>
      </c>
      <c r="L175" s="201">
        <f>ImportsSawnwood!M$31</f>
        <v>0.21498499999999995</v>
      </c>
      <c r="M175" s="201">
        <f>ImportsSawnwood!N$31</f>
        <v>0.18364299999999997</v>
      </c>
      <c r="N175" s="201">
        <f>ImportsSawnwood!O$31</f>
        <v>0.174952</v>
      </c>
      <c r="O175" s="201">
        <f>ImportsSawnwood!P$31</f>
        <v>0.18845599999999996</v>
      </c>
      <c r="P175" s="201">
        <f>ImportsSawnwood!Q$31</f>
        <v>0.16068599999999997</v>
      </c>
      <c r="Q175" s="201">
        <f>ImportsSawnwood!R$31</f>
        <v>0.178451</v>
      </c>
      <c r="R175" s="201">
        <f>ImportsSawnwood!S$31</f>
        <v>0.15734699999999996</v>
      </c>
      <c r="S175" s="201">
        <f>ImportsSawnwood!T$31</f>
        <v>0.17106699999999997</v>
      </c>
      <c r="T175" s="201">
        <f>ImportsSawnwood!U$31</f>
        <v>0</v>
      </c>
      <c r="U175" s="201">
        <f>ImportsSawnwood!V$31</f>
        <v>0</v>
      </c>
      <c r="V175" s="201">
        <f>ImportsSawnwood!W$31</f>
        <v>0</v>
      </c>
      <c r="W175" s="201">
        <f>ImportsSawnwood!X$31</f>
        <v>0</v>
      </c>
      <c r="X175" s="201">
        <f>ImportsSawnwood!Y$31</f>
        <v>0</v>
      </c>
      <c r="Y175" s="201">
        <f>ImportsSawnwood!Z$31</f>
        <v>0</v>
      </c>
      <c r="Z175" s="201">
        <f>ImportsSawnwood!AA$31</f>
        <v>0</v>
      </c>
      <c r="AA175" s="201">
        <f>ImportsSawnwood!AB$31</f>
        <v>0</v>
      </c>
      <c r="AB175" s="199"/>
    </row>
    <row r="176" spans="1:54">
      <c r="A176" s="201" t="str">
        <f>ImportsSawnwood!B$26</f>
        <v xml:space="preserve">Thailand </v>
      </c>
      <c r="B176" s="201">
        <f>ImportsSawnwood!C$26</f>
        <v>6.1342631578947364E-3</v>
      </c>
      <c r="C176" s="201">
        <f>ImportsSawnwood!D$26</f>
        <v>1.6583823529411765E-2</v>
      </c>
      <c r="D176" s="201">
        <f>ImportsSawnwood!E$26</f>
        <v>1.3900999999999998E-2</v>
      </c>
      <c r="E176" s="201">
        <f>ImportsSawnwood!F$26</f>
        <v>2.1690000000000001E-2</v>
      </c>
      <c r="F176" s="201">
        <f>ImportsSawnwood!G$26</f>
        <v>2.8850999999999998E-2</v>
      </c>
      <c r="G176" s="201">
        <f>ImportsSawnwood!H$26</f>
        <v>4.1732999999999999E-2</v>
      </c>
      <c r="H176" s="201">
        <f>ImportsSawnwood!I$26</f>
        <v>5.0104999999999997E-2</v>
      </c>
      <c r="I176" s="201">
        <f>ImportsSawnwood!J$26</f>
        <v>6.2581999999999999E-2</v>
      </c>
      <c r="J176" s="201">
        <f>ImportsSawnwood!K$26</f>
        <v>3.7349723850430144E-2</v>
      </c>
      <c r="K176" s="201">
        <f>ImportsSawnwood!L$26</f>
        <v>1.5600000000000003E-2</v>
      </c>
      <c r="L176" s="201">
        <f>ImportsSawnwood!M$26</f>
        <v>1.4114549999999998E-2</v>
      </c>
      <c r="M176" s="201">
        <f>ImportsSawnwood!N$26</f>
        <v>7.2830344298794513E-3</v>
      </c>
      <c r="N176" s="201">
        <f>ImportsSawnwood!O$26</f>
        <v>5.957404999999999E-3</v>
      </c>
      <c r="O176" s="201">
        <f>ImportsSawnwood!P$26</f>
        <v>9.9999999999999978E-5</v>
      </c>
      <c r="P176" s="201">
        <f>ImportsSawnwood!Q$26</f>
        <v>1.1599999999999999E-4</v>
      </c>
      <c r="Q176" s="201">
        <f>ImportsSawnwood!R$26</f>
        <v>6.0599999999999998E-4</v>
      </c>
      <c r="R176" s="201">
        <f>ImportsSawnwood!S$26</f>
        <v>4.5999999999999991E-4</v>
      </c>
      <c r="S176" s="201">
        <f>ImportsSawnwood!T$26</f>
        <v>1.5479999999999999E-3</v>
      </c>
      <c r="T176" s="201">
        <f>ImportsSawnwood!U$26</f>
        <v>0</v>
      </c>
      <c r="U176" s="201">
        <f>ImportsSawnwood!V$26</f>
        <v>0</v>
      </c>
      <c r="V176" s="201">
        <f>ImportsSawnwood!W$26</f>
        <v>0</v>
      </c>
      <c r="W176" s="201">
        <f>ImportsSawnwood!X$26</f>
        <v>0</v>
      </c>
      <c r="X176" s="201">
        <f>ImportsSawnwood!Y$26</f>
        <v>0</v>
      </c>
      <c r="Y176" s="201">
        <f>ImportsSawnwood!Z$26</f>
        <v>0</v>
      </c>
      <c r="Z176" s="201">
        <f>ImportsSawnwood!AA$26</f>
        <v>0</v>
      </c>
      <c r="AA176" s="201">
        <f>ImportsSawnwood!AB$26</f>
        <v>0</v>
      </c>
      <c r="AB176" s="199"/>
    </row>
    <row r="177" spans="1:54">
      <c r="A177" s="201" t="str">
        <f>ImportsSawnwood!B$15</f>
        <v xml:space="preserve">USA </v>
      </c>
      <c r="B177" s="201">
        <f>ImportsSawnwood!C$15</f>
        <v>1.823E-3</v>
      </c>
      <c r="C177" s="201">
        <f>ImportsSawnwood!D$15</f>
        <v>8.8319999999999996E-3</v>
      </c>
      <c r="D177" s="201">
        <f>ImportsSawnwood!E$15</f>
        <v>2.6506999999999999E-2</v>
      </c>
      <c r="E177" s="201">
        <f>ImportsSawnwood!F$15</f>
        <v>2.5663999999999996E-2</v>
      </c>
      <c r="F177" s="201">
        <f>ImportsSawnwood!G$15</f>
        <v>5.1658999999999997E-2</v>
      </c>
      <c r="G177" s="201">
        <f>ImportsSawnwood!H$15</f>
        <v>6.255899999999999E-2</v>
      </c>
      <c r="H177" s="201">
        <f>ImportsSawnwood!I$15</f>
        <v>0.10235499999999999</v>
      </c>
      <c r="I177" s="201">
        <f>ImportsSawnwood!J$15</f>
        <v>0.16336299999999998</v>
      </c>
      <c r="J177" s="201">
        <f>ImportsSawnwood!K$15</f>
        <v>0.11017899999999999</v>
      </c>
      <c r="K177" s="201">
        <f>ImportsSawnwood!L$15</f>
        <v>0.16878100000000001</v>
      </c>
      <c r="L177" s="201">
        <f>ImportsSawnwood!M$15</f>
        <v>0.27384599999999998</v>
      </c>
      <c r="M177" s="201">
        <f>ImportsSawnwood!N$15</f>
        <v>0.27688099999999999</v>
      </c>
      <c r="N177" s="201">
        <f>ImportsSawnwood!O$15</f>
        <v>0.34926400000000002</v>
      </c>
      <c r="O177" s="201">
        <f>ImportsSawnwood!P$15</f>
        <v>0.4119219999999999</v>
      </c>
      <c r="P177" s="201">
        <f>ImportsSawnwood!Q$15</f>
        <v>0.43705999999999995</v>
      </c>
      <c r="Q177" s="201">
        <f>ImportsSawnwood!R$15</f>
        <v>0.36678999999999995</v>
      </c>
      <c r="R177" s="201">
        <f>ImportsSawnwood!S$15</f>
        <v>0.39453700000000003</v>
      </c>
      <c r="S177" s="201">
        <f>ImportsSawnwood!T$15</f>
        <v>0.46930199999999994</v>
      </c>
      <c r="T177" s="201">
        <f>ImportsSawnwood!U$15</f>
        <v>0</v>
      </c>
      <c r="U177" s="201">
        <f>ImportsSawnwood!V$15</f>
        <v>0</v>
      </c>
      <c r="V177" s="201">
        <f>ImportsSawnwood!W$15</f>
        <v>0</v>
      </c>
      <c r="W177" s="201">
        <f>ImportsSawnwood!X$15</f>
        <v>0</v>
      </c>
      <c r="X177" s="201">
        <f>ImportsSawnwood!Y$15</f>
        <v>0</v>
      </c>
      <c r="Y177" s="201">
        <f>ImportsSawnwood!Z$15</f>
        <v>0</v>
      </c>
      <c r="Z177" s="201">
        <f>ImportsSawnwood!AA$15</f>
        <v>0</v>
      </c>
      <c r="AA177" s="201">
        <f>ImportsSawnwood!AB$15</f>
        <v>0</v>
      </c>
      <c r="AB177" s="199"/>
    </row>
    <row r="178" spans="1:54">
      <c r="A178" s="195" t="s">
        <v>34</v>
      </c>
      <c r="B178" s="200">
        <f t="shared" ref="B178:J178" si="68">B169-SUM(B171:B177)</f>
        <v>1.7369799059550085E-2</v>
      </c>
      <c r="C178" s="200">
        <f t="shared" si="68"/>
        <v>1.7426505820223134E-2</v>
      </c>
      <c r="D178" s="200">
        <f t="shared" si="68"/>
        <v>3.0565759510256474E-2</v>
      </c>
      <c r="E178" s="200">
        <f t="shared" si="68"/>
        <v>4.7194151585103761E-2</v>
      </c>
      <c r="F178" s="200">
        <f t="shared" si="68"/>
        <v>9.1421420011721599E-2</v>
      </c>
      <c r="G178" s="200">
        <f t="shared" si="68"/>
        <v>0.12279403381888576</v>
      </c>
      <c r="H178" s="200">
        <f t="shared" si="68"/>
        <v>0.23403039828131866</v>
      </c>
      <c r="I178" s="200">
        <f t="shared" si="68"/>
        <v>0.24669257072683759</v>
      </c>
      <c r="J178" s="200">
        <f t="shared" si="68"/>
        <v>0.20960480303261086</v>
      </c>
      <c r="K178" s="200">
        <f>K169-SUM(K171:K177)</f>
        <v>0.19468226090109864</v>
      </c>
      <c r="L178" s="200">
        <f>L169-SUM(L171:L177)</f>
        <v>0.22227660465897414</v>
      </c>
      <c r="M178" s="200">
        <f>M169-SUM(M171:M177)</f>
        <v>0.20376459617948761</v>
      </c>
      <c r="N178" s="200">
        <f>N169-SUM(N171:N177)</f>
        <v>0.2262610005570147</v>
      </c>
      <c r="O178" s="200">
        <f t="shared" ref="O178:AA178" si="69">O169-SUM(O171:O177)</f>
        <v>0.2753748894334902</v>
      </c>
      <c r="P178" s="200">
        <f t="shared" si="69"/>
        <v>0.34941420439217041</v>
      </c>
      <c r="Q178" s="200">
        <f t="shared" si="69"/>
        <v>0.37452242258133817</v>
      </c>
      <c r="R178" s="200">
        <f t="shared" si="69"/>
        <v>0.75860845149206124</v>
      </c>
      <c r="S178" s="200">
        <f t="shared" si="69"/>
        <v>0.89554709945231092</v>
      </c>
      <c r="T178" s="200">
        <f t="shared" si="69"/>
        <v>0.56248374000000001</v>
      </c>
      <c r="U178" s="200">
        <f t="shared" si="69"/>
        <v>8.8435714285714284E-2</v>
      </c>
      <c r="V178" s="200">
        <f t="shared" si="69"/>
        <v>8.8435714285714284E-2</v>
      </c>
      <c r="W178" s="200">
        <f t="shared" si="69"/>
        <v>8.8435714285714284E-2</v>
      </c>
      <c r="X178" s="200">
        <f t="shared" si="69"/>
        <v>8.8435714285714284E-2</v>
      </c>
      <c r="Y178" s="200">
        <f t="shared" si="69"/>
        <v>8.8435714285714284E-2</v>
      </c>
      <c r="Z178" s="200">
        <f t="shared" si="69"/>
        <v>8.8435714285714284E-2</v>
      </c>
      <c r="AA178" s="200">
        <f t="shared" si="69"/>
        <v>8.8435714285714284E-2</v>
      </c>
      <c r="AB178" s="199"/>
    </row>
    <row r="179" spans="1:54">
      <c r="A179" s="195"/>
      <c r="B179" s="199"/>
      <c r="C179" s="199"/>
      <c r="D179" s="199"/>
      <c r="E179" s="199"/>
      <c r="F179" s="199"/>
      <c r="G179" s="199"/>
      <c r="H179" s="199"/>
      <c r="I179" s="199"/>
      <c r="J179" s="199"/>
      <c r="K179" s="199"/>
      <c r="L179" s="199"/>
      <c r="M179" s="199"/>
      <c r="N179" s="199"/>
      <c r="O179" s="199"/>
      <c r="P179" s="199"/>
      <c r="Q179" s="199"/>
      <c r="R179" s="199"/>
      <c r="S179" s="199"/>
      <c r="T179" s="199"/>
      <c r="U179" s="199"/>
      <c r="V179" s="199"/>
      <c r="W179" s="199"/>
      <c r="X179" s="199"/>
      <c r="Y179" s="199"/>
      <c r="Z179" s="199"/>
      <c r="AA179" s="199"/>
      <c r="AB179" s="199"/>
    </row>
    <row r="180" spans="1:54">
      <c r="A180" s="195"/>
      <c r="B180" s="199"/>
      <c r="C180" s="199"/>
      <c r="D180" s="199"/>
      <c r="E180" s="199"/>
      <c r="F180" s="199"/>
      <c r="G180" s="199"/>
      <c r="H180" s="199"/>
      <c r="I180" s="199"/>
      <c r="J180" s="199"/>
      <c r="K180" s="199"/>
      <c r="L180" s="199"/>
      <c r="M180" s="199"/>
      <c r="N180" s="199"/>
      <c r="O180" s="199"/>
      <c r="P180" s="199"/>
      <c r="Q180" s="199"/>
      <c r="R180" s="199"/>
      <c r="S180" s="199"/>
      <c r="T180" s="199"/>
      <c r="U180" s="199"/>
      <c r="V180" s="199"/>
      <c r="W180" s="199"/>
      <c r="X180" s="199"/>
      <c r="Y180" s="199"/>
      <c r="Z180" s="199"/>
      <c r="AA180" s="199"/>
      <c r="AB180" s="199"/>
    </row>
    <row r="181" spans="1:54">
      <c r="AB181" s="199"/>
    </row>
    <row r="182" spans="1:54">
      <c r="A182" s="196"/>
      <c r="B182" s="196"/>
      <c r="C182" s="196"/>
      <c r="D182" s="196"/>
      <c r="E182" s="196"/>
      <c r="F182" s="196"/>
      <c r="G182" s="196"/>
      <c r="H182" s="196"/>
      <c r="I182" s="196"/>
      <c r="J182" s="196"/>
      <c r="K182" s="196"/>
      <c r="L182" s="196"/>
      <c r="M182" s="196"/>
      <c r="N182" s="196"/>
      <c r="O182" s="196"/>
      <c r="P182" s="196"/>
      <c r="Q182" s="196"/>
      <c r="R182" s="196"/>
      <c r="S182" s="196"/>
      <c r="T182" s="196"/>
      <c r="U182" s="196"/>
      <c r="V182" s="196"/>
      <c r="W182" s="196"/>
      <c r="X182" s="196"/>
      <c r="Y182" s="196"/>
      <c r="Z182" s="196"/>
      <c r="AA182" s="196"/>
      <c r="AB182" s="196"/>
      <c r="AC182" s="196"/>
      <c r="AD182" s="196"/>
      <c r="AE182" s="196"/>
      <c r="AF182" s="196"/>
      <c r="AG182" s="196"/>
      <c r="AH182" s="196"/>
      <c r="AI182" s="196"/>
      <c r="AJ182" s="196"/>
      <c r="AK182" s="196"/>
      <c r="AL182" s="196"/>
      <c r="AM182" s="196"/>
      <c r="AN182" s="196"/>
      <c r="AO182" s="196"/>
      <c r="AP182" s="196"/>
      <c r="AQ182" s="196"/>
      <c r="AR182" s="196"/>
      <c r="AS182" s="196"/>
      <c r="AT182" s="196"/>
      <c r="AU182" s="196"/>
      <c r="AV182" s="196"/>
      <c r="AW182" s="196"/>
      <c r="AX182" s="196"/>
      <c r="AY182" s="196"/>
      <c r="AZ182" s="196"/>
      <c r="BA182" s="196"/>
      <c r="BB182" s="196"/>
    </row>
    <row r="183" spans="1:54">
      <c r="A183" s="196"/>
      <c r="B183" s="196"/>
      <c r="C183" s="196"/>
      <c r="D183" s="196"/>
      <c r="E183" s="196"/>
      <c r="F183" s="196"/>
      <c r="G183" s="196"/>
      <c r="H183" s="196"/>
      <c r="I183" s="196"/>
      <c r="J183" s="196"/>
      <c r="K183" s="196"/>
      <c r="L183" s="196"/>
      <c r="M183" s="196"/>
      <c r="N183" s="196"/>
      <c r="O183" s="196"/>
      <c r="P183" s="196"/>
      <c r="Q183" s="196"/>
      <c r="R183" s="196"/>
      <c r="S183" s="196"/>
      <c r="T183" s="196"/>
      <c r="U183" s="196"/>
      <c r="V183" s="196"/>
      <c r="W183" s="196"/>
      <c r="X183" s="196"/>
      <c r="Y183" s="196"/>
      <c r="Z183" s="196"/>
      <c r="AA183" s="196"/>
      <c r="AB183" s="196"/>
      <c r="AC183" s="196"/>
      <c r="AD183" s="196"/>
      <c r="AE183" s="196"/>
      <c r="AF183" s="196"/>
      <c r="AG183" s="196"/>
      <c r="AH183" s="196"/>
      <c r="AI183" s="196"/>
      <c r="AJ183" s="196"/>
      <c r="AK183" s="196"/>
      <c r="AL183" s="196"/>
      <c r="AM183" s="196"/>
      <c r="AN183" s="196"/>
      <c r="AO183" s="196"/>
      <c r="AP183" s="196"/>
      <c r="AQ183" s="196"/>
      <c r="AR183" s="196"/>
      <c r="AS183" s="196"/>
      <c r="AT183" s="196"/>
      <c r="AU183" s="196"/>
      <c r="AV183" s="196"/>
      <c r="AW183" s="196"/>
      <c r="AX183" s="196"/>
      <c r="AY183" s="196"/>
      <c r="AZ183" s="196"/>
      <c r="BA183" s="196"/>
      <c r="BB183" s="196"/>
    </row>
    <row r="184" spans="1:54">
      <c r="A184" s="196"/>
      <c r="B184" s="196"/>
      <c r="C184" s="196"/>
      <c r="D184" s="196"/>
      <c r="E184" s="196"/>
      <c r="F184" s="196"/>
      <c r="G184" s="196"/>
      <c r="H184" s="196"/>
      <c r="I184" s="196"/>
      <c r="J184" s="196"/>
      <c r="K184" s="196"/>
      <c r="L184" s="196"/>
      <c r="M184" s="196"/>
      <c r="N184" s="196"/>
      <c r="O184" s="196"/>
      <c r="P184" s="196"/>
      <c r="Q184" s="196"/>
      <c r="R184" s="196"/>
      <c r="S184" s="196"/>
      <c r="T184" s="196"/>
      <c r="U184" s="196"/>
      <c r="V184" s="196"/>
      <c r="W184" s="196"/>
      <c r="X184" s="196"/>
      <c r="Y184" s="196"/>
      <c r="Z184" s="196"/>
      <c r="AA184" s="196"/>
      <c r="AB184" s="196"/>
      <c r="AC184" s="196"/>
      <c r="AD184" s="196"/>
      <c r="AE184" s="196"/>
      <c r="AF184" s="196"/>
      <c r="AG184" s="196"/>
      <c r="AH184" s="196"/>
      <c r="AI184" s="196"/>
      <c r="AJ184" s="196"/>
      <c r="AK184" s="196"/>
      <c r="AL184" s="196"/>
      <c r="AM184" s="196"/>
      <c r="AN184" s="196"/>
      <c r="AO184" s="196"/>
      <c r="AP184" s="196"/>
      <c r="AQ184" s="196"/>
      <c r="AR184" s="196"/>
      <c r="AS184" s="196"/>
      <c r="AT184" s="196"/>
      <c r="AU184" s="196"/>
      <c r="AV184" s="196"/>
      <c r="AW184" s="196"/>
      <c r="AX184" s="196"/>
      <c r="AY184" s="196"/>
      <c r="AZ184" s="196"/>
      <c r="BA184" s="196"/>
      <c r="BB184" s="196"/>
    </row>
    <row r="185" spans="1:54">
      <c r="A185" s="196" t="str">
        <f>A171</f>
        <v>EU-27</v>
      </c>
      <c r="B185" s="196"/>
      <c r="C185" s="196"/>
      <c r="D185" s="196"/>
      <c r="E185" s="196"/>
      <c r="F185" s="196"/>
      <c r="G185" s="196"/>
      <c r="H185" s="196"/>
      <c r="I185" s="196"/>
      <c r="J185" s="196"/>
      <c r="K185" s="196"/>
      <c r="L185" s="196"/>
      <c r="M185" s="196"/>
      <c r="N185" s="196"/>
      <c r="O185" s="196"/>
      <c r="P185" s="196"/>
      <c r="Q185" s="196"/>
      <c r="R185" s="196"/>
      <c r="S185" s="196"/>
      <c r="T185" s="196"/>
      <c r="U185" s="196"/>
      <c r="V185" s="196"/>
      <c r="W185" s="196"/>
      <c r="X185" s="196"/>
      <c r="Y185" s="196"/>
      <c r="Z185" s="196"/>
      <c r="AA185" s="196"/>
      <c r="AB185" s="196"/>
      <c r="AC185" s="201">
        <f>ImportsSawnwood!AD$28</f>
        <v>3.3729999999999997E-3</v>
      </c>
      <c r="AD185" s="201">
        <f>ImportsSawnwood!AE$28</f>
        <v>6.9838379999999992E-3</v>
      </c>
      <c r="AE185" s="201">
        <f>ImportsSawnwood!AF$28</f>
        <v>1.6318605000000007E-2</v>
      </c>
      <c r="AF185" s="201">
        <f>ImportsSawnwood!AG$28</f>
        <v>1.6878547999999997E-2</v>
      </c>
      <c r="AG185" s="201">
        <f>ImportsSawnwood!AH$28</f>
        <v>2.4999622000000006E-2</v>
      </c>
      <c r="AH185" s="201">
        <f>ImportsSawnwood!AI$28</f>
        <v>2.7136423999999992E-2</v>
      </c>
      <c r="AI185" s="201">
        <f>ImportsSawnwood!AJ$28</f>
        <v>3.0874037999999996E-2</v>
      </c>
      <c r="AJ185" s="201">
        <f>ImportsSawnwood!AK$28</f>
        <v>3.0250088999999997E-2</v>
      </c>
      <c r="AK185" s="201">
        <f>ImportsSawnwood!AL$28</f>
        <v>2.3058878000000001E-2</v>
      </c>
      <c r="AL185" s="201">
        <f>ImportsSawnwood!AM$28</f>
        <v>2.3015507999999994E-2</v>
      </c>
      <c r="AM185" s="201">
        <f>ImportsSawnwood!AN$28</f>
        <v>4.4855720000000009E-2</v>
      </c>
      <c r="AN185" s="201">
        <f>ImportsSawnwood!AO$28</f>
        <v>3.6625419999999999E-2</v>
      </c>
      <c r="AO185" s="201">
        <f>ImportsSawnwood!AP$28</f>
        <v>3.6773693000000003E-2</v>
      </c>
      <c r="AP185" s="201">
        <f>ImportsSawnwood!AQ$28</f>
        <v>5.2459911999999984E-2</v>
      </c>
      <c r="AQ185" s="201">
        <f>ImportsSawnwood!AR$28</f>
        <v>8.5142345000000008E-2</v>
      </c>
      <c r="AR185" s="201">
        <f>ImportsSawnwood!AS$28</f>
        <v>7.4677771000000004E-2</v>
      </c>
      <c r="AS185" s="201">
        <f>ImportsSawnwood!AT$28</f>
        <v>7.6760914999999999E-2</v>
      </c>
      <c r="AT185" s="201">
        <f>ImportsSawnwood!AU$28</f>
        <v>8.9963205000000032E-2</v>
      </c>
      <c r="AU185" s="201">
        <f>ImportsSawnwood!AV$28</f>
        <v>0</v>
      </c>
      <c r="AV185" s="201">
        <f>ImportsSawnwood!AW$28</f>
        <v>0</v>
      </c>
      <c r="AW185" s="201">
        <f>ImportsSawnwood!AX$28</f>
        <v>0</v>
      </c>
      <c r="AX185" s="201">
        <f>ImportsSawnwood!AY$28</f>
        <v>0</v>
      </c>
      <c r="AY185" s="201">
        <f>ImportsSawnwood!AZ$28</f>
        <v>0</v>
      </c>
      <c r="AZ185" s="201">
        <f>ImportsSawnwood!BA$28</f>
        <v>0</v>
      </c>
      <c r="BA185" s="201">
        <f>ImportsSawnwood!BB$28</f>
        <v>0</v>
      </c>
      <c r="BB185" s="201">
        <f>ImportsSawnwood!BC$28</f>
        <v>0</v>
      </c>
    </row>
    <row r="186" spans="1:54">
      <c r="A186" s="196" t="str">
        <f t="shared" ref="A186:A191" si="70">A172</f>
        <v xml:space="preserve">Brazil </v>
      </c>
      <c r="AC186" s="201">
        <f>ImportsSawnwood!AD$18</f>
        <v>0</v>
      </c>
      <c r="AD186" s="201">
        <f>ImportsSawnwood!AE$18</f>
        <v>0</v>
      </c>
      <c r="AE186" s="201">
        <f>ImportsSawnwood!AF$18</f>
        <v>2.3058620000000001E-3</v>
      </c>
      <c r="AF186" s="201">
        <f>ImportsSawnwood!AG$18</f>
        <v>8.9656719999999992E-3</v>
      </c>
      <c r="AG186" s="201">
        <f>ImportsSawnwood!AH$18</f>
        <v>1.5636023999999998E-2</v>
      </c>
      <c r="AH186" s="201">
        <f>ImportsSawnwood!AI$18</f>
        <v>2.2639185999999999E-2</v>
      </c>
      <c r="AI186" s="201">
        <f>ImportsSawnwood!AJ$18</f>
        <v>2.8060491999999999E-2</v>
      </c>
      <c r="AJ186" s="201">
        <f>ImportsSawnwood!AK$18</f>
        <v>4.6990852E-2</v>
      </c>
      <c r="AK186" s="201">
        <f>ImportsSawnwood!AL$18</f>
        <v>3.5759941999999996E-2</v>
      </c>
      <c r="AL186" s="201">
        <f>ImportsSawnwood!AM$18</f>
        <v>2.4968322000000001E-2</v>
      </c>
      <c r="AM186" s="201">
        <f>ImportsSawnwood!AN$18</f>
        <v>2.9224649999999998E-2</v>
      </c>
      <c r="AN186" s="201">
        <f>ImportsSawnwood!AO$18</f>
        <v>2.6132739999999998E-2</v>
      </c>
      <c r="AO186" s="201">
        <f>ImportsSawnwood!AP$18</f>
        <v>2.2925953999999998E-2</v>
      </c>
      <c r="AP186" s="201">
        <f>ImportsSawnwood!AQ$18</f>
        <v>1.8941929999999999E-2</v>
      </c>
      <c r="AQ186" s="201">
        <f>ImportsSawnwood!AR$18</f>
        <v>2.7897382000000002E-2</v>
      </c>
      <c r="AR186" s="201">
        <f>ImportsSawnwood!AS$18</f>
        <v>2.6486926999999997E-2</v>
      </c>
      <c r="AS186" s="201">
        <f>ImportsSawnwood!AT$18</f>
        <v>2.6747824E-2</v>
      </c>
      <c r="AT186" s="201">
        <f>ImportsSawnwood!AU$18</f>
        <v>4.1739477000000004E-2</v>
      </c>
      <c r="AU186" s="201">
        <f>ImportsSawnwood!AV$18</f>
        <v>0</v>
      </c>
      <c r="AV186" s="201">
        <f>ImportsSawnwood!AW$18</f>
        <v>0</v>
      </c>
      <c r="AW186" s="201">
        <f>ImportsSawnwood!AX$18</f>
        <v>0</v>
      </c>
      <c r="AX186" s="201">
        <f>ImportsSawnwood!AY$18</f>
        <v>0</v>
      </c>
      <c r="AY186" s="201">
        <f>ImportsSawnwood!AZ$18</f>
        <v>0</v>
      </c>
      <c r="AZ186" s="201">
        <f>ImportsSawnwood!BA$18</f>
        <v>0</v>
      </c>
      <c r="BA186" s="201">
        <f>ImportsSawnwood!BB$18</f>
        <v>0</v>
      </c>
      <c r="BB186" s="201">
        <f>ImportsSawnwood!BC$18</f>
        <v>0</v>
      </c>
    </row>
    <row r="187" spans="1:54">
      <c r="A187" s="196" t="str">
        <f t="shared" si="70"/>
        <v xml:space="preserve">Cambodia </v>
      </c>
      <c r="AC187" s="201">
        <f>ImportsSawnwood!AD$22</f>
        <v>2.7229999999999997E-3</v>
      </c>
      <c r="AD187" s="201">
        <f>ImportsSawnwood!AE$22</f>
        <v>1.7524691000000002E-2</v>
      </c>
      <c r="AE187" s="201">
        <f>ImportsSawnwood!AF$22</f>
        <v>2.7469257E-2</v>
      </c>
      <c r="AF187" s="201">
        <f>ImportsSawnwood!AG$22</f>
        <v>3.4167957999999998E-2</v>
      </c>
      <c r="AG187" s="201">
        <f>ImportsSawnwood!AH$22</f>
        <v>4.1924574999999999E-2</v>
      </c>
      <c r="AH187" s="201">
        <f>ImportsSawnwood!AI$22</f>
        <v>5.7324132E-2</v>
      </c>
      <c r="AI187" s="201">
        <f>ImportsSawnwood!AJ$22</f>
        <v>5.6732325E-2</v>
      </c>
      <c r="AJ187" s="201">
        <f>ImportsSawnwood!AK$22</f>
        <v>7.3257289000000003E-2</v>
      </c>
      <c r="AK187" s="201">
        <f>ImportsSawnwood!AL$22</f>
        <v>5.4388073999999995E-2</v>
      </c>
      <c r="AL187" s="201">
        <f>ImportsSawnwood!AM$22</f>
        <v>3.9198648999999995E-2</v>
      </c>
      <c r="AM187" s="201">
        <f>ImportsSawnwood!AN$22</f>
        <v>4.1691310000000002E-2</v>
      </c>
      <c r="AN187" s="201">
        <f>ImportsSawnwood!AO$22</f>
        <v>4.0532566999999999E-2</v>
      </c>
      <c r="AO187" s="201">
        <f>ImportsSawnwood!AP$22</f>
        <v>2.6523256999999998E-2</v>
      </c>
      <c r="AP187" s="201">
        <f>ImportsSawnwood!AQ$22</f>
        <v>4.5676675E-2</v>
      </c>
      <c r="AQ187" s="201">
        <f>ImportsSawnwood!AR$22</f>
        <v>0.25043567299999997</v>
      </c>
      <c r="AR187" s="201">
        <f>ImportsSawnwood!AS$22</f>
        <v>0.36866278200000002</v>
      </c>
      <c r="AS187" s="201">
        <f>ImportsSawnwood!AT$22</f>
        <v>0.14923435599999998</v>
      </c>
      <c r="AT187" s="201">
        <f>ImportsSawnwood!AU$22</f>
        <v>0.173371996</v>
      </c>
      <c r="AU187" s="201">
        <f>ImportsSawnwood!AV$22</f>
        <v>0</v>
      </c>
      <c r="AV187" s="201">
        <f>ImportsSawnwood!AW$22</f>
        <v>0</v>
      </c>
      <c r="AW187" s="201">
        <f>ImportsSawnwood!AX$22</f>
        <v>0</v>
      </c>
      <c r="AX187" s="201">
        <f>ImportsSawnwood!AY$22</f>
        <v>0</v>
      </c>
      <c r="AY187" s="201">
        <f>ImportsSawnwood!AZ$22</f>
        <v>0</v>
      </c>
      <c r="AZ187" s="201">
        <f>ImportsSawnwood!BA$22</f>
        <v>0</v>
      </c>
      <c r="BA187" s="201">
        <f>ImportsSawnwood!BB$22</f>
        <v>0</v>
      </c>
      <c r="BB187" s="201">
        <f>ImportsSawnwood!BC$22</f>
        <v>0</v>
      </c>
    </row>
    <row r="188" spans="1:54">
      <c r="A188" s="196" t="str">
        <f t="shared" si="70"/>
        <v xml:space="preserve">Laos </v>
      </c>
      <c r="AB188" s="196"/>
      <c r="AC188" s="201">
        <f>ImportsSawnwood!AD$24</f>
        <v>0</v>
      </c>
      <c r="AD188" s="201">
        <f>ImportsSawnwood!AE$24</f>
        <v>4.3228849999999994E-3</v>
      </c>
      <c r="AE188" s="201">
        <f>ImportsSawnwood!AF$24</f>
        <v>2.474223E-2</v>
      </c>
      <c r="AF188" s="201">
        <f>ImportsSawnwood!AG$24</f>
        <v>2.7828371999999997E-2</v>
      </c>
      <c r="AG188" s="201">
        <f>ImportsSawnwood!AH$24</f>
        <v>3.6968447000000002E-2</v>
      </c>
      <c r="AH188" s="201">
        <f>ImportsSawnwood!AI$24</f>
        <v>4.6251587999999996E-2</v>
      </c>
      <c r="AI188" s="201">
        <f>ImportsSawnwood!AJ$24</f>
        <v>6.4655161999999988E-2</v>
      </c>
      <c r="AJ188" s="201">
        <f>ImportsSawnwood!AK$24</f>
        <v>5.2902646999999997E-2</v>
      </c>
      <c r="AK188" s="201">
        <f>ImportsSawnwood!AL$24</f>
        <v>7.4986080999999996E-2</v>
      </c>
      <c r="AL188" s="201">
        <f>ImportsSawnwood!AM$24</f>
        <v>6.7076787999999998E-2</v>
      </c>
      <c r="AM188" s="201">
        <f>ImportsSawnwood!AN$24</f>
        <v>0.12309486</v>
      </c>
      <c r="AN188" s="201">
        <f>ImportsSawnwood!AO$24</f>
        <v>0.22238175899999998</v>
      </c>
      <c r="AO188" s="201">
        <f>ImportsSawnwood!AP$24</f>
        <v>0.20817574899999999</v>
      </c>
      <c r="AP188" s="201">
        <f>ImportsSawnwood!AQ$24</f>
        <v>0.32306497500000003</v>
      </c>
      <c r="AQ188" s="201">
        <f>ImportsSawnwood!AR$24</f>
        <v>0.42489126100000002</v>
      </c>
      <c r="AR188" s="201">
        <f>ImportsSawnwood!AS$24</f>
        <v>0.24863949799999999</v>
      </c>
      <c r="AS188" s="201">
        <f>ImportsSawnwood!AT$24</f>
        <v>6.7021985000000006E-2</v>
      </c>
      <c r="AT188" s="201">
        <f>ImportsSawnwood!AU$24</f>
        <v>3.7407230999999999E-2</v>
      </c>
      <c r="AU188" s="201">
        <f>ImportsSawnwood!AV$24</f>
        <v>0</v>
      </c>
      <c r="AV188" s="201">
        <f>ImportsSawnwood!AW$24</f>
        <v>0</v>
      </c>
      <c r="AW188" s="201">
        <f>ImportsSawnwood!AX$24</f>
        <v>0</v>
      </c>
      <c r="AX188" s="201">
        <f>ImportsSawnwood!AY$24</f>
        <v>0</v>
      </c>
      <c r="AY188" s="201">
        <f>ImportsSawnwood!AZ$24</f>
        <v>0</v>
      </c>
      <c r="AZ188" s="201">
        <f>ImportsSawnwood!BA$24</f>
        <v>0</v>
      </c>
      <c r="BA188" s="201">
        <f>ImportsSawnwood!BB$24</f>
        <v>0</v>
      </c>
      <c r="BB188" s="201">
        <f>ImportsSawnwood!BC$24</f>
        <v>0</v>
      </c>
    </row>
    <row r="189" spans="1:54">
      <c r="A189" s="196" t="str">
        <f t="shared" si="70"/>
        <v xml:space="preserve">New Zealand </v>
      </c>
      <c r="AB189" s="196"/>
      <c r="AC189" s="201">
        <f>ImportsSawnwood!AD$31</f>
        <v>1.4860000000000001E-3</v>
      </c>
      <c r="AD189" s="201">
        <f>ImportsSawnwood!AE$31</f>
        <v>2.525982E-3</v>
      </c>
      <c r="AE189" s="201">
        <f>ImportsSawnwood!AF$31</f>
        <v>7.7436200000000005E-3</v>
      </c>
      <c r="AF189" s="201">
        <f>ImportsSawnwood!AG$31</f>
        <v>1.028659E-2</v>
      </c>
      <c r="AG189" s="201">
        <f>ImportsSawnwood!AH$31</f>
        <v>1.6159161999999998E-2</v>
      </c>
      <c r="AH189" s="201">
        <f>ImportsSawnwood!AI$31</f>
        <v>2.1297708999999998E-2</v>
      </c>
      <c r="AI189" s="201">
        <f>ImportsSawnwood!AJ$31</f>
        <v>3.0706456E-2</v>
      </c>
      <c r="AJ189" s="201">
        <f>ImportsSawnwood!AK$31</f>
        <v>3.7765744999999996E-2</v>
      </c>
      <c r="AK189" s="201">
        <f>ImportsSawnwood!AL$31</f>
        <v>3.5877658E-2</v>
      </c>
      <c r="AL189" s="201">
        <f>ImportsSawnwood!AM$31</f>
        <v>4.5155181000000003E-2</v>
      </c>
      <c r="AM189" s="201">
        <f>ImportsSawnwood!AN$31</f>
        <v>5.5490060000000001E-2</v>
      </c>
      <c r="AN189" s="201">
        <f>ImportsSawnwood!AO$31</f>
        <v>4.7547742000000004E-2</v>
      </c>
      <c r="AO189" s="201">
        <f>ImportsSawnwood!AP$31</f>
        <v>4.3118205999999999E-2</v>
      </c>
      <c r="AP189" s="201">
        <f>ImportsSawnwood!AQ$31</f>
        <v>5.4705976000000003E-2</v>
      </c>
      <c r="AQ189" s="201">
        <f>ImportsSawnwood!AR$31</f>
        <v>5.0327656999999998E-2</v>
      </c>
      <c r="AR189" s="201">
        <f>ImportsSawnwood!AS$31</f>
        <v>4.1425256000000001E-2</v>
      </c>
      <c r="AS189" s="201">
        <f>ImportsSawnwood!AT$31</f>
        <v>4.2131828999999996E-2</v>
      </c>
      <c r="AT189" s="201">
        <f>ImportsSawnwood!AU$31</f>
        <v>4.2871241999999997E-2</v>
      </c>
      <c r="AU189" s="201">
        <f>ImportsSawnwood!AV$31</f>
        <v>0</v>
      </c>
      <c r="AV189" s="201">
        <f>ImportsSawnwood!AW$31</f>
        <v>0</v>
      </c>
      <c r="AW189" s="201">
        <f>ImportsSawnwood!AX$31</f>
        <v>0</v>
      </c>
      <c r="AX189" s="201">
        <f>ImportsSawnwood!AY$31</f>
        <v>0</v>
      </c>
      <c r="AY189" s="201">
        <f>ImportsSawnwood!AZ$31</f>
        <v>0</v>
      </c>
      <c r="AZ189" s="201">
        <f>ImportsSawnwood!BA$31</f>
        <v>0</v>
      </c>
      <c r="BA189" s="201">
        <f>ImportsSawnwood!BB$31</f>
        <v>0</v>
      </c>
      <c r="BB189" s="201">
        <f>ImportsSawnwood!BC$31</f>
        <v>0</v>
      </c>
    </row>
    <row r="190" spans="1:54">
      <c r="A190" s="196" t="str">
        <f t="shared" si="70"/>
        <v xml:space="preserve">Thailand </v>
      </c>
      <c r="AB190" s="196"/>
      <c r="AC190" s="201">
        <f>ImportsSawnwood!AD$26</f>
        <v>4.8690000000000001E-3</v>
      </c>
      <c r="AD190" s="201">
        <f>ImportsSawnwood!AE$26</f>
        <v>3.2009819999999998E-3</v>
      </c>
      <c r="AE190" s="201">
        <f>ImportsSawnwood!AF$26</f>
        <v>3.308343E-3</v>
      </c>
      <c r="AF190" s="201">
        <f>ImportsSawnwood!AG$26</f>
        <v>3.5275079999999995E-3</v>
      </c>
      <c r="AG190" s="201">
        <f>ImportsSawnwood!AH$26</f>
        <v>5.6988829999999992E-3</v>
      </c>
      <c r="AH190" s="201">
        <f>ImportsSawnwood!AI$26</f>
        <v>8.1509419999999996E-3</v>
      </c>
      <c r="AI190" s="201">
        <f>ImportsSawnwood!AJ$26</f>
        <v>6.9596279999999998E-3</v>
      </c>
      <c r="AJ190" s="201">
        <f>ImportsSawnwood!AK$26</f>
        <v>7.6714219999999998E-3</v>
      </c>
      <c r="AK190" s="201">
        <f>ImportsSawnwood!AL$26</f>
        <v>4.47453E-3</v>
      </c>
      <c r="AL190" s="201">
        <f>ImportsSawnwood!AM$26</f>
        <v>1.951075E-3</v>
      </c>
      <c r="AM190" s="201">
        <f>ImportsSawnwood!AN$26</f>
        <v>4.3266299999999997E-3</v>
      </c>
      <c r="AN190" s="201">
        <f>ImportsSawnwood!AO$26</f>
        <v>3.2622929999999999E-3</v>
      </c>
      <c r="AO190" s="201">
        <f>ImportsSawnwood!AP$26</f>
        <v>2.4944199999999998E-3</v>
      </c>
      <c r="AP190" s="201">
        <f>ImportsSawnwood!AQ$26</f>
        <v>8.1801799999999989E-4</v>
      </c>
      <c r="AQ190" s="201">
        <f>ImportsSawnwood!AR$26</f>
        <v>8.6950999999999999E-4</v>
      </c>
      <c r="AR190" s="201">
        <f>ImportsSawnwood!AS$26</f>
        <v>1.606021E-3</v>
      </c>
      <c r="AS190" s="201">
        <f>ImportsSawnwood!AT$26</f>
        <v>6.8188700000000005E-4</v>
      </c>
      <c r="AT190" s="201">
        <f>ImportsSawnwood!AU$26</f>
        <v>5.7240500000000001E-4</v>
      </c>
      <c r="AU190" s="201">
        <f>ImportsSawnwood!AV$26</f>
        <v>0</v>
      </c>
      <c r="AV190" s="201">
        <f>ImportsSawnwood!AW$26</f>
        <v>0</v>
      </c>
      <c r="AW190" s="201">
        <f>ImportsSawnwood!AX$26</f>
        <v>0</v>
      </c>
      <c r="AX190" s="201">
        <f>ImportsSawnwood!AY$26</f>
        <v>0</v>
      </c>
      <c r="AY190" s="201">
        <f>ImportsSawnwood!AZ$26</f>
        <v>0</v>
      </c>
      <c r="AZ190" s="201">
        <f>ImportsSawnwood!BA$26</f>
        <v>0</v>
      </c>
      <c r="BA190" s="201">
        <f>ImportsSawnwood!BB$26</f>
        <v>0</v>
      </c>
      <c r="BB190" s="201">
        <f>ImportsSawnwood!BC$26</f>
        <v>0</v>
      </c>
    </row>
    <row r="191" spans="1:54">
      <c r="A191" s="196" t="str">
        <f t="shared" si="70"/>
        <v xml:space="preserve">USA </v>
      </c>
      <c r="AB191" s="196"/>
      <c r="AC191" s="201">
        <f>ImportsSawnwood!AD$15</f>
        <v>5.4399999999999989E-4</v>
      </c>
      <c r="AD191" s="201">
        <f>ImportsSawnwood!AE$15</f>
        <v>3.8486990000000001E-3</v>
      </c>
      <c r="AE191" s="201">
        <f>ImportsSawnwood!AF$15</f>
        <v>1.1116320000000001E-2</v>
      </c>
      <c r="AF191" s="201">
        <f>ImportsSawnwood!AG$15</f>
        <v>1.1264175E-2</v>
      </c>
      <c r="AG191" s="201">
        <f>ImportsSawnwood!AH$15</f>
        <v>2.5193420000000001E-2</v>
      </c>
      <c r="AH191" s="201">
        <f>ImportsSawnwood!AI$15</f>
        <v>3.0986184999999999E-2</v>
      </c>
      <c r="AI191" s="201">
        <f>ImportsSawnwood!AJ$15</f>
        <v>4.8469656999999999E-2</v>
      </c>
      <c r="AJ191" s="201">
        <f>ImportsSawnwood!AK$15</f>
        <v>8.3329199000000007E-2</v>
      </c>
      <c r="AK191" s="201">
        <f>ImportsSawnwood!AL$15</f>
        <v>0.101251646</v>
      </c>
      <c r="AL191" s="201">
        <f>ImportsSawnwood!AM$15</f>
        <v>8.6107007999999999E-2</v>
      </c>
      <c r="AM191" s="201">
        <f>ImportsSawnwood!AN$15</f>
        <v>0.12714792</v>
      </c>
      <c r="AN191" s="201">
        <f>ImportsSawnwood!AO$15</f>
        <v>0.12357479099999999</v>
      </c>
      <c r="AO191" s="201">
        <f>ImportsSawnwood!AP$15</f>
        <v>0.166840342</v>
      </c>
      <c r="AP191" s="201">
        <f>ImportsSawnwood!AQ$15</f>
        <v>0.183875235</v>
      </c>
      <c r="AQ191" s="201">
        <f>ImportsSawnwood!AR$15</f>
        <v>0.22061014999999998</v>
      </c>
      <c r="AR191" s="201">
        <f>ImportsSawnwood!AS$15</f>
        <v>0.19701511900000002</v>
      </c>
      <c r="AS191" s="201">
        <f>ImportsSawnwood!AT$15</f>
        <v>0.17995334599999999</v>
      </c>
      <c r="AT191" s="201">
        <f>ImportsSawnwood!AU$15</f>
        <v>0.200609449</v>
      </c>
      <c r="AU191" s="201">
        <f>ImportsSawnwood!AV$15</f>
        <v>0</v>
      </c>
      <c r="AV191" s="201">
        <f>ImportsSawnwood!AW$15</f>
        <v>0</v>
      </c>
      <c r="AW191" s="201">
        <f>ImportsSawnwood!AX$15</f>
        <v>0</v>
      </c>
      <c r="AX191" s="201">
        <f>ImportsSawnwood!AY$15</f>
        <v>0</v>
      </c>
      <c r="AY191" s="201">
        <f>ImportsSawnwood!AZ$15</f>
        <v>0</v>
      </c>
      <c r="AZ191" s="201">
        <f>ImportsSawnwood!BA$15</f>
        <v>0</v>
      </c>
      <c r="BA191" s="201">
        <f>ImportsSawnwood!BB$15</f>
        <v>0</v>
      </c>
      <c r="BB191" s="201">
        <f>ImportsSawnwood!BC$15</f>
        <v>0</v>
      </c>
    </row>
    <row r="192" spans="1:54">
      <c r="A192" s="196" t="str">
        <f>A178</f>
        <v>Others</v>
      </c>
      <c r="AC192" s="201">
        <f t="shared" ref="AC192:AL192" si="71">AC169-SUM(AC185:AC191)</f>
        <v>2.1898999999999995E-2</v>
      </c>
      <c r="AD192" s="201">
        <f t="shared" si="71"/>
        <v>1.8082050000000016E-2</v>
      </c>
      <c r="AE192" s="201">
        <f t="shared" si="71"/>
        <v>2.5254835999999975E-2</v>
      </c>
      <c r="AF192" s="201">
        <f t="shared" si="71"/>
        <v>3.4389596000000036E-2</v>
      </c>
      <c r="AG192" s="201">
        <f t="shared" si="71"/>
        <v>6.2990410999999941E-2</v>
      </c>
      <c r="AH192" s="201">
        <f t="shared" si="71"/>
        <v>8.1476020999999899E-2</v>
      </c>
      <c r="AI192" s="201">
        <f t="shared" si="71"/>
        <v>9.8637905999999942E-2</v>
      </c>
      <c r="AJ192" s="201">
        <f t="shared" si="71"/>
        <v>0.11490584600000014</v>
      </c>
      <c r="AK192" s="201">
        <f t="shared" si="71"/>
        <v>0.10908601600000017</v>
      </c>
      <c r="AL192" s="201">
        <f t="shared" si="71"/>
        <v>7.3535647999999953E-2</v>
      </c>
      <c r="AM192" s="201">
        <f>AM169-SUM(AM185:AM191)</f>
        <v>9.3128979999999917E-2</v>
      </c>
      <c r="AN192" s="201">
        <f>AN169-SUM(AN185:AN191)</f>
        <v>0.10535297399999999</v>
      </c>
      <c r="AO192" s="201">
        <f>AO169-SUM(AO185:AO191)</f>
        <v>0.10199504000000004</v>
      </c>
      <c r="AP192" s="201">
        <f t="shared" ref="AP192:BB192" si="72">AP169-SUM(AP185:AP191)</f>
        <v>0.12393730100000011</v>
      </c>
      <c r="AQ192" s="201">
        <f t="shared" si="72"/>
        <v>0.15823623700000033</v>
      </c>
      <c r="AR192" s="201">
        <f t="shared" si="72"/>
        <v>0.18640895800000012</v>
      </c>
      <c r="AS192" s="201">
        <f t="shared" si="72"/>
        <v>0.27596430032000008</v>
      </c>
      <c r="AT192" s="201">
        <f t="shared" si="72"/>
        <v>0.41280670103999983</v>
      </c>
      <c r="AU192" s="201">
        <f t="shared" si="72"/>
        <v>0.26699881390000002</v>
      </c>
      <c r="AV192" s="201">
        <f t="shared" si="72"/>
        <v>0</v>
      </c>
      <c r="AW192" s="201">
        <f t="shared" si="72"/>
        <v>0</v>
      </c>
      <c r="AX192" s="201">
        <f t="shared" si="72"/>
        <v>0</v>
      </c>
      <c r="AY192" s="201">
        <f t="shared" si="72"/>
        <v>0</v>
      </c>
      <c r="AZ192" s="201">
        <f t="shared" si="72"/>
        <v>0</v>
      </c>
      <c r="BA192" s="201">
        <f t="shared" si="72"/>
        <v>0</v>
      </c>
      <c r="BB192" s="201">
        <f t="shared" si="72"/>
        <v>0</v>
      </c>
    </row>
    <row r="194" spans="1:54" ht="13">
      <c r="A194" s="193" t="s">
        <v>101</v>
      </c>
    </row>
    <row r="195" spans="1:54" ht="13">
      <c r="A195" s="193"/>
      <c r="B195" s="233" t="s">
        <v>151</v>
      </c>
      <c r="C195" s="233"/>
      <c r="D195" s="233"/>
      <c r="E195" s="233"/>
      <c r="F195" s="233"/>
      <c r="G195" s="233"/>
      <c r="H195" s="233"/>
      <c r="I195" s="233"/>
      <c r="J195" s="233"/>
      <c r="K195" s="233"/>
      <c r="L195" s="233"/>
      <c r="M195" s="233"/>
      <c r="N195" s="233"/>
      <c r="O195" s="233"/>
      <c r="P195" s="233"/>
      <c r="Q195" s="233"/>
      <c r="R195" s="233"/>
      <c r="S195" s="233"/>
      <c r="T195" s="233"/>
      <c r="U195" s="233"/>
      <c r="V195" s="233"/>
      <c r="W195" s="233"/>
      <c r="X195" s="233"/>
      <c r="Y195" s="233"/>
      <c r="Z195" s="233"/>
      <c r="AA195" s="233"/>
      <c r="AC195" s="233" t="s">
        <v>66</v>
      </c>
      <c r="AD195" s="233"/>
      <c r="AE195" s="233"/>
      <c r="AF195" s="233"/>
      <c r="AG195" s="233"/>
      <c r="AH195" s="233"/>
      <c r="AI195" s="233"/>
      <c r="AJ195" s="233"/>
      <c r="AK195" s="233"/>
      <c r="AL195" s="233"/>
      <c r="AM195" s="233"/>
      <c r="AN195" s="233"/>
      <c r="AO195" s="233"/>
      <c r="AP195" s="233"/>
      <c r="AQ195" s="233"/>
      <c r="AR195" s="233"/>
      <c r="AS195" s="233"/>
      <c r="AT195" s="233"/>
      <c r="AU195" s="233"/>
      <c r="AV195" s="233"/>
      <c r="AW195" s="233"/>
      <c r="AX195" s="233"/>
      <c r="AY195" s="233"/>
      <c r="AZ195" s="233"/>
      <c r="BA195" s="233"/>
      <c r="BB195" s="233"/>
    </row>
    <row r="196" spans="1:54">
      <c r="A196" s="195" t="s">
        <v>3</v>
      </c>
      <c r="B196" s="201">
        <f>SUM(ImportsPlywood!C$5:C$5)</f>
        <v>3.7746460600000004E-2</v>
      </c>
      <c r="C196" s="201">
        <f>SUM(ImportsPlywood!D$5:D$5)</f>
        <v>2.9428191966666663E-2</v>
      </c>
      <c r="D196" s="201">
        <f>SUM(ImportsPlywood!E$5:E$5)</f>
        <v>3.3091616586956529E-2</v>
      </c>
      <c r="E196" s="201">
        <f>SUM(ImportsPlywood!F$5:F$5)</f>
        <v>1.9173687011163336E-2</v>
      </c>
      <c r="F196" s="201">
        <f>SUM(ImportsPlywood!G$5:G$5)</f>
        <v>3.7002824372631048E-2</v>
      </c>
      <c r="G196" s="201">
        <f>SUM(ImportsPlywood!H$5:H$5)</f>
        <v>6.3574642828658504E-2</v>
      </c>
      <c r="H196" s="201">
        <f>SUM(ImportsPlywood!I$5:I$5)</f>
        <v>0.10196381180834911</v>
      </c>
      <c r="I196" s="201">
        <f>SUM(ImportsPlywood!J$5:J$5)</f>
        <v>0.15207877971022249</v>
      </c>
      <c r="J196" s="201">
        <f>SUM(ImportsPlywood!K$5:K$5)</f>
        <v>0.13072358320478833</v>
      </c>
      <c r="K196" s="201">
        <f>SUM(ImportsPlywood!L$5:L$5)</f>
        <v>0.1231295131996164</v>
      </c>
      <c r="L196" s="201">
        <f>SUM(ImportsPlywood!M$5:M$5)</f>
        <v>0.19364446847208966</v>
      </c>
      <c r="M196" s="201">
        <f>SUM(ImportsPlywood!N$5:N$5)</f>
        <v>0.22123606569047613</v>
      </c>
      <c r="N196" s="201">
        <f>SUM(ImportsPlywood!O$5:O$5)</f>
        <v>0.23746492934089972</v>
      </c>
      <c r="O196" s="201">
        <f>SUM(ImportsPlywood!P$5:P$5)</f>
        <v>0.24505799645083751</v>
      </c>
      <c r="P196" s="201">
        <f>SUM(ImportsPlywood!Q$5:Q$5)</f>
        <v>0.29325691788509306</v>
      </c>
      <c r="Q196" s="201">
        <f>SUM(ImportsPlywood!R$5:R$5)</f>
        <v>0.29824759511186433</v>
      </c>
      <c r="R196" s="201">
        <f>SUM(ImportsPlywood!S$5:S$5)</f>
        <v>0.33214253615338846</v>
      </c>
      <c r="S196" s="201">
        <f>SUM(ImportsPlywood!T$5:T$5)</f>
        <v>0.33719233952263072</v>
      </c>
      <c r="T196" s="201">
        <f>SUM(ImportsPlywood!U$5:U$5)</f>
        <v>0</v>
      </c>
      <c r="U196" s="201" t="e">
        <f>SUM(ImportsPlywood!V$5:V$5)</f>
        <v>#DIV/0!</v>
      </c>
      <c r="V196" s="201" t="e">
        <f>SUM(ImportsPlywood!W$5:W$5)</f>
        <v>#DIV/0!</v>
      </c>
      <c r="W196" s="201" t="e">
        <f>SUM(ImportsPlywood!X$5:X$5)</f>
        <v>#DIV/0!</v>
      </c>
      <c r="X196" s="201" t="e">
        <f>SUM(ImportsPlywood!Y$5:Y$5)</f>
        <v>#DIV/0!</v>
      </c>
      <c r="Y196" s="201" t="e">
        <f>SUM(ImportsPlywood!Z$5:Z$5)</f>
        <v>#DIV/0!</v>
      </c>
      <c r="Z196" s="201" t="e">
        <f>SUM(ImportsPlywood!AA$5:AA$5)</f>
        <v>#DIV/0!</v>
      </c>
      <c r="AA196" s="201" t="e">
        <f>SUM(ImportsPlywood!AB$5:AB$5)</f>
        <v>#DIV/0!</v>
      </c>
      <c r="AB196" s="199"/>
      <c r="AC196" s="202">
        <f>SUM(ImportsPlywood!AD$5:AD$5)</f>
        <v>0.26800000000000002</v>
      </c>
      <c r="AD196" s="202">
        <f>SUM(ImportsPlywood!AE$5:AE$5)</f>
        <v>0.98120199999999991</v>
      </c>
      <c r="AE196" s="202">
        <f>SUM(ImportsPlywood!AF$5:AF$5)</f>
        <v>1.7820920000000002</v>
      </c>
      <c r="AF196" s="202">
        <f>SUM(ImportsPlywood!AG$5:AG$5)</f>
        <v>2.9356959999999996</v>
      </c>
      <c r="AG196" s="202">
        <f>SUM(ImportsPlywood!AH$5:AH$5)</f>
        <v>7.8687419999999992</v>
      </c>
      <c r="AH196" s="202">
        <f>SUM(ImportsPlywood!AI$5:AI$5)</f>
        <v>14.311484</v>
      </c>
      <c r="AI196" s="202">
        <f>SUM(ImportsPlywood!AJ$5:AJ$5)</f>
        <v>27.853869999999997</v>
      </c>
      <c r="AJ196" s="202">
        <f>SUM(ImportsPlywood!AK$5:AK$5)</f>
        <v>41.866867000000006</v>
      </c>
      <c r="AK196" s="202">
        <f>SUM(ImportsPlywood!AL$5:AL$5)</f>
        <v>42.265467999999984</v>
      </c>
      <c r="AL196" s="202">
        <f>SUM(ImportsPlywood!AM$5:AM$5)</f>
        <v>37.086261999999991</v>
      </c>
      <c r="AM196" s="202">
        <f>SUM(ImportsPlywood!AN$5:AN$5)</f>
        <v>52.386819999999993</v>
      </c>
      <c r="AN196" s="202">
        <f>SUM(ImportsPlywood!AO$5:AO$5)</f>
        <v>69.520414000000002</v>
      </c>
      <c r="AO196" s="202">
        <f>SUM(ImportsPlywood!AP$5:AP$5)</f>
        <v>83.451561999999981</v>
      </c>
      <c r="AP196" s="202">
        <f>SUM(ImportsPlywood!AQ$5:AQ$5)</f>
        <v>89.434799000000027</v>
      </c>
      <c r="AQ196" s="202">
        <f>SUM(ImportsPlywood!AR$5:AR$5)</f>
        <v>117.085594</v>
      </c>
      <c r="AR196" s="202">
        <f>SUM(ImportsPlywood!AS$5:AS$5)</f>
        <v>118.201978</v>
      </c>
      <c r="AS196" s="202">
        <f>SUM(ImportsPlywood!AT$5:AT$5)</f>
        <v>132.64089900000005</v>
      </c>
      <c r="AT196" s="202">
        <f>SUM(ImportsPlywood!AU$5:AU$5)</f>
        <v>166.78681199999997</v>
      </c>
      <c r="AU196" s="202">
        <f>SUM(ImportsPlywood!AV$5:AV$5)</f>
        <v>0</v>
      </c>
      <c r="AV196" s="202">
        <f>SUM(ImportsPlywood!AW$5:AW$5)</f>
        <v>0</v>
      </c>
      <c r="AW196" s="202">
        <f>SUM(ImportsPlywood!AX$5:AX$5)</f>
        <v>0</v>
      </c>
      <c r="AX196" s="202">
        <f>SUM(ImportsPlywood!AY$5:AY$5)</f>
        <v>0</v>
      </c>
      <c r="AY196" s="202">
        <f>SUM(ImportsPlywood!AZ$5:AZ$5)</f>
        <v>0</v>
      </c>
      <c r="AZ196" s="202">
        <f>SUM(ImportsPlywood!BA$5:BA$5)</f>
        <v>0</v>
      </c>
      <c r="BA196" s="202">
        <f>SUM(ImportsPlywood!BB$5:BB$5)</f>
        <v>0</v>
      </c>
      <c r="BB196" s="202">
        <f>SUM(ImportsPlywood!BC$5:BC$5)</f>
        <v>0</v>
      </c>
    </row>
    <row r="197" spans="1:54">
      <c r="B197" s="194">
        <v>2000</v>
      </c>
      <c r="C197" s="194">
        <f>1+B197</f>
        <v>2001</v>
      </c>
      <c r="D197" s="194">
        <f t="shared" ref="D197:J197" si="73">1+C197</f>
        <v>2002</v>
      </c>
      <c r="E197" s="194">
        <f t="shared" si="73"/>
        <v>2003</v>
      </c>
      <c r="F197" s="194">
        <f t="shared" si="73"/>
        <v>2004</v>
      </c>
      <c r="G197" s="194">
        <f t="shared" si="73"/>
        <v>2005</v>
      </c>
      <c r="H197" s="194">
        <f t="shared" si="73"/>
        <v>2006</v>
      </c>
      <c r="I197" s="194">
        <f t="shared" si="73"/>
        <v>2007</v>
      </c>
      <c r="J197" s="194">
        <f t="shared" si="73"/>
        <v>2008</v>
      </c>
      <c r="K197" s="194">
        <f>1+J197</f>
        <v>2009</v>
      </c>
      <c r="L197" s="194">
        <f>1+K197</f>
        <v>2010</v>
      </c>
      <c r="M197" s="194">
        <f>1+L197</f>
        <v>2011</v>
      </c>
      <c r="N197" s="194">
        <f>1+M197</f>
        <v>2012</v>
      </c>
      <c r="O197" s="194">
        <f t="shared" ref="O197:AA197" si="74">1+N197</f>
        <v>2013</v>
      </c>
      <c r="P197" s="194">
        <f t="shared" si="74"/>
        <v>2014</v>
      </c>
      <c r="Q197" s="194">
        <f t="shared" si="74"/>
        <v>2015</v>
      </c>
      <c r="R197" s="194">
        <f t="shared" si="74"/>
        <v>2016</v>
      </c>
      <c r="S197" s="194">
        <f t="shared" si="74"/>
        <v>2017</v>
      </c>
      <c r="T197" s="194">
        <f t="shared" si="74"/>
        <v>2018</v>
      </c>
      <c r="U197" s="194">
        <f t="shared" si="74"/>
        <v>2019</v>
      </c>
      <c r="V197" s="194">
        <f t="shared" si="74"/>
        <v>2020</v>
      </c>
      <c r="W197" s="194">
        <f t="shared" si="74"/>
        <v>2021</v>
      </c>
      <c r="X197" s="194">
        <f t="shared" si="74"/>
        <v>2022</v>
      </c>
      <c r="Y197" s="194">
        <f t="shared" si="74"/>
        <v>2023</v>
      </c>
      <c r="Z197" s="194">
        <f t="shared" si="74"/>
        <v>2024</v>
      </c>
      <c r="AA197" s="194">
        <f t="shared" si="74"/>
        <v>2025</v>
      </c>
      <c r="AC197" s="194">
        <v>2000</v>
      </c>
      <c r="AD197" s="194">
        <f>1+AC197</f>
        <v>2001</v>
      </c>
      <c r="AE197" s="194">
        <f t="shared" ref="AE197:AO197" si="75">1+AD197</f>
        <v>2002</v>
      </c>
      <c r="AF197" s="194">
        <f t="shared" si="75"/>
        <v>2003</v>
      </c>
      <c r="AG197" s="194">
        <f t="shared" si="75"/>
        <v>2004</v>
      </c>
      <c r="AH197" s="194">
        <f t="shared" si="75"/>
        <v>2005</v>
      </c>
      <c r="AI197" s="194">
        <f t="shared" si="75"/>
        <v>2006</v>
      </c>
      <c r="AJ197" s="194">
        <f t="shared" si="75"/>
        <v>2007</v>
      </c>
      <c r="AK197" s="194">
        <f t="shared" si="75"/>
        <v>2008</v>
      </c>
      <c r="AL197" s="194">
        <f t="shared" si="75"/>
        <v>2009</v>
      </c>
      <c r="AM197" s="194">
        <f t="shared" si="75"/>
        <v>2010</v>
      </c>
      <c r="AN197" s="194">
        <f t="shared" si="75"/>
        <v>2011</v>
      </c>
      <c r="AO197" s="194">
        <f t="shared" si="75"/>
        <v>2012</v>
      </c>
      <c r="AP197" s="194">
        <f t="shared" ref="AP197:BB197" si="76">1+AO197</f>
        <v>2013</v>
      </c>
      <c r="AQ197" s="194">
        <f t="shared" si="76"/>
        <v>2014</v>
      </c>
      <c r="AR197" s="194">
        <f t="shared" si="76"/>
        <v>2015</v>
      </c>
      <c r="AS197" s="194">
        <f t="shared" si="76"/>
        <v>2016</v>
      </c>
      <c r="AT197" s="194">
        <f t="shared" si="76"/>
        <v>2017</v>
      </c>
      <c r="AU197" s="194">
        <f t="shared" si="76"/>
        <v>2018</v>
      </c>
      <c r="AV197" s="194">
        <f t="shared" si="76"/>
        <v>2019</v>
      </c>
      <c r="AW197" s="194">
        <f t="shared" si="76"/>
        <v>2020</v>
      </c>
      <c r="AX197" s="194">
        <f t="shared" si="76"/>
        <v>2021</v>
      </c>
      <c r="AY197" s="194">
        <f t="shared" si="76"/>
        <v>2022</v>
      </c>
      <c r="AZ197" s="194">
        <f t="shared" si="76"/>
        <v>2023</v>
      </c>
      <c r="BA197" s="194">
        <f t="shared" si="76"/>
        <v>2024</v>
      </c>
      <c r="BB197" s="194">
        <f t="shared" si="76"/>
        <v>2025</v>
      </c>
    </row>
    <row r="198" spans="1:54">
      <c r="A198" s="195" t="s">
        <v>38</v>
      </c>
      <c r="B198" s="201">
        <f>SUM(ImportsPlywood!C$14:C$14)</f>
        <v>0</v>
      </c>
      <c r="C198" s="201">
        <f>SUM(ImportsPlywood!D$14:D$14)</f>
        <v>3.2006666666666673E-5</v>
      </c>
      <c r="D198" s="201">
        <f>SUM(ImportsPlywood!E$14:E$14)</f>
        <v>3.632608695652174E-5</v>
      </c>
      <c r="E198" s="201">
        <f>SUM(ImportsPlywood!F$14:F$14)</f>
        <v>1.3759676521739133E-4</v>
      </c>
      <c r="F198" s="201">
        <f>SUM(ImportsPlywood!G$14:G$14)</f>
        <v>8.9913043478260886E-5</v>
      </c>
      <c r="G198" s="201">
        <f>SUM(ImportsPlywood!H$14:H$14)</f>
        <v>0</v>
      </c>
      <c r="H198" s="201">
        <f>SUM(ImportsPlywood!I$14:I$14)</f>
        <v>1.6980086956521739E-4</v>
      </c>
      <c r="I198" s="201">
        <f>SUM(ImportsPlywood!J$14:J$14)</f>
        <v>7.6400000000000014E-5</v>
      </c>
      <c r="J198" s="201">
        <f>SUM(ImportsPlywood!K$14:K$14)</f>
        <v>8.1848115942029001E-5</v>
      </c>
      <c r="K198" s="201">
        <f>SUM(ImportsPlywood!L$14:L$14)</f>
        <v>1.7516521739130436E-4</v>
      </c>
      <c r="L198" s="201">
        <f>SUM(ImportsPlywood!M$14:M$14)</f>
        <v>1.7006000000000004E-4</v>
      </c>
      <c r="M198" s="201">
        <f>SUM(ImportsPlywood!N$14:N$14)</f>
        <v>3.2568000000000007E-4</v>
      </c>
      <c r="N198" s="201">
        <f>SUM(ImportsPlywood!O$14:O$14)</f>
        <v>1.0758000000000001E-4</v>
      </c>
      <c r="O198" s="201">
        <f>SUM(ImportsPlywood!P$14:P$14)</f>
        <v>1.5638000000000004E-4</v>
      </c>
      <c r="P198" s="201">
        <f>SUM(ImportsPlywood!Q$14:Q$14)</f>
        <v>5.8322000000000007E-4</v>
      </c>
      <c r="Q198" s="201">
        <f>SUM(ImportsPlywood!R$14:R$14)</f>
        <v>1.9324083333333334E-4</v>
      </c>
      <c r="R198" s="201">
        <f>SUM(ImportsPlywood!S$14:S$14)</f>
        <v>1.8386535353535357E-4</v>
      </c>
      <c r="S198" s="201">
        <f>SUM(ImportsPlywood!T$14:T$14)</f>
        <v>5.9493799999999998E-3</v>
      </c>
      <c r="T198" s="201">
        <f>SUM(ImportsPlywood!U$14:U$14)</f>
        <v>0</v>
      </c>
      <c r="U198" s="201">
        <f>SUM(ImportsPlywood!V$14:V$14)</f>
        <v>0</v>
      </c>
      <c r="V198" s="201">
        <f>SUM(ImportsPlywood!W$14:W$14)</f>
        <v>0</v>
      </c>
      <c r="W198" s="201">
        <f>SUM(ImportsPlywood!X$14:X$14)</f>
        <v>0</v>
      </c>
      <c r="X198" s="201">
        <f>SUM(ImportsPlywood!Y$14:Y$14)</f>
        <v>0</v>
      </c>
      <c r="Y198" s="201">
        <f>SUM(ImportsPlywood!Z$14:Z$14)</f>
        <v>0</v>
      </c>
      <c r="Z198" s="201">
        <f>SUM(ImportsPlywood!AA$14:AA$14)</f>
        <v>0</v>
      </c>
      <c r="AA198" s="201">
        <f>SUM(ImportsPlywood!AB$14:AB$14)</f>
        <v>0</v>
      </c>
      <c r="AB198" s="199"/>
      <c r="AC198" s="202"/>
      <c r="AD198" s="202"/>
      <c r="AE198" s="202"/>
      <c r="AF198" s="202"/>
      <c r="AG198" s="202"/>
      <c r="AH198" s="202"/>
      <c r="AI198" s="202"/>
      <c r="AJ198" s="202"/>
      <c r="AK198" s="202"/>
      <c r="AL198" s="202"/>
      <c r="AM198" s="202"/>
      <c r="AN198" s="202"/>
      <c r="AO198" s="202"/>
      <c r="AP198" s="202"/>
      <c r="AQ198" s="202"/>
      <c r="AR198" s="202"/>
      <c r="AS198" s="202"/>
      <c r="AT198" s="202"/>
      <c r="AU198" s="202"/>
      <c r="AV198" s="202"/>
      <c r="AW198" s="202"/>
      <c r="AX198" s="202"/>
      <c r="AY198" s="202"/>
      <c r="AZ198" s="202"/>
      <c r="BA198" s="202"/>
      <c r="BB198" s="202"/>
    </row>
    <row r="199" spans="1:54">
      <c r="A199" s="195" t="s">
        <v>56</v>
      </c>
      <c r="B199" s="201">
        <f>SUM(ImportsPlywood!C$10:C$10)</f>
        <v>2.8499999999999999E-4</v>
      </c>
      <c r="C199" s="201">
        <f>SUM(ImportsPlywood!D$10:D$10)</f>
        <v>0</v>
      </c>
      <c r="D199" s="201">
        <f>SUM(ImportsPlywood!E$10:E$10)</f>
        <v>2.3670000000000002E-3</v>
      </c>
      <c r="E199" s="201">
        <f>SUM(ImportsPlywood!F$10:F$10)</f>
        <v>5.4719999999999994E-3</v>
      </c>
      <c r="F199" s="201">
        <f>SUM(ImportsPlywood!G$10:G$10)</f>
        <v>2.8812999999999998E-2</v>
      </c>
      <c r="G199" s="201">
        <f>SUM(ImportsPlywood!H$10:H$10)</f>
        <v>5.4229000000000006E-2</v>
      </c>
      <c r="H199" s="201">
        <f>SUM(ImportsPlywood!I$10:I$10)</f>
        <v>9.1943458333333339E-2</v>
      </c>
      <c r="I199" s="201">
        <f>SUM(ImportsPlywood!J$10:J$10)</f>
        <v>0.13556011333333334</v>
      </c>
      <c r="J199" s="201">
        <f>SUM(ImportsPlywood!K$10:K$10)</f>
        <v>0.11308472166666664</v>
      </c>
      <c r="K199" s="201">
        <f>SUM(ImportsPlywood!L$10:L$10)</f>
        <v>0.10096007666666666</v>
      </c>
      <c r="L199" s="201">
        <f>SUM(ImportsPlywood!M$10:M$10)</f>
        <v>0.16901331666666672</v>
      </c>
      <c r="M199" s="201">
        <f>SUM(ImportsPlywood!N$10:N$10)</f>
        <v>0.19994280166666667</v>
      </c>
      <c r="N199" s="201">
        <f>SUM(ImportsPlywood!O$10:O$10)</f>
        <v>0.21853768000000001</v>
      </c>
      <c r="O199" s="201">
        <f>SUM(ImportsPlywood!P$10:P$10)</f>
        <v>0.22311874333333334</v>
      </c>
      <c r="P199" s="201">
        <f>SUM(ImportsPlywood!Q$10:Q$10)</f>
        <v>0.25383213084156053</v>
      </c>
      <c r="Q199" s="201">
        <f>SUM(ImportsPlywood!R$10:R$10)</f>
        <v>0.26187968491876384</v>
      </c>
      <c r="R199" s="201">
        <f>SUM(ImportsPlywood!S$10:S$10)</f>
        <v>0.30149546334182953</v>
      </c>
      <c r="S199" s="201">
        <f>SUM(ImportsPlywood!T$10:T$10)</f>
        <v>0.2951204106326018</v>
      </c>
      <c r="T199" s="201">
        <f>SUM(ImportsPlywood!U$10:U$10)</f>
        <v>0</v>
      </c>
      <c r="U199" s="201">
        <f>SUM(ImportsPlywood!V$10:V$10)</f>
        <v>0</v>
      </c>
      <c r="V199" s="201">
        <f>SUM(ImportsPlywood!W$10:W$10)</f>
        <v>0</v>
      </c>
      <c r="W199" s="201">
        <f>SUM(ImportsPlywood!X$10:X$10)</f>
        <v>0</v>
      </c>
      <c r="X199" s="201">
        <f>SUM(ImportsPlywood!Y$10:Y$10)</f>
        <v>0</v>
      </c>
      <c r="Y199" s="201">
        <f>SUM(ImportsPlywood!Z$10:Z$10)</f>
        <v>0</v>
      </c>
      <c r="Z199" s="201">
        <f>SUM(ImportsPlywood!AA$10:AA$10)</f>
        <v>0</v>
      </c>
      <c r="AA199" s="201">
        <f>SUM(ImportsPlywood!AB$10:AB$10)</f>
        <v>0</v>
      </c>
      <c r="AB199" s="199"/>
      <c r="AC199" s="202"/>
      <c r="AD199" s="202"/>
      <c r="AE199" s="202"/>
      <c r="AF199" s="202"/>
      <c r="AG199" s="202"/>
      <c r="AH199" s="202"/>
      <c r="AI199" s="202"/>
      <c r="AJ199" s="202"/>
      <c r="AK199" s="202"/>
      <c r="AL199" s="202"/>
      <c r="AM199" s="202"/>
      <c r="AN199" s="202"/>
      <c r="AO199" s="202"/>
      <c r="AP199" s="202"/>
      <c r="AQ199" s="202"/>
      <c r="AR199" s="202"/>
      <c r="AS199" s="202"/>
      <c r="AT199" s="202"/>
      <c r="AU199" s="202"/>
      <c r="AV199" s="202"/>
      <c r="AW199" s="202"/>
      <c r="AX199" s="202"/>
      <c r="AY199" s="202"/>
      <c r="AZ199" s="202"/>
      <c r="BA199" s="202"/>
      <c r="BB199" s="202"/>
    </row>
    <row r="200" spans="1:54">
      <c r="A200" s="195" t="s">
        <v>34</v>
      </c>
      <c r="B200" s="201">
        <f t="shared" ref="B200:J200" si="77">B196-SUM(B198:B199)</f>
        <v>3.7461460600000003E-2</v>
      </c>
      <c r="C200" s="201">
        <f t="shared" si="77"/>
        <v>2.9396185299999995E-2</v>
      </c>
      <c r="D200" s="201">
        <f t="shared" si="77"/>
        <v>3.0688290500000007E-2</v>
      </c>
      <c r="E200" s="201">
        <f t="shared" si="77"/>
        <v>1.3564090245945945E-2</v>
      </c>
      <c r="F200" s="201">
        <f t="shared" si="77"/>
        <v>8.0999113291527897E-3</v>
      </c>
      <c r="G200" s="201">
        <f t="shared" si="77"/>
        <v>9.3456428286584972E-3</v>
      </c>
      <c r="H200" s="201">
        <f t="shared" si="77"/>
        <v>9.8505526054505493E-3</v>
      </c>
      <c r="I200" s="201">
        <f t="shared" si="77"/>
        <v>1.6442266376889142E-2</v>
      </c>
      <c r="J200" s="201">
        <f t="shared" si="77"/>
        <v>1.7557013422179663E-2</v>
      </c>
      <c r="K200" s="201">
        <f>K196-SUM(K198:K199)</f>
        <v>2.1994271315558436E-2</v>
      </c>
      <c r="L200" s="201">
        <f>L196-SUM(L198:L199)</f>
        <v>2.4461091805422941E-2</v>
      </c>
      <c r="M200" s="201">
        <f>M196-SUM(M198:M199)</f>
        <v>2.0967584023809466E-2</v>
      </c>
      <c r="N200" s="201">
        <f>N196-SUM(N198:N199)</f>
        <v>1.8819669340899708E-2</v>
      </c>
      <c r="O200" s="201">
        <f t="shared" ref="O200:AA200" si="78">O196-SUM(O198:O199)</f>
        <v>2.1782873117504153E-2</v>
      </c>
      <c r="P200" s="201">
        <f t="shared" si="78"/>
        <v>3.8841567043532532E-2</v>
      </c>
      <c r="Q200" s="201">
        <f t="shared" si="78"/>
        <v>3.6174669359767153E-2</v>
      </c>
      <c r="R200" s="201">
        <f t="shared" si="78"/>
        <v>3.0463207458023556E-2</v>
      </c>
      <c r="S200" s="201">
        <f t="shared" si="78"/>
        <v>3.6122548890028916E-2</v>
      </c>
      <c r="T200" s="201">
        <f t="shared" si="78"/>
        <v>0</v>
      </c>
      <c r="U200" s="201" t="e">
        <f t="shared" si="78"/>
        <v>#DIV/0!</v>
      </c>
      <c r="V200" s="201" t="e">
        <f t="shared" si="78"/>
        <v>#DIV/0!</v>
      </c>
      <c r="W200" s="201" t="e">
        <f t="shared" si="78"/>
        <v>#DIV/0!</v>
      </c>
      <c r="X200" s="201" t="e">
        <f t="shared" si="78"/>
        <v>#DIV/0!</v>
      </c>
      <c r="Y200" s="201" t="e">
        <f t="shared" si="78"/>
        <v>#DIV/0!</v>
      </c>
      <c r="Z200" s="201" t="e">
        <f t="shared" si="78"/>
        <v>#DIV/0!</v>
      </c>
      <c r="AA200" s="201" t="e">
        <f t="shared" si="78"/>
        <v>#DIV/0!</v>
      </c>
      <c r="AB200" s="199"/>
      <c r="AC200" s="202"/>
      <c r="AD200" s="202"/>
      <c r="AE200" s="202"/>
      <c r="AF200" s="202"/>
      <c r="AG200" s="202"/>
      <c r="AH200" s="202"/>
      <c r="AI200" s="202"/>
      <c r="AJ200" s="202"/>
      <c r="AK200" s="202"/>
      <c r="AL200" s="202"/>
      <c r="AM200" s="202"/>
      <c r="AN200" s="202"/>
      <c r="AO200" s="202"/>
      <c r="AP200" s="202"/>
      <c r="AQ200" s="202"/>
      <c r="AR200" s="202"/>
      <c r="AS200" s="202"/>
      <c r="AT200" s="202"/>
      <c r="AU200" s="202"/>
      <c r="AV200" s="202"/>
      <c r="AW200" s="202"/>
      <c r="AX200" s="202"/>
      <c r="AY200" s="202"/>
      <c r="AZ200" s="202"/>
      <c r="BA200" s="202"/>
      <c r="BB200" s="202"/>
    </row>
    <row r="201" spans="1:54">
      <c r="A201" s="195"/>
      <c r="B201" s="199"/>
      <c r="C201" s="199"/>
      <c r="D201" s="199"/>
      <c r="E201" s="199"/>
      <c r="F201" s="199"/>
      <c r="G201" s="199"/>
      <c r="H201" s="199"/>
      <c r="I201" s="199"/>
      <c r="J201" s="199"/>
      <c r="K201" s="199"/>
      <c r="L201" s="199"/>
      <c r="M201" s="199"/>
      <c r="N201" s="199"/>
      <c r="O201" s="199"/>
      <c r="P201" s="199"/>
      <c r="Q201" s="199"/>
      <c r="R201" s="199"/>
      <c r="S201" s="199"/>
      <c r="T201" s="199"/>
      <c r="U201" s="199"/>
      <c r="V201" s="199"/>
      <c r="W201" s="199"/>
      <c r="X201" s="199"/>
      <c r="Y201" s="199"/>
      <c r="Z201" s="199"/>
      <c r="AA201" s="199"/>
      <c r="AB201" s="199"/>
      <c r="AC201" s="202"/>
      <c r="AD201" s="202"/>
      <c r="AE201" s="202"/>
      <c r="AF201" s="202"/>
      <c r="AG201" s="202"/>
      <c r="AH201" s="202"/>
      <c r="AI201" s="202"/>
      <c r="AJ201" s="202"/>
      <c r="AK201" s="202"/>
      <c r="AL201" s="202"/>
      <c r="AM201" s="202"/>
      <c r="AN201" s="202"/>
      <c r="AO201" s="202"/>
      <c r="AP201" s="202"/>
      <c r="AQ201" s="202"/>
      <c r="AR201" s="202"/>
      <c r="AS201" s="202"/>
      <c r="AT201" s="202"/>
      <c r="AU201" s="202"/>
      <c r="AV201" s="202"/>
      <c r="AW201" s="202"/>
      <c r="AX201" s="202"/>
      <c r="AY201" s="202"/>
      <c r="AZ201" s="202"/>
      <c r="BA201" s="202"/>
      <c r="BB201" s="202"/>
    </row>
    <row r="202" spans="1:54">
      <c r="A202" s="195"/>
      <c r="B202" s="199"/>
      <c r="C202" s="199"/>
      <c r="D202" s="199"/>
      <c r="E202" s="199"/>
      <c r="F202" s="199"/>
      <c r="G202" s="199"/>
      <c r="H202" s="199"/>
      <c r="I202" s="199"/>
      <c r="J202" s="199"/>
      <c r="K202" s="199"/>
      <c r="L202" s="199"/>
      <c r="M202" s="199"/>
      <c r="N202" s="199"/>
      <c r="O202" s="199"/>
      <c r="P202" s="199"/>
      <c r="Q202" s="199"/>
      <c r="R202" s="199"/>
      <c r="S202" s="199"/>
      <c r="T202" s="199"/>
      <c r="U202" s="199"/>
      <c r="V202" s="199"/>
      <c r="W202" s="199"/>
      <c r="X202" s="199"/>
      <c r="Y202" s="199"/>
      <c r="Z202" s="199"/>
      <c r="AA202" s="199"/>
      <c r="AB202" s="199"/>
      <c r="AC202" s="202"/>
      <c r="AD202" s="202"/>
      <c r="AE202" s="202"/>
      <c r="AF202" s="202"/>
      <c r="AG202" s="202"/>
      <c r="AH202" s="202"/>
      <c r="AI202" s="202"/>
      <c r="AJ202" s="202"/>
      <c r="AK202" s="202"/>
      <c r="AL202" s="202"/>
      <c r="AM202" s="202"/>
      <c r="AN202" s="202"/>
      <c r="AO202" s="202"/>
      <c r="AP202" s="202"/>
      <c r="AQ202" s="202"/>
      <c r="AR202" s="202"/>
      <c r="AS202" s="202"/>
      <c r="AT202" s="202"/>
      <c r="AU202" s="202"/>
      <c r="AV202" s="202"/>
      <c r="AW202" s="202"/>
      <c r="AX202" s="202"/>
      <c r="AY202" s="202"/>
      <c r="AZ202" s="202"/>
      <c r="BA202" s="202"/>
      <c r="BB202" s="202"/>
    </row>
    <row r="203" spans="1:54">
      <c r="AB203" s="199"/>
      <c r="AC203" s="202"/>
      <c r="AD203" s="202"/>
      <c r="AE203" s="202"/>
      <c r="AF203" s="202"/>
      <c r="AG203" s="202"/>
      <c r="AH203" s="202"/>
      <c r="AI203" s="202"/>
      <c r="AJ203" s="202"/>
      <c r="AK203" s="202"/>
      <c r="AL203" s="202"/>
      <c r="AM203" s="202"/>
      <c r="AN203" s="202"/>
      <c r="AO203" s="202"/>
      <c r="AP203" s="202"/>
      <c r="AQ203" s="202"/>
      <c r="AR203" s="202"/>
      <c r="AS203" s="202"/>
      <c r="AT203" s="202"/>
      <c r="AU203" s="202"/>
      <c r="AV203" s="202"/>
      <c r="AW203" s="202"/>
      <c r="AX203" s="202"/>
      <c r="AY203" s="202"/>
      <c r="AZ203" s="202"/>
      <c r="BA203" s="202"/>
      <c r="BB203" s="202"/>
    </row>
    <row r="204" spans="1:54">
      <c r="A204" s="196" t="str">
        <f>A198</f>
        <v>EU-27</v>
      </c>
      <c r="B204" s="196"/>
      <c r="C204" s="196"/>
      <c r="D204" s="196"/>
      <c r="E204" s="196"/>
      <c r="F204" s="196"/>
      <c r="G204" s="196"/>
      <c r="H204" s="196"/>
      <c r="I204" s="196"/>
      <c r="J204" s="196"/>
      <c r="K204" s="196"/>
      <c r="L204" s="196"/>
      <c r="M204" s="196"/>
      <c r="N204" s="196"/>
      <c r="O204" s="196"/>
      <c r="P204" s="196"/>
      <c r="Q204" s="196"/>
      <c r="R204" s="196"/>
      <c r="S204" s="196"/>
      <c r="T204" s="196"/>
      <c r="U204" s="196"/>
      <c r="V204" s="196"/>
      <c r="W204" s="196"/>
      <c r="X204" s="196"/>
      <c r="Y204" s="196"/>
      <c r="Z204" s="196"/>
      <c r="AA204" s="196"/>
      <c r="AB204" s="196"/>
      <c r="AC204" s="202">
        <f>SUM(ImportsPlywood!AD$14:AD$14)</f>
        <v>0.152</v>
      </c>
      <c r="AD204" s="202">
        <f>SUM(ImportsPlywood!AE$14:AE$14)</f>
        <v>5.9039999999999995E-2</v>
      </c>
      <c r="AE204" s="202">
        <f>SUM(ImportsPlywood!AF$14:AF$14)</f>
        <v>0.14833499999999997</v>
      </c>
      <c r="AF204" s="202">
        <f>SUM(ImportsPlywood!AG$14:AG$14)</f>
        <v>2.8004999999999999E-2</v>
      </c>
      <c r="AG204" s="202">
        <f>SUM(ImportsPlywood!AH$14:AH$14)</f>
        <v>2.9099999999999997E-2</v>
      </c>
      <c r="AH204" s="202">
        <f>SUM(ImportsPlywood!AI$14:AI$14)</f>
        <v>3.7767000000000002E-2</v>
      </c>
      <c r="AI204" s="202">
        <f>SUM(ImportsPlywood!AJ$14:AJ$14)</f>
        <v>0.15496799999999999</v>
      </c>
      <c r="AJ204" s="202">
        <f>SUM(ImportsPlywood!AK$14:AK$14)</f>
        <v>0.56045100000000003</v>
      </c>
      <c r="AK204" s="202">
        <f>SUM(ImportsPlywood!AL$14:AL$14)</f>
        <v>1.028565</v>
      </c>
      <c r="AL204" s="202">
        <f>SUM(ImportsPlywood!AM$14:AM$14)</f>
        <v>0.50934499999999994</v>
      </c>
      <c r="AM204" s="202">
        <f>SUM(ImportsPlywood!AN$14:AN$14)</f>
        <v>0.46265000000000001</v>
      </c>
      <c r="AN204" s="202">
        <f>SUM(ImportsPlywood!AO$14:AO$14)</f>
        <v>0.86916300000000002</v>
      </c>
      <c r="AO204" s="202">
        <f>SUM(ImportsPlywood!AP$14:AP$14)</f>
        <v>0.69298099999999996</v>
      </c>
      <c r="AP204" s="202">
        <f>SUM(ImportsPlywood!AQ$14:AQ$14)</f>
        <v>1.7761869999999997</v>
      </c>
      <c r="AQ204" s="202">
        <f>SUM(ImportsPlywood!AR$14:AR$14)</f>
        <v>0.76639000000000002</v>
      </c>
      <c r="AR204" s="202">
        <f>SUM(ImportsPlywood!AS$14:AS$14)</f>
        <v>1.0157130000000001</v>
      </c>
      <c r="AS204" s="202">
        <f>SUM(ImportsPlywood!AT$14:AT$14)</f>
        <v>1.077669</v>
      </c>
      <c r="AT204" s="202">
        <f>SUM(ImportsPlywood!AU$14:AU$14)</f>
        <v>0.87489399999999995</v>
      </c>
      <c r="AU204" s="202">
        <f>SUM(ImportsPlywood!AV$14:AV$14)</f>
        <v>0</v>
      </c>
      <c r="AV204" s="202">
        <f>SUM(ImportsPlywood!AW$14:AW$14)</f>
        <v>0</v>
      </c>
      <c r="AW204" s="202">
        <f>SUM(ImportsPlywood!AX$14:AX$14)</f>
        <v>0</v>
      </c>
      <c r="AX204" s="202">
        <f>SUM(ImportsPlywood!AY$14:AY$14)</f>
        <v>0</v>
      </c>
      <c r="AY204" s="202">
        <f>SUM(ImportsPlywood!AZ$14:AZ$14)</f>
        <v>0</v>
      </c>
      <c r="AZ204" s="202">
        <f>SUM(ImportsPlywood!BA$14:BA$14)</f>
        <v>0</v>
      </c>
      <c r="BA204" s="202">
        <f>SUM(ImportsPlywood!BB$14:BB$14)</f>
        <v>0</v>
      </c>
      <c r="BB204" s="202">
        <f>SUM(ImportsPlywood!BC$14:BC$14)</f>
        <v>0</v>
      </c>
    </row>
    <row r="205" spans="1:54">
      <c r="A205" s="196" t="str">
        <f>A199</f>
        <v>China</v>
      </c>
      <c r="AC205" s="202">
        <f>SUM(ImportsPlywood!AD$10:AD$10)</f>
        <v>0</v>
      </c>
      <c r="AD205" s="202">
        <f>SUM(ImportsPlywood!AE$10:AE$10)</f>
        <v>6.6769999999999996E-2</v>
      </c>
      <c r="AE205" s="202">
        <f>SUM(ImportsPlywood!AF$10:AF$10)</f>
        <v>0.34193399999999996</v>
      </c>
      <c r="AF205" s="202">
        <f>SUM(ImportsPlywood!AG$10:AG$10)</f>
        <v>1.0876339999999998</v>
      </c>
      <c r="AG205" s="202">
        <f>SUM(ImportsPlywood!AH$10:AH$10)</f>
        <v>5.0014409999999998</v>
      </c>
      <c r="AH205" s="202">
        <f>SUM(ImportsPlywood!AI$10:AI$10)</f>
        <v>10.030970999999999</v>
      </c>
      <c r="AI205" s="202">
        <f>SUM(ImportsPlywood!AJ$10:AJ$10)</f>
        <v>20.042171999999997</v>
      </c>
      <c r="AJ205" s="202">
        <f>SUM(ImportsPlywood!AK$10:AK$10)</f>
        <v>32.295654999999996</v>
      </c>
      <c r="AK205" s="202">
        <f>SUM(ImportsPlywood!AL$10:AL$10)</f>
        <v>32.615015</v>
      </c>
      <c r="AL205" s="202">
        <f>SUM(ImportsPlywood!AM$10:AM$10)</f>
        <v>30.562514999999998</v>
      </c>
      <c r="AM205" s="202">
        <f>SUM(ImportsPlywood!AN$10:AN$10)</f>
        <v>45.108829999999998</v>
      </c>
      <c r="AN205" s="202">
        <f>SUM(ImportsPlywood!AO$10:AO$10)</f>
        <v>62.306666</v>
      </c>
      <c r="AO205" s="202">
        <f>SUM(ImportsPlywood!AP$10:AP$10)</f>
        <v>70.373911000000007</v>
      </c>
      <c r="AP205" s="202">
        <f>SUM(ImportsPlywood!AQ$10:AQ$10)</f>
        <v>71.967407000000009</v>
      </c>
      <c r="AQ205" s="202">
        <f>SUM(ImportsPlywood!AR$10:AR$10)</f>
        <v>95.876290999999995</v>
      </c>
      <c r="AR205" s="202">
        <f>SUM(ImportsPlywood!AS$10:AS$10)</f>
        <v>96.378148999999993</v>
      </c>
      <c r="AS205" s="202">
        <f>SUM(ImportsPlywood!AT$10:AT$10)</f>
        <v>110.952473</v>
      </c>
      <c r="AT205" s="202">
        <f>SUM(ImportsPlywood!AU$10:AU$10)</f>
        <v>138.938636</v>
      </c>
      <c r="AU205" s="202">
        <f>SUM(ImportsPlywood!AV$10:AV$10)</f>
        <v>0</v>
      </c>
      <c r="AV205" s="202">
        <f>SUM(ImportsPlywood!AW$10:AW$10)</f>
        <v>0</v>
      </c>
      <c r="AW205" s="202">
        <f>SUM(ImportsPlywood!AX$10:AX$10)</f>
        <v>0</v>
      </c>
      <c r="AX205" s="202">
        <f>SUM(ImportsPlywood!AY$10:AY$10)</f>
        <v>0</v>
      </c>
      <c r="AY205" s="202">
        <f>SUM(ImportsPlywood!AZ$10:AZ$10)</f>
        <v>0</v>
      </c>
      <c r="AZ205" s="202">
        <f>SUM(ImportsPlywood!BA$10:BA$10)</f>
        <v>0</v>
      </c>
      <c r="BA205" s="202">
        <f>SUM(ImportsPlywood!BB$10:BB$10)</f>
        <v>0</v>
      </c>
      <c r="BB205" s="202">
        <f>SUM(ImportsPlywood!BC$10:BC$10)</f>
        <v>0</v>
      </c>
    </row>
    <row r="206" spans="1:54">
      <c r="A206" s="196" t="str">
        <f>A200</f>
        <v>Others</v>
      </c>
      <c r="AC206" s="202">
        <f t="shared" ref="AC206:AL206" si="79">AC196-SUM(AC204:AC205)</f>
        <v>0.11600000000000002</v>
      </c>
      <c r="AD206" s="202">
        <f t="shared" si="79"/>
        <v>0.85539199999999993</v>
      </c>
      <c r="AE206" s="202">
        <f t="shared" si="79"/>
        <v>1.2918230000000004</v>
      </c>
      <c r="AF206" s="202">
        <f t="shared" si="79"/>
        <v>1.8200569999999998</v>
      </c>
      <c r="AG206" s="202">
        <f t="shared" si="79"/>
        <v>2.8382009999999998</v>
      </c>
      <c r="AH206" s="202">
        <f t="shared" si="79"/>
        <v>4.2427460000000004</v>
      </c>
      <c r="AI206" s="202">
        <f t="shared" si="79"/>
        <v>7.6567299999999996</v>
      </c>
      <c r="AJ206" s="202">
        <f t="shared" si="79"/>
        <v>9.0107610000000093</v>
      </c>
      <c r="AK206" s="202">
        <f t="shared" si="79"/>
        <v>8.6218879999999842</v>
      </c>
      <c r="AL206" s="202">
        <f t="shared" si="79"/>
        <v>6.0144019999999934</v>
      </c>
      <c r="AM206" s="202">
        <f>AM196-SUM(AM204:AM205)</f>
        <v>6.8153399999999991</v>
      </c>
      <c r="AN206" s="202">
        <f>AN196-SUM(AN204:AN205)</f>
        <v>6.3445850000000021</v>
      </c>
      <c r="AO206" s="202">
        <f>AO196-SUM(AO204:AO205)</f>
        <v>12.384669999999971</v>
      </c>
      <c r="AP206" s="202">
        <f t="shared" ref="AP206:BB206" si="80">AP196-SUM(AP204:AP205)</f>
        <v>15.691205000000025</v>
      </c>
      <c r="AQ206" s="202">
        <f t="shared" si="80"/>
        <v>20.442913000000004</v>
      </c>
      <c r="AR206" s="202">
        <f t="shared" si="80"/>
        <v>20.808115999999998</v>
      </c>
      <c r="AS206" s="202">
        <f t="shared" si="80"/>
        <v>20.610757000000049</v>
      </c>
      <c r="AT206" s="202">
        <f t="shared" si="80"/>
        <v>26.973281999999955</v>
      </c>
      <c r="AU206" s="202">
        <f t="shared" si="80"/>
        <v>0</v>
      </c>
      <c r="AV206" s="202">
        <f t="shared" si="80"/>
        <v>0</v>
      </c>
      <c r="AW206" s="202">
        <f t="shared" si="80"/>
        <v>0</v>
      </c>
      <c r="AX206" s="202">
        <f t="shared" si="80"/>
        <v>0</v>
      </c>
      <c r="AY206" s="202">
        <f t="shared" si="80"/>
        <v>0</v>
      </c>
      <c r="AZ206" s="202">
        <f t="shared" si="80"/>
        <v>0</v>
      </c>
      <c r="BA206" s="202">
        <f t="shared" si="80"/>
        <v>0</v>
      </c>
      <c r="BB206" s="202">
        <f t="shared" si="80"/>
        <v>0</v>
      </c>
    </row>
    <row r="207" spans="1:54">
      <c r="A207" s="196"/>
      <c r="B207" s="199"/>
      <c r="C207" s="199"/>
      <c r="D207" s="199"/>
      <c r="E207" s="199"/>
      <c r="F207" s="199"/>
      <c r="G207" s="199"/>
      <c r="H207" s="199"/>
      <c r="I207" s="199"/>
      <c r="J207" s="199"/>
      <c r="K207" s="199"/>
      <c r="L207" s="199"/>
      <c r="M207" s="199"/>
      <c r="N207" s="199"/>
      <c r="O207" s="199"/>
      <c r="P207" s="199"/>
      <c r="Q207" s="199"/>
      <c r="R207" s="199"/>
      <c r="S207" s="199"/>
      <c r="T207" s="199"/>
      <c r="U207" s="199"/>
      <c r="V207" s="199"/>
      <c r="W207" s="199"/>
      <c r="X207" s="199"/>
      <c r="Y207" s="199"/>
      <c r="Z207" s="199"/>
      <c r="AA207" s="199"/>
      <c r="AB207" s="202"/>
    </row>
    <row r="208" spans="1:54" ht="13">
      <c r="A208" s="193" t="s">
        <v>102</v>
      </c>
    </row>
    <row r="209" spans="1:64" ht="13">
      <c r="A209" s="193"/>
      <c r="B209" s="233" t="s">
        <v>60</v>
      </c>
      <c r="C209" s="233"/>
      <c r="D209" s="233"/>
      <c r="E209" s="233"/>
      <c r="F209" s="233"/>
      <c r="G209" s="233"/>
      <c r="H209" s="233"/>
      <c r="I209" s="233"/>
      <c r="J209" s="233"/>
      <c r="K209" s="233"/>
      <c r="L209" s="233"/>
      <c r="M209" s="233"/>
      <c r="N209" s="233"/>
      <c r="O209" s="233"/>
      <c r="P209" s="233"/>
      <c r="Q209" s="233"/>
      <c r="R209" s="233"/>
      <c r="S209" s="233"/>
      <c r="T209" s="233"/>
      <c r="U209" s="233"/>
      <c r="V209" s="233"/>
      <c r="W209" s="233"/>
      <c r="X209" s="233"/>
      <c r="Y209" s="233"/>
      <c r="Z209" s="233"/>
      <c r="AA209" s="233"/>
      <c r="AC209" s="233" t="s">
        <v>66</v>
      </c>
      <c r="AD209" s="233"/>
      <c r="AE209" s="233"/>
      <c r="AF209" s="233"/>
      <c r="AG209" s="233"/>
      <c r="AH209" s="233"/>
      <c r="AI209" s="233"/>
      <c r="AJ209" s="233"/>
      <c r="AK209" s="233"/>
      <c r="AL209" s="233"/>
      <c r="AM209" s="233"/>
      <c r="AN209" s="233"/>
      <c r="AO209" s="233"/>
      <c r="AP209" s="233"/>
      <c r="AQ209" s="233"/>
      <c r="AR209" s="233"/>
      <c r="AS209" s="233"/>
      <c r="AT209" s="233"/>
      <c r="AU209" s="233"/>
      <c r="AV209" s="233"/>
      <c r="AW209" s="233"/>
      <c r="AX209" s="233"/>
      <c r="AY209" s="233"/>
      <c r="AZ209" s="233"/>
      <c r="BA209" s="233"/>
      <c r="BB209" s="233"/>
    </row>
    <row r="210" spans="1:64">
      <c r="A210" s="195" t="s">
        <v>3</v>
      </c>
      <c r="B210" s="199">
        <f>SUM(ImportsOtherPanels!C$5:C$5)</f>
        <v>0.20293805213999994</v>
      </c>
      <c r="C210" s="199">
        <f>SUM(ImportsOtherPanels!D$5:D$5)</f>
        <v>0.24774974289999999</v>
      </c>
      <c r="D210" s="199">
        <f>SUM(ImportsOtherPanels!E$5:E$5)</f>
        <v>0.36962846352829931</v>
      </c>
      <c r="E210" s="199">
        <f>SUM(ImportsOtherPanels!F$5:F$5)</f>
        <v>0.53292793588413556</v>
      </c>
      <c r="F210" s="199">
        <f>SUM(ImportsOtherPanels!G$5:G$5)</f>
        <v>0.62118275128498357</v>
      </c>
      <c r="G210" s="199">
        <f>SUM(ImportsOtherPanels!H$5:H$5)</f>
        <v>0.83890676001631848</v>
      </c>
      <c r="H210" s="199">
        <f>SUM(ImportsOtherPanels!I$5:I$5)</f>
        <v>1.1327296412833234</v>
      </c>
      <c r="I210" s="199">
        <f>SUM(ImportsOtherPanels!J$5:J$5)</f>
        <v>1.282390066308472</v>
      </c>
      <c r="J210" s="199">
        <f>SUM(ImportsOtherPanels!K$5:K$5)</f>
        <v>1.2750333343987841</v>
      </c>
      <c r="K210" s="199">
        <f>SUM(ImportsOtherPanels!L$5:L$5)</f>
        <v>1.3430590209265245</v>
      </c>
      <c r="L210" s="199">
        <f>SUM(ImportsOtherPanels!M$5:M$5)</f>
        <v>1.2237908306984049</v>
      </c>
      <c r="M210" s="199">
        <f>SUM(ImportsOtherPanels!N$5:N$5)</f>
        <v>1.276558025467007</v>
      </c>
      <c r="N210" s="199">
        <f>SUM(ImportsOtherPanels!O$5:O$5)</f>
        <v>1.0845004240677918</v>
      </c>
      <c r="O210" s="199">
        <f>SUM(ImportsOtherPanels!P$5:P$5)</f>
        <v>0.89722359680231878</v>
      </c>
      <c r="P210" s="199">
        <f>SUM(ImportsOtherPanels!Q$5:Q$5)</f>
        <v>0.75436136353999994</v>
      </c>
      <c r="Q210" s="199">
        <f>SUM(ImportsOtherPanels!R$5:R$5)</f>
        <v>1.0701723733599999</v>
      </c>
      <c r="R210" s="199">
        <f>SUM(ImportsOtherPanels!S$5:S$5)</f>
        <v>1.1193945200077857</v>
      </c>
      <c r="S210" s="199">
        <f>SUM(ImportsOtherPanels!T$5:T$5)</f>
        <v>1.230077029707745</v>
      </c>
      <c r="T210" s="199">
        <f>SUM(ImportsOtherPanels!U$5:U$5)</f>
        <v>0</v>
      </c>
      <c r="U210" s="199" t="e">
        <f>SUM(ImportsOtherPanels!V$5:V$5)</f>
        <v>#DIV/0!</v>
      </c>
      <c r="V210" s="199" t="e">
        <f>SUM(ImportsOtherPanels!W$5:W$5)</f>
        <v>#DIV/0!</v>
      </c>
      <c r="W210" s="199" t="e">
        <f>SUM(ImportsOtherPanels!X$5:X$5)</f>
        <v>#DIV/0!</v>
      </c>
      <c r="X210" s="199" t="e">
        <f>SUM(ImportsOtherPanels!Y$5:Y$5)</f>
        <v>#DIV/0!</v>
      </c>
      <c r="Y210" s="199" t="e">
        <f>SUM(ImportsOtherPanels!Z$5:Z$5)</f>
        <v>#DIV/0!</v>
      </c>
      <c r="Z210" s="199" t="e">
        <f>SUM(ImportsOtherPanels!AA$5:AA$5)</f>
        <v>#DIV/0!</v>
      </c>
      <c r="AA210" s="199" t="e">
        <f>SUM(ImportsOtherPanels!AB$5:AB$5)</f>
        <v>#DIV/0!</v>
      </c>
      <c r="AB210" s="199"/>
      <c r="AC210" s="199">
        <f>SUM(ImportsOtherPanels!AD$5:AD$5)</f>
        <v>2.8142999999999994E-2</v>
      </c>
      <c r="AD210" s="199">
        <f>SUM(ImportsOtherPanels!AE$5:AE$5)</f>
        <v>3.2741782000000011E-2</v>
      </c>
      <c r="AE210" s="199">
        <f>SUM(ImportsOtherPanels!AF$5:AF$5)</f>
        <v>4.4792481999999988E-2</v>
      </c>
      <c r="AF210" s="199">
        <f>SUM(ImportsOtherPanels!AG$5:AG$5)</f>
        <v>4.9530944999999993E-2</v>
      </c>
      <c r="AG210" s="199">
        <f>SUM(ImportsOtherPanels!AH$5:AH$5)</f>
        <v>8.0311360999999998E-2</v>
      </c>
      <c r="AH210" s="199">
        <f>SUM(ImportsOtherPanels!AI$5:AI$5)</f>
        <v>9.7915723999999996E-2</v>
      </c>
      <c r="AI210" s="199">
        <f>SUM(ImportsOtherPanels!AJ$5:AJ$5)</f>
        <v>0.12254386400000002</v>
      </c>
      <c r="AJ210" s="199">
        <f>SUM(ImportsOtherPanels!AK$5:AK$5)</f>
        <v>0.17094981399999998</v>
      </c>
      <c r="AK210" s="199">
        <f>SUM(ImportsOtherPanels!AL$5:AL$5)</f>
        <v>0.18235741799999997</v>
      </c>
      <c r="AL210" s="199">
        <f>SUM(ImportsOtherPanels!AM$5:AM$5)</f>
        <v>0.16559357999999999</v>
      </c>
      <c r="AM210" s="199">
        <f>SUM(ImportsOtherPanels!AN$5:AN$5)</f>
        <v>0.19200658000000001</v>
      </c>
      <c r="AN210" s="199">
        <f>SUM(ImportsOtherPanels!AO$5:AO$5)</f>
        <v>0.21457557799999999</v>
      </c>
      <c r="AO210" s="199">
        <f>SUM(ImportsOtherPanels!AP$5:AP$5)</f>
        <v>0.20483138299999995</v>
      </c>
      <c r="AP210" s="199">
        <f>SUM(ImportsOtherPanels!AQ$5:AQ$5)</f>
        <v>0.17615968899999998</v>
      </c>
      <c r="AQ210" s="199">
        <f>SUM(ImportsOtherPanels!AR$5:AR$5)</f>
        <v>0.16981284300000002</v>
      </c>
      <c r="AR210" s="199">
        <f>SUM(ImportsOtherPanels!AS$5:AS$5)</f>
        <v>0.20222888700000005</v>
      </c>
      <c r="AS210" s="199">
        <f>SUM(ImportsOtherPanels!AT$5:AT$5)</f>
        <v>0.20667546099999998</v>
      </c>
      <c r="AT210" s="199">
        <f>SUM(ImportsOtherPanels!AU$5:AU$5)</f>
        <v>0.24481520800000006</v>
      </c>
      <c r="AU210" s="199">
        <f>SUM(ImportsOtherPanels!AV$5:AV$5)</f>
        <v>0</v>
      </c>
      <c r="AV210" s="199">
        <f>SUM(ImportsOtherPanels!AW$5:AW$5)</f>
        <v>0</v>
      </c>
      <c r="AW210" s="199">
        <f>SUM(ImportsOtherPanels!AX$5:AX$5)</f>
        <v>0</v>
      </c>
      <c r="AX210" s="199">
        <f>SUM(ImportsOtherPanels!AY$5:AY$5)</f>
        <v>0</v>
      </c>
      <c r="AY210" s="199">
        <f>SUM(ImportsOtherPanels!AZ$5:AZ$5)</f>
        <v>0</v>
      </c>
      <c r="AZ210" s="199">
        <f>SUM(ImportsOtherPanels!BA$5:BA$5)</f>
        <v>0</v>
      </c>
      <c r="BA210" s="199">
        <f>SUM(ImportsOtherPanels!BB$5:BB$5)</f>
        <v>0</v>
      </c>
      <c r="BB210" s="199">
        <f>SUM(ImportsOtherPanels!BC$5:BC$5)</f>
        <v>0</v>
      </c>
    </row>
    <row r="211" spans="1:64">
      <c r="B211" s="194">
        <v>2000</v>
      </c>
      <c r="C211" s="194">
        <f>1+B211</f>
        <v>2001</v>
      </c>
      <c r="D211" s="194">
        <f t="shared" ref="D211:J211" si="81">1+C211</f>
        <v>2002</v>
      </c>
      <c r="E211" s="194">
        <f t="shared" si="81"/>
        <v>2003</v>
      </c>
      <c r="F211" s="194">
        <f t="shared" si="81"/>
        <v>2004</v>
      </c>
      <c r="G211" s="194">
        <f t="shared" si="81"/>
        <v>2005</v>
      </c>
      <c r="H211" s="194">
        <f t="shared" si="81"/>
        <v>2006</v>
      </c>
      <c r="I211" s="194">
        <f t="shared" si="81"/>
        <v>2007</v>
      </c>
      <c r="J211" s="194">
        <f t="shared" si="81"/>
        <v>2008</v>
      </c>
      <c r="K211" s="194">
        <f>1+J211</f>
        <v>2009</v>
      </c>
      <c r="L211" s="194">
        <f>1+K211</f>
        <v>2010</v>
      </c>
      <c r="M211" s="194">
        <f>1+L211</f>
        <v>2011</v>
      </c>
      <c r="N211" s="194">
        <f>1+M211</f>
        <v>2012</v>
      </c>
      <c r="O211" s="194">
        <f t="shared" ref="O211:AA211" si="82">1+N211</f>
        <v>2013</v>
      </c>
      <c r="P211" s="194">
        <f t="shared" si="82"/>
        <v>2014</v>
      </c>
      <c r="Q211" s="194">
        <f t="shared" si="82"/>
        <v>2015</v>
      </c>
      <c r="R211" s="194">
        <f t="shared" si="82"/>
        <v>2016</v>
      </c>
      <c r="S211" s="194">
        <f t="shared" si="82"/>
        <v>2017</v>
      </c>
      <c r="T211" s="194">
        <f t="shared" si="82"/>
        <v>2018</v>
      </c>
      <c r="U211" s="194">
        <f t="shared" si="82"/>
        <v>2019</v>
      </c>
      <c r="V211" s="194">
        <f t="shared" si="82"/>
        <v>2020</v>
      </c>
      <c r="W211" s="194">
        <f t="shared" si="82"/>
        <v>2021</v>
      </c>
      <c r="X211" s="194">
        <f t="shared" si="82"/>
        <v>2022</v>
      </c>
      <c r="Y211" s="194">
        <f t="shared" si="82"/>
        <v>2023</v>
      </c>
      <c r="Z211" s="194">
        <f t="shared" si="82"/>
        <v>2024</v>
      </c>
      <c r="AA211" s="194">
        <f t="shared" si="82"/>
        <v>2025</v>
      </c>
      <c r="AC211" s="194">
        <v>2000</v>
      </c>
      <c r="AD211" s="194">
        <f>1+AC211</f>
        <v>2001</v>
      </c>
      <c r="AE211" s="194">
        <f t="shared" ref="AE211:AO211" si="83">1+AD211</f>
        <v>2002</v>
      </c>
      <c r="AF211" s="194">
        <f t="shared" si="83"/>
        <v>2003</v>
      </c>
      <c r="AG211" s="194">
        <f t="shared" si="83"/>
        <v>2004</v>
      </c>
      <c r="AH211" s="194">
        <f t="shared" si="83"/>
        <v>2005</v>
      </c>
      <c r="AI211" s="194">
        <f t="shared" si="83"/>
        <v>2006</v>
      </c>
      <c r="AJ211" s="194">
        <f t="shared" si="83"/>
        <v>2007</v>
      </c>
      <c r="AK211" s="194">
        <f t="shared" si="83"/>
        <v>2008</v>
      </c>
      <c r="AL211" s="194">
        <f t="shared" si="83"/>
        <v>2009</v>
      </c>
      <c r="AM211" s="194">
        <f t="shared" si="83"/>
        <v>2010</v>
      </c>
      <c r="AN211" s="194">
        <f t="shared" si="83"/>
        <v>2011</v>
      </c>
      <c r="AO211" s="194">
        <f t="shared" si="83"/>
        <v>2012</v>
      </c>
      <c r="AP211" s="194">
        <f t="shared" ref="AP211:BB211" si="84">1+AO211</f>
        <v>2013</v>
      </c>
      <c r="AQ211" s="194">
        <f t="shared" si="84"/>
        <v>2014</v>
      </c>
      <c r="AR211" s="194">
        <f t="shared" si="84"/>
        <v>2015</v>
      </c>
      <c r="AS211" s="194">
        <f t="shared" si="84"/>
        <v>2016</v>
      </c>
      <c r="AT211" s="194">
        <f t="shared" si="84"/>
        <v>2017</v>
      </c>
      <c r="AU211" s="194">
        <f t="shared" si="84"/>
        <v>2018</v>
      </c>
      <c r="AV211" s="194">
        <f t="shared" si="84"/>
        <v>2019</v>
      </c>
      <c r="AW211" s="194">
        <f t="shared" si="84"/>
        <v>2020</v>
      </c>
      <c r="AX211" s="194">
        <f t="shared" si="84"/>
        <v>2021</v>
      </c>
      <c r="AY211" s="194">
        <f t="shared" si="84"/>
        <v>2022</v>
      </c>
      <c r="AZ211" s="194">
        <f t="shared" si="84"/>
        <v>2023</v>
      </c>
      <c r="BA211" s="194">
        <f t="shared" si="84"/>
        <v>2024</v>
      </c>
      <c r="BB211" s="194">
        <f t="shared" si="84"/>
        <v>2025</v>
      </c>
    </row>
    <row r="212" spans="1:64">
      <c r="A212" s="195" t="s">
        <v>38</v>
      </c>
      <c r="B212" s="201">
        <f>SUM(ImportsOtherPanels!C$15:C$15)</f>
        <v>1.3355461559999999E-2</v>
      </c>
      <c r="C212" s="201">
        <f>SUM(ImportsOtherPanels!D$15:D$15)</f>
        <v>1.8806137279999999E-2</v>
      </c>
      <c r="D212" s="201">
        <f>SUM(ImportsOtherPanels!E$15:E$15)</f>
        <v>4.5856844000000001E-2</v>
      </c>
      <c r="E212" s="201">
        <f>SUM(ImportsOtherPanels!F$15:F$15)</f>
        <v>3.0530051999999998E-2</v>
      </c>
      <c r="F212" s="201">
        <f>SUM(ImportsOtherPanels!G$15:G$15)</f>
        <v>3.23764E-2</v>
      </c>
      <c r="G212" s="201">
        <f>SUM(ImportsOtherPanels!H$15:H$15)</f>
        <v>1.2102103999999997E-2</v>
      </c>
      <c r="H212" s="201">
        <f>SUM(ImportsOtherPanels!I$15:I$15)</f>
        <v>8.2875520000000001E-3</v>
      </c>
      <c r="I212" s="201">
        <f>SUM(ImportsOtherPanels!J$15:J$15)</f>
        <v>5.1253440000000004E-3</v>
      </c>
      <c r="J212" s="201">
        <f>SUM(ImportsOtherPanels!K$15:K$15)</f>
        <v>1.0630928E-2</v>
      </c>
      <c r="K212" s="201">
        <f>SUM(ImportsOtherPanels!L$15:L$15)</f>
        <v>1.3605994878947368E-2</v>
      </c>
      <c r="L212" s="201">
        <f>SUM(ImportsOtherPanels!M$15:M$15)</f>
        <v>3.8762639999999999E-3</v>
      </c>
      <c r="M212" s="201">
        <f>SUM(ImportsOtherPanels!N$15:N$15)</f>
        <v>3.1823959999999997E-3</v>
      </c>
      <c r="N212" s="201">
        <f>SUM(ImportsOtherPanels!O$15:O$15)</f>
        <v>2.590237421052632E-3</v>
      </c>
      <c r="O212" s="201">
        <f>SUM(ImportsOtherPanels!P$15:P$15)</f>
        <v>3.0762353623188408E-3</v>
      </c>
      <c r="P212" s="201">
        <f>SUM(ImportsOtherPanels!Q$15:Q$15)</f>
        <v>4.3200450000000007E-3</v>
      </c>
      <c r="Q212" s="201">
        <f>SUM(ImportsOtherPanels!R$15:R$15)</f>
        <v>1.0130155600000001E-2</v>
      </c>
      <c r="R212" s="201">
        <f>SUM(ImportsOtherPanels!S$15:S$15)</f>
        <v>2.4102759363636365E-2</v>
      </c>
      <c r="S212" s="201">
        <f>SUM(ImportsOtherPanels!T$15:T$15)</f>
        <v>3.7263442352941174E-3</v>
      </c>
      <c r="T212" s="201">
        <f>SUM(ImportsOtherPanels!U$15:U$15)</f>
        <v>0</v>
      </c>
      <c r="U212" s="201">
        <f>SUM(ImportsOtherPanels!V$15:V$15)</f>
        <v>0</v>
      </c>
      <c r="V212" s="201">
        <f>SUM(ImportsOtherPanels!W$15:W$15)</f>
        <v>0</v>
      </c>
      <c r="W212" s="201">
        <f>SUM(ImportsOtherPanels!X$15:X$15)</f>
        <v>0</v>
      </c>
      <c r="X212" s="201">
        <f>SUM(ImportsOtherPanels!Y$15:Y$15)</f>
        <v>0</v>
      </c>
      <c r="Y212" s="201">
        <f>SUM(ImportsOtherPanels!Z$15:Z$15)</f>
        <v>0</v>
      </c>
      <c r="Z212" s="201">
        <f>SUM(ImportsOtherPanels!AA$15:AA$15)</f>
        <v>0</v>
      </c>
      <c r="AA212" s="201">
        <f>SUM(ImportsOtherPanels!AB$15:AB$15)</f>
        <v>0</v>
      </c>
      <c r="AB212" s="199"/>
      <c r="AC212" s="201"/>
      <c r="AD212" s="201"/>
      <c r="AE212" s="201"/>
      <c r="AF212" s="201"/>
      <c r="AG212" s="201"/>
      <c r="AH212" s="201"/>
      <c r="AI212" s="201"/>
      <c r="AJ212" s="201"/>
      <c r="AK212" s="201"/>
      <c r="AL212" s="201"/>
      <c r="AM212" s="201"/>
      <c r="AN212" s="201"/>
      <c r="AO212" s="201"/>
      <c r="AP212" s="201"/>
      <c r="AQ212" s="201"/>
      <c r="AR212" s="201"/>
      <c r="AS212" s="201"/>
      <c r="AT212" s="201"/>
      <c r="AU212" s="201"/>
      <c r="AV212" s="201"/>
      <c r="AW212" s="201"/>
      <c r="AX212" s="201"/>
      <c r="AY212" s="201"/>
      <c r="AZ212" s="201"/>
      <c r="BA212" s="201"/>
      <c r="BB212" s="201"/>
      <c r="BC212" s="197">
        <f t="shared" ref="BC212:BI212" si="85">I212/I210</f>
        <v>3.9967121819291501E-3</v>
      </c>
      <c r="BD212" s="197">
        <f t="shared" si="85"/>
        <v>8.3377647573526347E-3</v>
      </c>
      <c r="BE212" s="197">
        <f t="shared" si="85"/>
        <v>1.0130600864853368E-2</v>
      </c>
      <c r="BF212" s="197">
        <f t="shared" si="85"/>
        <v>3.1674236338148209E-3</v>
      </c>
      <c r="BG212" s="197">
        <f t="shared" si="85"/>
        <v>2.4929505251716031E-3</v>
      </c>
      <c r="BH212" s="197">
        <f t="shared" si="85"/>
        <v>2.3884153141564076E-3</v>
      </c>
      <c r="BI212" s="197">
        <f t="shared" si="85"/>
        <v>3.4286162036781718E-3</v>
      </c>
      <c r="BJ212" s="197">
        <f>P212/P210</f>
        <v>5.7267580350712525E-3</v>
      </c>
      <c r="BK212" s="197">
        <f>Q212/Q210</f>
        <v>9.4659102142531891E-3</v>
      </c>
      <c r="BL212" s="197">
        <f>R212/R210</f>
        <v>2.1531961192260189E-2</v>
      </c>
    </row>
    <row r="213" spans="1:64">
      <c r="A213" s="195" t="s">
        <v>56</v>
      </c>
      <c r="B213" s="201">
        <f>SUM(ImportsOtherPanels!C$10:C$10)</f>
        <v>1.7997335999999994E-4</v>
      </c>
      <c r="C213" s="201">
        <f>SUM(ImportsOtherPanels!D$10:D$10)</f>
        <v>0</v>
      </c>
      <c r="D213" s="201">
        <f>SUM(ImportsOtherPanels!E$10:E$10)</f>
        <v>8.9796279999999982E-4</v>
      </c>
      <c r="E213" s="201">
        <f>SUM(ImportsOtherPanels!F$10:F$10)</f>
        <v>9.8769775999999984E-4</v>
      </c>
      <c r="F213" s="201">
        <f>SUM(ImportsOtherPanels!G$10:G$10)</f>
        <v>4.0530827399999997E-2</v>
      </c>
      <c r="G213" s="201">
        <f>SUM(ImportsOtherPanels!H$10:H$10)</f>
        <v>7.2003314599999993E-2</v>
      </c>
      <c r="H213" s="201">
        <f>SUM(ImportsOtherPanels!I$10:I$10)</f>
        <v>9.3608750199999979E-2</v>
      </c>
      <c r="I213" s="201">
        <f>SUM(ImportsOtherPanels!J$10:J$10)</f>
        <v>0.21303864147999999</v>
      </c>
      <c r="J213" s="201">
        <f>SUM(ImportsOtherPanels!K$10:K$10)</f>
        <v>0.18384811396</v>
      </c>
      <c r="K213" s="201">
        <f>SUM(ImportsOtherPanels!L$10:L$10)</f>
        <v>0.15976612784000002</v>
      </c>
      <c r="L213" s="201">
        <f>SUM(ImportsOtherPanels!M$10:M$10)</f>
        <v>0.20041739620000001</v>
      </c>
      <c r="M213" s="201">
        <f>SUM(ImportsOtherPanels!N$10:N$10)</f>
        <v>0.24462210947999999</v>
      </c>
      <c r="N213" s="201">
        <f>SUM(ImportsOtherPanels!O$10:O$10)</f>
        <v>0.2747659516</v>
      </c>
      <c r="O213" s="201">
        <f>SUM(ImportsOtherPanels!P$10:P$10)</f>
        <v>0.11877888791999999</v>
      </c>
      <c r="P213" s="201">
        <f>SUM(ImportsOtherPanels!Q$10:Q$10)</f>
        <v>0.12887203532000002</v>
      </c>
      <c r="Q213" s="201">
        <f>SUM(ImportsOtherPanels!R$10:R$10)</f>
        <v>0.2082883264</v>
      </c>
      <c r="R213" s="201">
        <f>SUM(ImportsOtherPanels!S$10:S$10)</f>
        <v>0.20172156200000002</v>
      </c>
      <c r="S213" s="201">
        <f>SUM(ImportsOtherPanels!T$10:T$10)</f>
        <v>0.28313194055999996</v>
      </c>
      <c r="T213" s="201">
        <f>SUM(ImportsOtherPanels!U$10:U$10)</f>
        <v>0</v>
      </c>
      <c r="U213" s="201">
        <f>SUM(ImportsOtherPanels!V$10:V$10)</f>
        <v>0</v>
      </c>
      <c r="V213" s="201">
        <f>SUM(ImportsOtherPanels!W$10:W$10)</f>
        <v>0</v>
      </c>
      <c r="W213" s="201">
        <f>SUM(ImportsOtherPanels!X$10:X$10)</f>
        <v>0</v>
      </c>
      <c r="X213" s="201">
        <f>SUM(ImportsOtherPanels!Y$10:Y$10)</f>
        <v>0</v>
      </c>
      <c r="Y213" s="201">
        <f>SUM(ImportsOtherPanels!Z$10:Z$10)</f>
        <v>0</v>
      </c>
      <c r="Z213" s="201">
        <f>SUM(ImportsOtherPanels!AA$10:AA$10)</f>
        <v>0</v>
      </c>
      <c r="AA213" s="201">
        <f>SUM(ImportsOtherPanels!AB$10:AB$10)</f>
        <v>0</v>
      </c>
      <c r="AB213" s="199"/>
      <c r="AC213" s="201"/>
      <c r="AD213" s="201"/>
      <c r="AE213" s="201"/>
      <c r="AF213" s="201"/>
      <c r="AG213" s="201"/>
      <c r="AH213" s="201"/>
      <c r="AI213" s="201"/>
      <c r="AJ213" s="201"/>
      <c r="AK213" s="201"/>
      <c r="AL213" s="201"/>
      <c r="AM213" s="201"/>
      <c r="AN213" s="201"/>
      <c r="AO213" s="201"/>
      <c r="AP213" s="201"/>
      <c r="AQ213" s="201"/>
      <c r="AR213" s="201"/>
      <c r="AS213" s="201"/>
      <c r="AT213" s="201"/>
      <c r="AU213" s="201"/>
      <c r="AV213" s="201"/>
      <c r="AW213" s="201"/>
      <c r="AX213" s="201"/>
      <c r="AY213" s="201"/>
      <c r="AZ213" s="201"/>
      <c r="BA213" s="201"/>
      <c r="BB213" s="201"/>
      <c r="BC213" s="197">
        <f t="shared" ref="BC213:BI213" si="86">I213/I210</f>
        <v>0.16612624120932226</v>
      </c>
      <c r="BD213" s="197">
        <f t="shared" si="86"/>
        <v>0.14419082936893554</v>
      </c>
      <c r="BE213" s="197">
        <f t="shared" si="86"/>
        <v>0.11895689269841883</v>
      </c>
      <c r="BF213" s="197">
        <f t="shared" si="86"/>
        <v>0.16376768903034178</v>
      </c>
      <c r="BG213" s="197">
        <f t="shared" si="86"/>
        <v>0.19162631435457794</v>
      </c>
      <c r="BH213" s="197">
        <f t="shared" si="86"/>
        <v>0.25335716381686213</v>
      </c>
      <c r="BI213" s="197">
        <f t="shared" si="86"/>
        <v>0.13238493542002774</v>
      </c>
      <c r="BJ213" s="197">
        <f>P213/P210</f>
        <v>0.17083594355262416</v>
      </c>
      <c r="BK213" s="197">
        <f>Q213/Q210</f>
        <v>0.19463063295685823</v>
      </c>
      <c r="BL213" s="197">
        <f>R213/R210</f>
        <v>0.18020595812689613</v>
      </c>
    </row>
    <row r="214" spans="1:64">
      <c r="A214" s="195" t="s">
        <v>19</v>
      </c>
      <c r="B214" s="201">
        <f>SUM(ImportsOtherPanels!C$12:C$12)</f>
        <v>0.10156659999999998</v>
      </c>
      <c r="C214" s="201">
        <f>SUM(ImportsOtherPanels!D$12:D$12)</f>
        <v>0.15504039999999997</v>
      </c>
      <c r="D214" s="201">
        <f>SUM(ImportsOtherPanels!E$12:E$12)</f>
        <v>0.18776279823999997</v>
      </c>
      <c r="E214" s="201">
        <f>SUM(ImportsOtherPanels!F$12:F$12)</f>
        <v>0.33847290204000002</v>
      </c>
      <c r="F214" s="201">
        <f>SUM(ImportsOtherPanels!G$12:G$12)</f>
        <v>0.27187218400000002</v>
      </c>
      <c r="G214" s="201">
        <f>SUM(ImportsOtherPanels!H$12:H$12)</f>
        <v>0.39655944385677389</v>
      </c>
      <c r="H214" s="201">
        <f>SUM(ImportsOtherPanels!I$12:I$12)</f>
        <v>0.52540935249112442</v>
      </c>
      <c r="I214" s="201">
        <f>SUM(ImportsOtherPanels!J$12:J$12)</f>
        <v>0.41246262712659443</v>
      </c>
      <c r="J214" s="201">
        <f>SUM(ImportsOtherPanels!K$12:K$12)</f>
        <v>0.49051050565999993</v>
      </c>
      <c r="K214" s="201">
        <f>SUM(ImportsOtherPanels!L$12:L$12)</f>
        <v>0.47800116000000004</v>
      </c>
      <c r="L214" s="201">
        <f>SUM(ImportsOtherPanels!M$12:M$12)</f>
        <v>0.30690990266666662</v>
      </c>
      <c r="M214" s="201">
        <f>SUM(ImportsOtherPanels!N$12:N$12)</f>
        <v>0.23454281688888889</v>
      </c>
      <c r="N214" s="201">
        <f>SUM(ImportsOtherPanels!O$12:O$12)</f>
        <v>0.13634954193999999</v>
      </c>
      <c r="O214" s="201">
        <f>SUM(ImportsOtherPanels!P$12:P$12)</f>
        <v>0.11622521399999999</v>
      </c>
      <c r="P214" s="201">
        <f>SUM(ImportsOtherPanels!Q$12:Q$12)</f>
        <v>0.11553353476000001</v>
      </c>
      <c r="Q214" s="201">
        <f>SUM(ImportsOtherPanels!R$12:R$12)</f>
        <v>0.11156886187999999</v>
      </c>
      <c r="R214" s="201">
        <f>SUM(ImportsOtherPanels!S$12:S$12)</f>
        <v>0.11185838804000001</v>
      </c>
      <c r="S214" s="201">
        <f>SUM(ImportsOtherPanels!T$12:T$12)</f>
        <v>9.4134230959999982E-2</v>
      </c>
      <c r="T214" s="201">
        <f>SUM(ImportsOtherPanels!U$12:U$12)</f>
        <v>0</v>
      </c>
      <c r="U214" s="201">
        <f>SUM(ImportsOtherPanels!V$12:V$12)</f>
        <v>0</v>
      </c>
      <c r="V214" s="201">
        <f>SUM(ImportsOtherPanels!W$12:W$12)</f>
        <v>0</v>
      </c>
      <c r="W214" s="201">
        <f>SUM(ImportsOtherPanels!X$12:X$12)</f>
        <v>0</v>
      </c>
      <c r="X214" s="201">
        <f>SUM(ImportsOtherPanels!Y$12:Y$12)</f>
        <v>0</v>
      </c>
      <c r="Y214" s="201">
        <f>SUM(ImportsOtherPanels!Z$12:Z$12)</f>
        <v>0</v>
      </c>
      <c r="Z214" s="201">
        <f>SUM(ImportsOtherPanels!AA$12:AA$12)</f>
        <v>0</v>
      </c>
      <c r="AA214" s="201">
        <f>SUM(ImportsOtherPanels!AB$12:AB$12)</f>
        <v>0</v>
      </c>
      <c r="AB214" s="199"/>
      <c r="AC214" s="201"/>
      <c r="AD214" s="201"/>
      <c r="AE214" s="201"/>
      <c r="AF214" s="201"/>
      <c r="AG214" s="201"/>
      <c r="AH214" s="201"/>
      <c r="AI214" s="201"/>
      <c r="AJ214" s="201"/>
      <c r="AK214" s="201"/>
      <c r="AL214" s="201"/>
      <c r="AM214" s="201"/>
      <c r="AN214" s="201"/>
      <c r="AO214" s="201"/>
      <c r="AP214" s="201"/>
      <c r="AQ214" s="201"/>
      <c r="AR214" s="201"/>
      <c r="AS214" s="201"/>
      <c r="AT214" s="201"/>
      <c r="AU214" s="201"/>
      <c r="AV214" s="201"/>
      <c r="AW214" s="201"/>
      <c r="AX214" s="201"/>
      <c r="AY214" s="201"/>
      <c r="AZ214" s="201"/>
      <c r="BA214" s="201"/>
      <c r="BB214" s="201"/>
      <c r="BC214" s="197">
        <f t="shared" ref="BC214:BI214" si="87">I214/I210</f>
        <v>0.32163585633029912</v>
      </c>
      <c r="BD214" s="197">
        <f t="shared" si="87"/>
        <v>0.38470406414220548</v>
      </c>
      <c r="BE214" s="197">
        <f t="shared" si="87"/>
        <v>0.35590480578451833</v>
      </c>
      <c r="BF214" s="197">
        <f t="shared" si="87"/>
        <v>0.25078624138041328</v>
      </c>
      <c r="BG214" s="197">
        <f t="shared" si="87"/>
        <v>0.18373063520013938</v>
      </c>
      <c r="BH214" s="197">
        <f t="shared" si="87"/>
        <v>0.12572566954706588</v>
      </c>
      <c r="BI214" s="197">
        <f t="shared" si="87"/>
        <v>0.12953873974583771</v>
      </c>
      <c r="BJ214" s="197">
        <f>P214/P210</f>
        <v>0.15315409874365055</v>
      </c>
      <c r="BK214" s="197">
        <f>Q214/Q210</f>
        <v>0.10425316954287406</v>
      </c>
      <c r="BL214" s="197">
        <f>R214/R210</f>
        <v>9.9927582314072783E-2</v>
      </c>
    </row>
    <row r="215" spans="1:64">
      <c r="A215" s="195" t="s">
        <v>59</v>
      </c>
      <c r="B215" s="201">
        <f>SUM(ImportsOtherPanels!C$13:C$13)</f>
        <v>3.3098045399999998E-2</v>
      </c>
      <c r="C215" s="201">
        <f>SUM(ImportsOtherPanels!D$13:D$13)</f>
        <v>2.4690171520000002E-2</v>
      </c>
      <c r="D215" s="201">
        <f>SUM(ImportsOtherPanels!E$13:E$13)</f>
        <v>6.5432135439999997E-2</v>
      </c>
      <c r="E215" s="201">
        <f>SUM(ImportsOtherPanels!F$13:F$13)</f>
        <v>7.8079334479999998E-2</v>
      </c>
      <c r="F215" s="201">
        <f>SUM(ImportsOtherPanels!G$13:G$13)</f>
        <v>0.14414840832</v>
      </c>
      <c r="G215" s="201">
        <f>SUM(ImportsOtherPanels!H$13:H$13)</f>
        <v>0.25116435624</v>
      </c>
      <c r="H215" s="201">
        <f>SUM(ImportsOtherPanels!I$13:I$13)</f>
        <v>0.37738859199999997</v>
      </c>
      <c r="I215" s="201">
        <f>SUM(ImportsOtherPanels!J$13:J$13)</f>
        <v>0.52611001939999991</v>
      </c>
      <c r="J215" s="201">
        <f>SUM(ImportsOtherPanels!K$13:K$13)</f>
        <v>0.42489962368000006</v>
      </c>
      <c r="K215" s="201">
        <f>SUM(ImportsOtherPanels!L$13:L$13)</f>
        <v>0.50698883760000002</v>
      </c>
      <c r="L215" s="201">
        <f>SUM(ImportsOtherPanels!M$13:M$13)</f>
        <v>0.58883281072000004</v>
      </c>
      <c r="M215" s="201">
        <f>SUM(ImportsOtherPanels!N$13:N$13)</f>
        <v>0.59268815312000001</v>
      </c>
      <c r="N215" s="201">
        <f>SUM(ImportsOtherPanels!O$13:O$13)</f>
        <v>0.47696047223999999</v>
      </c>
      <c r="O215" s="201">
        <f>SUM(ImportsOtherPanels!P$13:P$13)</f>
        <v>0.49239997491999998</v>
      </c>
      <c r="P215" s="201">
        <f>SUM(ImportsOtherPanels!Q$13:Q$13)</f>
        <v>0.35392347060000001</v>
      </c>
      <c r="Q215" s="201">
        <f>SUM(ImportsOtherPanels!R$13:R$13)</f>
        <v>0.55419702100000001</v>
      </c>
      <c r="R215" s="201">
        <f>SUM(ImportsOtherPanels!S$13:S$13)</f>
        <v>0.61192603024000003</v>
      </c>
      <c r="S215" s="201">
        <f>SUM(ImportsOtherPanels!T$13:T$13)</f>
        <v>0.72446920419999994</v>
      </c>
      <c r="T215" s="201">
        <f>SUM(ImportsOtherPanels!U$13:U$13)</f>
        <v>0</v>
      </c>
      <c r="U215" s="201">
        <f>SUM(ImportsOtherPanels!V$13:V$13)</f>
        <v>0</v>
      </c>
      <c r="V215" s="201">
        <f>SUM(ImportsOtherPanels!W$13:W$13)</f>
        <v>0</v>
      </c>
      <c r="W215" s="201">
        <f>SUM(ImportsOtherPanels!X$13:X$13)</f>
        <v>0</v>
      </c>
      <c r="X215" s="201">
        <f>SUM(ImportsOtherPanels!Y$13:Y$13)</f>
        <v>0</v>
      </c>
      <c r="Y215" s="201">
        <f>SUM(ImportsOtherPanels!Z$13:Z$13)</f>
        <v>0</v>
      </c>
      <c r="Z215" s="201">
        <f>SUM(ImportsOtherPanels!AA$13:AA$13)</f>
        <v>0</v>
      </c>
      <c r="AA215" s="201">
        <f>SUM(ImportsOtherPanels!AB$13:AB$13)</f>
        <v>0</v>
      </c>
      <c r="AB215" s="199"/>
      <c r="AC215" s="201"/>
      <c r="AD215" s="201"/>
      <c r="AE215" s="201"/>
      <c r="AF215" s="201"/>
      <c r="AG215" s="201"/>
      <c r="AH215" s="201"/>
      <c r="AI215" s="201"/>
      <c r="AJ215" s="201"/>
      <c r="AK215" s="201"/>
      <c r="AL215" s="201"/>
      <c r="AM215" s="201"/>
      <c r="AN215" s="201"/>
      <c r="AO215" s="201"/>
      <c r="AP215" s="201"/>
      <c r="AQ215" s="201"/>
      <c r="AR215" s="201"/>
      <c r="AS215" s="201"/>
      <c r="AT215" s="201"/>
      <c r="AU215" s="201"/>
      <c r="AV215" s="201"/>
      <c r="AW215" s="201"/>
      <c r="AX215" s="201"/>
      <c r="AY215" s="201"/>
      <c r="AZ215" s="201"/>
      <c r="BA215" s="201"/>
      <c r="BB215" s="201"/>
      <c r="BC215" s="197">
        <f t="shared" ref="BC215:BI215" si="88">I215/I210</f>
        <v>0.41025740390712523</v>
      </c>
      <c r="BD215" s="197">
        <f t="shared" si="88"/>
        <v>0.33324589421840706</v>
      </c>
      <c r="BE215" s="197">
        <f t="shared" si="88"/>
        <v>0.37748812948685456</v>
      </c>
      <c r="BF215" s="197">
        <f t="shared" si="88"/>
        <v>0.4811547822955653</v>
      </c>
      <c r="BG215" s="197">
        <f t="shared" si="88"/>
        <v>0.46428610474104781</v>
      </c>
      <c r="BH215" s="197">
        <f t="shared" si="88"/>
        <v>0.43979740501252707</v>
      </c>
      <c r="BI215" s="197">
        <f t="shared" si="88"/>
        <v>0.54880408481776499</v>
      </c>
      <c r="BJ215" s="197">
        <f>P215/P210</f>
        <v>0.46916966815365441</v>
      </c>
      <c r="BK215" s="197">
        <f>Q215/Q210</f>
        <v>0.51785771600513109</v>
      </c>
      <c r="BL215" s="197">
        <f>R215/R210</f>
        <v>0.54665805424502512</v>
      </c>
    </row>
    <row r="216" spans="1:64">
      <c r="A216" s="195" t="s">
        <v>34</v>
      </c>
      <c r="B216" s="201">
        <f t="shared" ref="B216:J216" si="89">B210-SUM(B212:B215)</f>
        <v>5.4737971819999953E-2</v>
      </c>
      <c r="C216" s="201">
        <f t="shared" si="89"/>
        <v>4.9213034100000025E-2</v>
      </c>
      <c r="D216" s="201">
        <f t="shared" si="89"/>
        <v>6.9678723048299362E-2</v>
      </c>
      <c r="E216" s="201">
        <f t="shared" si="89"/>
        <v>8.4857949604135563E-2</v>
      </c>
      <c r="F216" s="201">
        <f t="shared" si="89"/>
        <v>0.13225493156498358</v>
      </c>
      <c r="G216" s="201">
        <f t="shared" si="89"/>
        <v>0.10707754131954461</v>
      </c>
      <c r="H216" s="201">
        <f t="shared" si="89"/>
        <v>0.12803539459219904</v>
      </c>
      <c r="I216" s="201">
        <f t="shared" si="89"/>
        <v>0.12565343430187759</v>
      </c>
      <c r="J216" s="201">
        <f t="shared" si="89"/>
        <v>0.16514416309878399</v>
      </c>
      <c r="K216" s="201">
        <f>K210-SUM(K212:K215)</f>
        <v>0.18469690060757693</v>
      </c>
      <c r="L216" s="201">
        <f>L210-SUM(L212:L215)</f>
        <v>0.12375445711173816</v>
      </c>
      <c r="M216" s="201">
        <f>M210-SUM(M212:M215)</f>
        <v>0.20152254997811814</v>
      </c>
      <c r="N216" s="201">
        <f>N210-SUM(N212:N215)</f>
        <v>0.19383422086673918</v>
      </c>
      <c r="O216" s="201">
        <f t="shared" ref="O216:AA216" si="90">O210-SUM(O212:O215)</f>
        <v>0.16674328459999999</v>
      </c>
      <c r="P216" s="201">
        <f t="shared" si="90"/>
        <v>0.15171227785999997</v>
      </c>
      <c r="Q216" s="201">
        <f t="shared" si="90"/>
        <v>0.18598800847999986</v>
      </c>
      <c r="R216" s="201">
        <f t="shared" si="90"/>
        <v>0.16978578036414926</v>
      </c>
      <c r="S216" s="201">
        <f t="shared" si="90"/>
        <v>0.12461530975245094</v>
      </c>
      <c r="T216" s="201">
        <f t="shared" si="90"/>
        <v>0</v>
      </c>
      <c r="U216" s="201" t="e">
        <f t="shared" si="90"/>
        <v>#DIV/0!</v>
      </c>
      <c r="V216" s="201" t="e">
        <f t="shared" si="90"/>
        <v>#DIV/0!</v>
      </c>
      <c r="W216" s="201" t="e">
        <f t="shared" si="90"/>
        <v>#DIV/0!</v>
      </c>
      <c r="X216" s="201" t="e">
        <f t="shared" si="90"/>
        <v>#DIV/0!</v>
      </c>
      <c r="Y216" s="201" t="e">
        <f t="shared" si="90"/>
        <v>#DIV/0!</v>
      </c>
      <c r="Z216" s="201" t="e">
        <f t="shared" si="90"/>
        <v>#DIV/0!</v>
      </c>
      <c r="AA216" s="201" t="e">
        <f t="shared" si="90"/>
        <v>#DIV/0!</v>
      </c>
      <c r="AB216" s="199"/>
      <c r="AC216" s="201"/>
      <c r="AD216" s="201"/>
      <c r="AE216" s="201"/>
      <c r="AF216" s="201"/>
      <c r="AG216" s="201"/>
      <c r="AH216" s="201"/>
      <c r="AI216" s="201"/>
      <c r="AJ216" s="201"/>
      <c r="AK216" s="201"/>
      <c r="AL216" s="201"/>
      <c r="AM216" s="201"/>
      <c r="AN216" s="201"/>
      <c r="AO216" s="201"/>
      <c r="AP216" s="201"/>
      <c r="AQ216" s="201"/>
      <c r="AR216" s="201"/>
      <c r="AS216" s="201"/>
      <c r="AT216" s="201"/>
      <c r="AU216" s="201"/>
      <c r="AV216" s="201"/>
      <c r="AW216" s="201"/>
      <c r="AX216" s="201"/>
      <c r="AY216" s="201"/>
      <c r="AZ216" s="201"/>
      <c r="BA216" s="201"/>
      <c r="BB216" s="201"/>
      <c r="BC216" s="197">
        <f t="shared" ref="BC216:BI216" si="91">I216/I210</f>
        <v>9.7983786371324197E-2</v>
      </c>
      <c r="BD216" s="197">
        <f t="shared" si="91"/>
        <v>0.12952144751309921</v>
      </c>
      <c r="BE216" s="197">
        <f t="shared" si="91"/>
        <v>0.13751957116535479</v>
      </c>
      <c r="BF216" s="197">
        <f t="shared" si="91"/>
        <v>0.10112386365986478</v>
      </c>
      <c r="BG216" s="197">
        <f t="shared" si="91"/>
        <v>0.15786399517906327</v>
      </c>
      <c r="BH216" s="197">
        <f t="shared" si="91"/>
        <v>0.1787313463093885</v>
      </c>
      <c r="BI216" s="197">
        <f t="shared" si="91"/>
        <v>0.18584362381269134</v>
      </c>
      <c r="BJ216" s="197">
        <f>P216/P210</f>
        <v>0.20111353151499975</v>
      </c>
      <c r="BK216" s="197">
        <f>Q216/Q210</f>
        <v>0.17379257128088332</v>
      </c>
      <c r="BL216" s="197">
        <f>R216/R210</f>
        <v>0.15167644412174569</v>
      </c>
    </row>
    <row r="217" spans="1:64">
      <c r="A217" s="195"/>
      <c r="B217" s="199"/>
      <c r="C217" s="199"/>
      <c r="D217" s="199"/>
      <c r="E217" s="199"/>
      <c r="F217" s="199"/>
      <c r="G217" s="199"/>
      <c r="H217" s="199"/>
      <c r="I217" s="199"/>
      <c r="J217" s="199"/>
      <c r="K217" s="199"/>
      <c r="L217" s="199"/>
      <c r="M217" s="199"/>
      <c r="N217" s="199"/>
      <c r="O217" s="199"/>
      <c r="P217" s="199"/>
      <c r="Q217" s="199"/>
      <c r="R217" s="199"/>
      <c r="S217" s="199"/>
      <c r="T217" s="199"/>
      <c r="U217" s="199"/>
      <c r="V217" s="199"/>
      <c r="W217" s="199"/>
      <c r="X217" s="199"/>
      <c r="Y217" s="199"/>
      <c r="Z217" s="199"/>
      <c r="AA217" s="199"/>
      <c r="AB217" s="199"/>
    </row>
    <row r="218" spans="1:64">
      <c r="A218" s="195"/>
      <c r="B218" s="199"/>
      <c r="C218" s="199"/>
      <c r="D218" s="199"/>
      <c r="E218" s="199"/>
      <c r="F218" s="199"/>
      <c r="G218" s="199"/>
      <c r="H218" s="199"/>
      <c r="I218" s="199"/>
      <c r="J218" s="199"/>
      <c r="K218" s="199"/>
      <c r="L218" s="199"/>
      <c r="M218" s="199"/>
      <c r="N218" s="199"/>
      <c r="O218" s="199"/>
      <c r="P218" s="199"/>
      <c r="Q218" s="199"/>
      <c r="R218" s="199"/>
      <c r="S218" s="199"/>
      <c r="T218" s="199"/>
      <c r="U218" s="199"/>
      <c r="V218" s="199"/>
      <c r="W218" s="199"/>
      <c r="X218" s="199"/>
      <c r="Y218" s="199"/>
      <c r="Z218" s="199"/>
      <c r="AA218" s="199"/>
      <c r="AB218" s="199"/>
    </row>
    <row r="219" spans="1:64">
      <c r="AB219" s="199"/>
    </row>
    <row r="220" spans="1:64">
      <c r="A220" s="196"/>
      <c r="B220" s="196"/>
      <c r="C220" s="196"/>
      <c r="D220" s="196"/>
      <c r="E220" s="196"/>
      <c r="F220" s="196"/>
      <c r="G220" s="196"/>
      <c r="H220" s="196"/>
      <c r="I220" s="196"/>
      <c r="J220" s="196"/>
      <c r="K220" s="196"/>
      <c r="L220" s="196"/>
      <c r="M220" s="196"/>
      <c r="N220" s="196"/>
      <c r="O220" s="196"/>
      <c r="P220" s="196"/>
      <c r="Q220" s="196"/>
      <c r="R220" s="196"/>
      <c r="S220" s="196"/>
      <c r="T220" s="196"/>
      <c r="U220" s="196"/>
      <c r="V220" s="196"/>
      <c r="W220" s="196"/>
      <c r="X220" s="196"/>
      <c r="Y220" s="196"/>
      <c r="Z220" s="196"/>
      <c r="AA220" s="196"/>
      <c r="AB220" s="196"/>
      <c r="AC220" s="196"/>
      <c r="AD220" s="196"/>
      <c r="AE220" s="196"/>
      <c r="AF220" s="196"/>
      <c r="AG220" s="196"/>
      <c r="AH220" s="196"/>
      <c r="AI220" s="196"/>
      <c r="AJ220" s="196"/>
      <c r="AK220" s="196"/>
      <c r="AL220" s="196"/>
      <c r="AM220" s="196"/>
      <c r="AN220" s="196"/>
      <c r="AO220" s="196"/>
      <c r="AP220" s="196"/>
      <c r="AQ220" s="196"/>
      <c r="AR220" s="196"/>
      <c r="AS220" s="196"/>
      <c r="AT220" s="196"/>
      <c r="AU220" s="196"/>
      <c r="AV220" s="196"/>
      <c r="AW220" s="196"/>
      <c r="AX220" s="196"/>
      <c r="AY220" s="196"/>
      <c r="AZ220" s="196"/>
      <c r="BA220" s="196"/>
      <c r="BB220" s="196"/>
    </row>
    <row r="221" spans="1:64">
      <c r="A221" s="196"/>
      <c r="B221" s="196"/>
      <c r="C221" s="196"/>
      <c r="D221" s="196"/>
      <c r="E221" s="196"/>
      <c r="F221" s="196"/>
      <c r="G221" s="196"/>
      <c r="H221" s="196"/>
      <c r="I221" s="196"/>
      <c r="J221" s="196"/>
      <c r="K221" s="196"/>
      <c r="L221" s="196"/>
      <c r="M221" s="196"/>
      <c r="N221" s="196"/>
      <c r="O221" s="196"/>
      <c r="P221" s="196"/>
      <c r="Q221" s="196"/>
      <c r="R221" s="196"/>
      <c r="S221" s="196"/>
      <c r="T221" s="196"/>
      <c r="U221" s="196"/>
      <c r="V221" s="196"/>
      <c r="W221" s="196"/>
      <c r="X221" s="196"/>
      <c r="Y221" s="196"/>
      <c r="Z221" s="196"/>
      <c r="AA221" s="196"/>
      <c r="AB221" s="196"/>
      <c r="AC221" s="196"/>
      <c r="AD221" s="196"/>
      <c r="AE221" s="196"/>
      <c r="AF221" s="196"/>
      <c r="AG221" s="196"/>
      <c r="AH221" s="196"/>
      <c r="AI221" s="196"/>
      <c r="AJ221" s="196"/>
      <c r="AK221" s="196"/>
      <c r="AL221" s="196"/>
      <c r="AM221" s="196"/>
      <c r="AN221" s="196"/>
      <c r="AO221" s="196"/>
      <c r="AP221" s="196"/>
      <c r="AQ221" s="196"/>
      <c r="AR221" s="196"/>
      <c r="AS221" s="196"/>
      <c r="AT221" s="196"/>
      <c r="AU221" s="196"/>
      <c r="AV221" s="196"/>
      <c r="AW221" s="196"/>
      <c r="AX221" s="196"/>
      <c r="AY221" s="196"/>
      <c r="AZ221" s="196"/>
      <c r="BA221" s="196"/>
      <c r="BB221" s="196"/>
    </row>
    <row r="222" spans="1:64">
      <c r="A222" s="196" t="str">
        <f>A212</f>
        <v>EU-27</v>
      </c>
      <c r="B222" s="196"/>
      <c r="C222" s="196"/>
      <c r="D222" s="196"/>
      <c r="E222" s="196"/>
      <c r="F222" s="196"/>
      <c r="G222" s="196"/>
      <c r="H222" s="196"/>
      <c r="I222" s="196"/>
      <c r="J222" s="196"/>
      <c r="K222" s="196"/>
      <c r="L222" s="196"/>
      <c r="M222" s="196"/>
      <c r="N222" s="196"/>
      <c r="O222" s="196"/>
      <c r="P222" s="196"/>
      <c r="Q222" s="196"/>
      <c r="R222" s="196"/>
      <c r="S222" s="196"/>
      <c r="T222" s="196"/>
      <c r="U222" s="196"/>
      <c r="V222" s="196"/>
      <c r="W222" s="196"/>
      <c r="X222" s="196"/>
      <c r="Y222" s="196"/>
      <c r="Z222" s="196"/>
      <c r="AA222" s="196"/>
      <c r="AB222" s="196"/>
      <c r="AC222" s="201">
        <f>SUM(ImportsOtherPanels!AD$15:AD$15)</f>
        <v>1.738E-3</v>
      </c>
      <c r="AD222" s="201">
        <f>SUM(ImportsOtherPanels!AE$15:AE$15)</f>
        <v>2.8032860000000003E-3</v>
      </c>
      <c r="AE222" s="201">
        <f>SUM(ImportsOtherPanels!AF$15:AF$15)</f>
        <v>4.7331010000000008E-3</v>
      </c>
      <c r="AF222" s="201">
        <f>SUM(ImportsOtherPanels!AG$15:AG$15)</f>
        <v>4.4088989999999991E-3</v>
      </c>
      <c r="AG222" s="201">
        <f>SUM(ImportsOtherPanels!AH$15:AH$15)</f>
        <v>4.9806359999999992E-3</v>
      </c>
      <c r="AH222" s="201">
        <f>SUM(ImportsOtherPanels!AI$15:AI$15)</f>
        <v>2.9812659999999998E-3</v>
      </c>
      <c r="AI222" s="201">
        <f>SUM(ImportsOtherPanels!AJ$15:AJ$15)</f>
        <v>4.1153359999999998E-3</v>
      </c>
      <c r="AJ222" s="201">
        <f>SUM(ImportsOtherPanels!AK$15:AK$15)</f>
        <v>2.1166039999999998E-3</v>
      </c>
      <c r="AK222" s="201">
        <f>SUM(ImportsOtherPanels!AL$15:AL$15)</f>
        <v>2.1074330000000001E-3</v>
      </c>
      <c r="AL222" s="201">
        <f>SUM(ImportsOtherPanels!AM$15:AM$15)</f>
        <v>2.9836630000000001E-3</v>
      </c>
      <c r="AM222" s="201">
        <f>SUM(ImportsOtherPanels!AN$15:AN$15)</f>
        <v>1.3495399999999998E-3</v>
      </c>
      <c r="AN222" s="201">
        <f>SUM(ImportsOtherPanels!AO$15:AO$15)</f>
        <v>1.3088199999999998E-3</v>
      </c>
      <c r="AO222" s="201">
        <f>SUM(ImportsOtherPanels!AP$15:AP$15)</f>
        <v>9.835969999999999E-4</v>
      </c>
      <c r="AP222" s="201">
        <f>SUM(ImportsOtherPanels!AQ$15:AQ$15)</f>
        <v>1.0978399999999999E-3</v>
      </c>
      <c r="AQ222" s="201">
        <f>SUM(ImportsOtherPanels!AR$15:AR$15)</f>
        <v>1.4029960000000001E-3</v>
      </c>
      <c r="AR222" s="201">
        <f>SUM(ImportsOtherPanels!AS$15:AS$15)</f>
        <v>3.295255E-3</v>
      </c>
      <c r="AS222" s="201">
        <f>SUM(ImportsOtherPanels!AT$15:AT$15)</f>
        <v>1.07484E-2</v>
      </c>
      <c r="AT222" s="201">
        <f>SUM(ImportsOtherPanels!AU$15:AU$15)</f>
        <v>1.0949901000000003E-2</v>
      </c>
      <c r="AU222" s="201">
        <f>SUM(ImportsOtherPanels!AV$15:AV$15)</f>
        <v>0</v>
      </c>
      <c r="AV222" s="201">
        <f>SUM(ImportsOtherPanels!AW$15:AW$15)</f>
        <v>0</v>
      </c>
      <c r="AW222" s="201">
        <f>SUM(ImportsOtherPanels!AX$15:AX$15)</f>
        <v>0</v>
      </c>
      <c r="AX222" s="201">
        <f>SUM(ImportsOtherPanels!AY$15:AY$15)</f>
        <v>0</v>
      </c>
      <c r="AY222" s="201">
        <f>SUM(ImportsOtherPanels!AZ$15:AZ$15)</f>
        <v>0</v>
      </c>
      <c r="AZ222" s="201">
        <f>SUM(ImportsOtherPanels!BA$15:BA$15)</f>
        <v>0</v>
      </c>
      <c r="BA222" s="201">
        <f>SUM(ImportsOtherPanels!BB$15:BB$15)</f>
        <v>0</v>
      </c>
      <c r="BB222" s="201">
        <f>SUM(ImportsOtherPanels!BC$15:BC$15)</f>
        <v>0</v>
      </c>
      <c r="BC222" s="197">
        <f t="shared" ref="BC222:BI222" si="92">AJ222/AJ210</f>
        <v>1.2381434939730323E-2</v>
      </c>
      <c r="BD222" s="197">
        <f t="shared" si="92"/>
        <v>1.1556606926733303E-2</v>
      </c>
      <c r="BE222" s="197">
        <f t="shared" si="92"/>
        <v>1.8017987170758674E-2</v>
      </c>
      <c r="BF222" s="197">
        <f t="shared" si="92"/>
        <v>7.0286132902320315E-3</v>
      </c>
      <c r="BG222" s="197">
        <f t="shared" si="92"/>
        <v>6.0995757867654439E-3</v>
      </c>
      <c r="BH222" s="197">
        <f t="shared" si="92"/>
        <v>4.8019838834950411E-3</v>
      </c>
      <c r="BI222" s="197">
        <f t="shared" si="92"/>
        <v>6.2320727643882254E-3</v>
      </c>
      <c r="BJ222" s="197">
        <f>AQ222/AQ210</f>
        <v>8.262013492112608E-3</v>
      </c>
      <c r="BK222" s="197">
        <f>AR222/AR210</f>
        <v>1.6294679997917404E-2</v>
      </c>
      <c r="BL222" s="197">
        <f>AS222/AS210</f>
        <v>5.2006174066305824E-2</v>
      </c>
    </row>
    <row r="223" spans="1:64">
      <c r="A223" s="196" t="str">
        <f>A213</f>
        <v>China</v>
      </c>
      <c r="AC223" s="201">
        <f>SUM(ImportsOtherPanels!AD$10:AD$10)</f>
        <v>3.2899999999999997E-4</v>
      </c>
      <c r="AD223" s="201">
        <f>SUM(ImportsOtherPanels!AE$10:AE$10)</f>
        <v>7.8470600000000003E-4</v>
      </c>
      <c r="AE223" s="201">
        <f>SUM(ImportsOtherPanels!AF$10:AF$10)</f>
        <v>9.50895E-4</v>
      </c>
      <c r="AF223" s="201">
        <f>SUM(ImportsOtherPanels!AG$10:AG$10)</f>
        <v>1.361351E-3</v>
      </c>
      <c r="AG223" s="201">
        <f>SUM(ImportsOtherPanels!AH$10:AH$10)</f>
        <v>8.8950180000000011E-3</v>
      </c>
      <c r="AH223" s="201">
        <f>SUM(ImportsOtherPanels!AI$10:AI$10)</f>
        <v>1.4133340000000001E-2</v>
      </c>
      <c r="AI223" s="201">
        <f>SUM(ImportsOtherPanels!AJ$10:AJ$10)</f>
        <v>1.6776700999999998E-2</v>
      </c>
      <c r="AJ223" s="201">
        <f>SUM(ImportsOtherPanels!AK$10:AK$10)</f>
        <v>3.3805044999999992E-2</v>
      </c>
      <c r="AK223" s="201">
        <f>SUM(ImportsOtherPanels!AL$10:AL$10)</f>
        <v>3.3606033999999993E-2</v>
      </c>
      <c r="AL223" s="201">
        <f>SUM(ImportsOtherPanels!AM$10:AM$10)</f>
        <v>2.8832648999999998E-2</v>
      </c>
      <c r="AM223" s="201">
        <f>SUM(ImportsOtherPanels!AN$10:AN$10)</f>
        <v>3.9403920000000002E-2</v>
      </c>
      <c r="AN223" s="201">
        <f>SUM(ImportsOtherPanels!AO$10:AO$10)</f>
        <v>3.9660407000000002E-2</v>
      </c>
      <c r="AO223" s="201">
        <f>SUM(ImportsOtherPanels!AP$10:AP$10)</f>
        <v>4.7415713999999998E-2</v>
      </c>
      <c r="AP223" s="201">
        <f>SUM(ImportsOtherPanels!AQ$10:AQ$10)</f>
        <v>3.7402312E-2</v>
      </c>
      <c r="AQ223" s="201">
        <f>SUM(ImportsOtherPanels!AR$10:AR$10)</f>
        <v>3.1252778999999994E-2</v>
      </c>
      <c r="AR223" s="201">
        <f>SUM(ImportsOtherPanels!AS$10:AS$10)</f>
        <v>4.5304892999999999E-2</v>
      </c>
      <c r="AS223" s="201">
        <f>SUM(ImportsOtherPanels!AT$10:AT$10)</f>
        <v>4.4187049999999992E-2</v>
      </c>
      <c r="AT223" s="201">
        <f>SUM(ImportsOtherPanels!AU$10:AU$10)</f>
        <v>5.6186861999999997E-2</v>
      </c>
      <c r="AU223" s="201">
        <f>SUM(ImportsOtherPanels!AV$10:AV$10)</f>
        <v>0</v>
      </c>
      <c r="AV223" s="201">
        <f>SUM(ImportsOtherPanels!AW$10:AW$10)</f>
        <v>0</v>
      </c>
      <c r="AW223" s="201">
        <f>SUM(ImportsOtherPanels!AX$10:AX$10)</f>
        <v>0</v>
      </c>
      <c r="AX223" s="201">
        <f>SUM(ImportsOtherPanels!AY$10:AY$10)</f>
        <v>0</v>
      </c>
      <c r="AY223" s="201">
        <f>SUM(ImportsOtherPanels!AZ$10:AZ$10)</f>
        <v>0</v>
      </c>
      <c r="AZ223" s="201">
        <f>SUM(ImportsOtherPanels!BA$10:BA$10)</f>
        <v>0</v>
      </c>
      <c r="BA223" s="201">
        <f>SUM(ImportsOtherPanels!BB$10:BB$10)</f>
        <v>0</v>
      </c>
      <c r="BB223" s="201">
        <f>SUM(ImportsOtherPanels!BC$10:BC$10)</f>
        <v>0</v>
      </c>
      <c r="BC223" s="197">
        <f t="shared" ref="BC223:BI223" si="93">AJ223/AJ210</f>
        <v>0.19774835788940956</v>
      </c>
      <c r="BD223" s="197">
        <f t="shared" si="93"/>
        <v>0.1842866298973371</v>
      </c>
      <c r="BE223" s="197">
        <f t="shared" si="93"/>
        <v>0.17411694946144651</v>
      </c>
      <c r="BF223" s="197">
        <f t="shared" si="93"/>
        <v>0.20522171688074439</v>
      </c>
      <c r="BG223" s="197">
        <f t="shared" si="93"/>
        <v>0.18483187774519244</v>
      </c>
      <c r="BH223" s="197">
        <f t="shared" si="93"/>
        <v>0.23148656863777564</v>
      </c>
      <c r="BI223" s="197">
        <f t="shared" si="93"/>
        <v>0.21232049291367677</v>
      </c>
      <c r="BJ223" s="197">
        <f>AQ223/AQ210</f>
        <v>0.18404249318174357</v>
      </c>
      <c r="BK223" s="197">
        <f>AR223/AR210</f>
        <v>0.22402780172547745</v>
      </c>
      <c r="BL223" s="197">
        <f>AS223/AS210</f>
        <v>0.21379920860561186</v>
      </c>
    </row>
    <row r="224" spans="1:64">
      <c r="A224" s="196" t="str">
        <f>A214</f>
        <v>Malaysia</v>
      </c>
      <c r="AC224" s="201">
        <f>SUM(ImportsOtherPanels!AD$12:AD$12)</f>
        <v>1.1302999999999999E-2</v>
      </c>
      <c r="AD224" s="201">
        <f>SUM(ImportsOtherPanels!AE$12:AE$12)</f>
        <v>1.4908746E-2</v>
      </c>
      <c r="AE224" s="201">
        <f>SUM(ImportsOtherPanels!AF$12:AF$12)</f>
        <v>1.6550463999999997E-2</v>
      </c>
      <c r="AF224" s="201">
        <f>SUM(ImportsOtherPanels!AG$12:AG$12)</f>
        <v>1.9932842000000003E-2</v>
      </c>
      <c r="AG224" s="201">
        <f>SUM(ImportsOtherPanels!AH$12:AH$12)</f>
        <v>3.0708156E-2</v>
      </c>
      <c r="AH224" s="201">
        <f>SUM(ImportsOtherPanels!AI$12:AI$12)</f>
        <v>3.7574743000000001E-2</v>
      </c>
      <c r="AI224" s="201">
        <f>SUM(ImportsOtherPanels!AJ$12:AJ$12)</f>
        <v>4.6442672999999997E-2</v>
      </c>
      <c r="AJ224" s="201">
        <f>SUM(ImportsOtherPanels!AK$12:AK$12)</f>
        <v>5.3165926999999995E-2</v>
      </c>
      <c r="AK224" s="201">
        <f>SUM(ImportsOtherPanels!AL$12:AL$12)</f>
        <v>5.4175679000000004E-2</v>
      </c>
      <c r="AL224" s="201">
        <f>SUM(ImportsOtherPanels!AM$12:AM$12)</f>
        <v>5.3544365000000003E-2</v>
      </c>
      <c r="AM224" s="201">
        <f>SUM(ImportsOtherPanels!AN$12:AN$12)</f>
        <v>4.7036499999999995E-2</v>
      </c>
      <c r="AN224" s="201">
        <f>SUM(ImportsOtherPanels!AO$12:AO$12)</f>
        <v>5.0554745999999998E-2</v>
      </c>
      <c r="AO224" s="201">
        <f>SUM(ImportsOtherPanels!AP$12:AP$12)</f>
        <v>4.2363767999999996E-2</v>
      </c>
      <c r="AP224" s="201">
        <f>SUM(ImportsOtherPanels!AQ$12:AQ$12)</f>
        <v>4.1296647999999998E-2</v>
      </c>
      <c r="AQ224" s="201">
        <f>SUM(ImportsOtherPanels!AR$12:AR$12)</f>
        <v>4.4969439999999999E-2</v>
      </c>
      <c r="AR224" s="201">
        <f>SUM(ImportsOtherPanels!AS$12:AS$12)</f>
        <v>4.5661598999999997E-2</v>
      </c>
      <c r="AS224" s="201">
        <f>SUM(ImportsOtherPanels!AT$12:AT$12)</f>
        <v>4.1611719999999998E-2</v>
      </c>
      <c r="AT224" s="201">
        <f>SUM(ImportsOtherPanels!AU$12:AU$12)</f>
        <v>4.2149994000000003E-2</v>
      </c>
      <c r="AU224" s="201">
        <f>SUM(ImportsOtherPanels!AV$12:AV$12)</f>
        <v>0</v>
      </c>
      <c r="AV224" s="201">
        <f>SUM(ImportsOtherPanels!AW$12:AW$12)</f>
        <v>0</v>
      </c>
      <c r="AW224" s="201">
        <f>SUM(ImportsOtherPanels!AX$12:AX$12)</f>
        <v>0</v>
      </c>
      <c r="AX224" s="201">
        <f>SUM(ImportsOtherPanels!AY$12:AY$12)</f>
        <v>0</v>
      </c>
      <c r="AY224" s="201">
        <f>SUM(ImportsOtherPanels!AZ$12:AZ$12)</f>
        <v>0</v>
      </c>
      <c r="AZ224" s="201">
        <f>SUM(ImportsOtherPanels!BA$12:BA$12)</f>
        <v>0</v>
      </c>
      <c r="BA224" s="201">
        <f>SUM(ImportsOtherPanels!BB$12:BB$12)</f>
        <v>0</v>
      </c>
      <c r="BB224" s="201">
        <f>SUM(ImportsOtherPanels!BC$12:BC$12)</f>
        <v>0</v>
      </c>
      <c r="BC224" s="197">
        <f t="shared" ref="BC224:BI224" si="94">AJ224/AJ210</f>
        <v>0.31100312867260566</v>
      </c>
      <c r="BD224" s="197">
        <f t="shared" si="94"/>
        <v>0.29708513968979322</v>
      </c>
      <c r="BE224" s="197">
        <f t="shared" si="94"/>
        <v>0.32334807303519864</v>
      </c>
      <c r="BF224" s="197">
        <f t="shared" si="94"/>
        <v>0.24497337539161415</v>
      </c>
      <c r="BG224" s="197">
        <f t="shared" si="94"/>
        <v>0.23560344784437678</v>
      </c>
      <c r="BH224" s="197">
        <f t="shared" si="94"/>
        <v>0.20682264299313941</v>
      </c>
      <c r="BI224" s="197">
        <f t="shared" si="94"/>
        <v>0.2344273439311079</v>
      </c>
      <c r="BJ224" s="197">
        <f>AQ224/AQ210</f>
        <v>0.26481766164176401</v>
      </c>
      <c r="BK224" s="197">
        <f>AR224/AR210</f>
        <v>0.2257916743615366</v>
      </c>
      <c r="BL224" s="197">
        <f>AS224/AS210</f>
        <v>0.20133846465691446</v>
      </c>
    </row>
    <row r="225" spans="1:64">
      <c r="A225" s="196" t="str">
        <f>A215</f>
        <v>Thailand</v>
      </c>
      <c r="AC225" s="201">
        <f>SUM(ImportsOtherPanels!AD$13:AD$13)</f>
        <v>3.1380000000000002E-3</v>
      </c>
      <c r="AD225" s="201">
        <f>SUM(ImportsOtherPanels!AE$13:AE$13)</f>
        <v>2.3436489999999997E-3</v>
      </c>
      <c r="AE225" s="201">
        <f>SUM(ImportsOtherPanels!AF$13:AF$13)</f>
        <v>5.9832389999999996E-3</v>
      </c>
      <c r="AF225" s="201">
        <f>SUM(ImportsOtherPanels!AG$13:AG$13)</f>
        <v>7.2242520000000005E-3</v>
      </c>
      <c r="AG225" s="201">
        <f>SUM(ImportsOtherPanels!AH$13:AH$13)</f>
        <v>1.5518255999999999E-2</v>
      </c>
      <c r="AH225" s="201">
        <f>SUM(ImportsOtherPanels!AI$13:AI$13)</f>
        <v>2.3019894000000003E-2</v>
      </c>
      <c r="AI225" s="201">
        <f>SUM(ImportsOtherPanels!AJ$13:AJ$13)</f>
        <v>3.4180426E-2</v>
      </c>
      <c r="AJ225" s="201">
        <f>SUM(ImportsOtherPanels!AK$13:AK$13)</f>
        <v>5.1617652E-2</v>
      </c>
      <c r="AK225" s="201">
        <f>SUM(ImportsOtherPanels!AL$13:AL$13)</f>
        <v>5.2001301E-2</v>
      </c>
      <c r="AL225" s="201">
        <f>SUM(ImportsOtherPanels!AM$13:AM$13)</f>
        <v>4.7031806000000002E-2</v>
      </c>
      <c r="AM225" s="201">
        <f>SUM(ImportsOtherPanels!AN$13:AN$13)</f>
        <v>7.6632390000000009E-2</v>
      </c>
      <c r="AN225" s="201">
        <f>SUM(ImportsOtherPanels!AO$13:AO$13)</f>
        <v>8.687397999999999E-2</v>
      </c>
      <c r="AO225" s="201">
        <f>SUM(ImportsOtherPanels!AP$13:AP$13)</f>
        <v>7.5403072000000002E-2</v>
      </c>
      <c r="AP225" s="201">
        <f>SUM(ImportsOtherPanels!AQ$13:AQ$13)</f>
        <v>6.4552717999999995E-2</v>
      </c>
      <c r="AQ225" s="201">
        <f>SUM(ImportsOtherPanels!AR$13:AR$13)</f>
        <v>6.1283639000000001E-2</v>
      </c>
      <c r="AR225" s="201">
        <f>SUM(ImportsOtherPanels!AS$13:AS$13)</f>
        <v>7.4985405000000005E-2</v>
      </c>
      <c r="AS225" s="201">
        <f>SUM(ImportsOtherPanels!AT$13:AT$13)</f>
        <v>7.8697428E-2</v>
      </c>
      <c r="AT225" s="201">
        <f>SUM(ImportsOtherPanels!AU$13:AU$13)</f>
        <v>9.3363768E-2</v>
      </c>
      <c r="AU225" s="201">
        <f>SUM(ImportsOtherPanels!AV$13:AV$13)</f>
        <v>0</v>
      </c>
      <c r="AV225" s="201">
        <f>SUM(ImportsOtherPanels!AW$13:AW$13)</f>
        <v>0</v>
      </c>
      <c r="AW225" s="201">
        <f>SUM(ImportsOtherPanels!AX$13:AX$13)</f>
        <v>0</v>
      </c>
      <c r="AX225" s="201">
        <f>SUM(ImportsOtherPanels!AY$13:AY$13)</f>
        <v>0</v>
      </c>
      <c r="AY225" s="201">
        <f>SUM(ImportsOtherPanels!AZ$13:AZ$13)</f>
        <v>0</v>
      </c>
      <c r="AZ225" s="201">
        <f>SUM(ImportsOtherPanels!BA$13:BA$13)</f>
        <v>0</v>
      </c>
      <c r="BA225" s="201">
        <f>SUM(ImportsOtherPanels!BB$13:BB$13)</f>
        <v>0</v>
      </c>
      <c r="BB225" s="201">
        <f>SUM(ImportsOtherPanels!BC$13:BC$13)</f>
        <v>0</v>
      </c>
      <c r="BC225" s="197">
        <f t="shared" ref="BC225:BI225" si="95">AJ225/AJ210</f>
        <v>0.30194623083942057</v>
      </c>
      <c r="BD225" s="197">
        <f t="shared" si="95"/>
        <v>0.28516142403376216</v>
      </c>
      <c r="BE225" s="197">
        <f t="shared" si="95"/>
        <v>0.28401950123911812</v>
      </c>
      <c r="BF225" s="197">
        <f t="shared" si="95"/>
        <v>0.39911335330278785</v>
      </c>
      <c r="BG225" s="197">
        <f t="shared" si="95"/>
        <v>0.4048642478781998</v>
      </c>
      <c r="BH225" s="197">
        <f t="shared" si="95"/>
        <v>0.36812265237695546</v>
      </c>
      <c r="BI225" s="197">
        <f t="shared" si="95"/>
        <v>0.36644432313910363</v>
      </c>
      <c r="BJ225" s="197">
        <f>AQ225/AQ210</f>
        <v>0.36088930564574551</v>
      </c>
      <c r="BK225" s="197">
        <f>AR225/AR210</f>
        <v>0.37079472726366725</v>
      </c>
      <c r="BL225" s="197">
        <f>AS225/AS210</f>
        <v>0.38077780312777437</v>
      </c>
    </row>
    <row r="226" spans="1:64">
      <c r="A226" s="196" t="str">
        <f>A216</f>
        <v>Others</v>
      </c>
      <c r="AC226" s="201">
        <f t="shared" ref="AC226:AL226" si="96">AC210-SUM(AC222:AC225)</f>
        <v>1.1634999999999996E-2</v>
      </c>
      <c r="AD226" s="201">
        <f t="shared" si="96"/>
        <v>1.1901395000000009E-2</v>
      </c>
      <c r="AE226" s="201">
        <f t="shared" si="96"/>
        <v>1.6574782999999989E-2</v>
      </c>
      <c r="AF226" s="201">
        <f t="shared" si="96"/>
        <v>1.6603600999999989E-2</v>
      </c>
      <c r="AG226" s="201">
        <f t="shared" si="96"/>
        <v>2.0209294999999995E-2</v>
      </c>
      <c r="AH226" s="201">
        <f t="shared" si="96"/>
        <v>2.0206480999999998E-2</v>
      </c>
      <c r="AI226" s="201">
        <f t="shared" si="96"/>
        <v>2.1028728000000024E-2</v>
      </c>
      <c r="AJ226" s="201">
        <f t="shared" si="96"/>
        <v>3.024458599999999E-2</v>
      </c>
      <c r="AK226" s="201">
        <f t="shared" si="96"/>
        <v>4.0466970999999963E-2</v>
      </c>
      <c r="AL226" s="201">
        <f t="shared" si="96"/>
        <v>3.3201096999999985E-2</v>
      </c>
      <c r="AM226" s="201">
        <f>AM210-SUM(AM222:AM225)</f>
        <v>2.7584230000000015E-2</v>
      </c>
      <c r="AN226" s="201">
        <f>AN210-SUM(AN222:AN225)</f>
        <v>3.6177624999999991E-2</v>
      </c>
      <c r="AO226" s="201">
        <f>AO210-SUM(AO222:AO225)</f>
        <v>3.8665231999999966E-2</v>
      </c>
      <c r="AP226" s="201">
        <f t="shared" ref="AP226:BB226" si="97">AP210-SUM(AP222:AP225)</f>
        <v>3.181017099999997E-2</v>
      </c>
      <c r="AQ226" s="201">
        <f t="shared" si="97"/>
        <v>3.0903989000000021E-2</v>
      </c>
      <c r="AR226" s="201">
        <f t="shared" si="97"/>
        <v>3.298173500000004E-2</v>
      </c>
      <c r="AS226" s="201">
        <f t="shared" si="97"/>
        <v>3.1430863000000003E-2</v>
      </c>
      <c r="AT226" s="201">
        <f t="shared" si="97"/>
        <v>4.2164683000000036E-2</v>
      </c>
      <c r="AU226" s="201">
        <f t="shared" si="97"/>
        <v>0</v>
      </c>
      <c r="AV226" s="201">
        <f t="shared" si="97"/>
        <v>0</v>
      </c>
      <c r="AW226" s="201">
        <f t="shared" si="97"/>
        <v>0</v>
      </c>
      <c r="AX226" s="201">
        <f t="shared" si="97"/>
        <v>0</v>
      </c>
      <c r="AY226" s="201">
        <f t="shared" si="97"/>
        <v>0</v>
      </c>
      <c r="AZ226" s="201">
        <f t="shared" si="97"/>
        <v>0</v>
      </c>
      <c r="BA226" s="201">
        <f t="shared" si="97"/>
        <v>0</v>
      </c>
      <c r="BB226" s="201">
        <f t="shared" si="97"/>
        <v>0</v>
      </c>
      <c r="BC226" s="197">
        <f t="shared" ref="BC226:BI226" si="98">AJ226/AJ210</f>
        <v>0.17692084765883392</v>
      </c>
      <c r="BD226" s="197">
        <f t="shared" si="98"/>
        <v>0.2219101994523742</v>
      </c>
      <c r="BE226" s="197">
        <f t="shared" si="98"/>
        <v>0.20049748909347806</v>
      </c>
      <c r="BF226" s="197">
        <f t="shared" si="98"/>
        <v>0.14366294113462161</v>
      </c>
      <c r="BG226" s="197">
        <f t="shared" si="98"/>
        <v>0.16860085074546552</v>
      </c>
      <c r="BH226" s="197">
        <f t="shared" si="98"/>
        <v>0.18876615210863451</v>
      </c>
      <c r="BI226" s="197">
        <f t="shared" si="98"/>
        <v>0.18057576725172336</v>
      </c>
      <c r="BJ226" s="197">
        <f>AQ226/AQ210</f>
        <v>0.1819885260386343</v>
      </c>
      <c r="BK226" s="197">
        <f>AR226/AR210</f>
        <v>0.16309111665140119</v>
      </c>
      <c r="BL226" s="197">
        <f>AS226/AS210</f>
        <v>0.15207834954339358</v>
      </c>
    </row>
    <row r="228" spans="1:64" ht="13">
      <c r="A228" s="193" t="s">
        <v>103</v>
      </c>
    </row>
    <row r="229" spans="1:64" ht="13">
      <c r="A229" s="193"/>
      <c r="B229" s="233" t="s">
        <v>150</v>
      </c>
      <c r="C229" s="233"/>
      <c r="D229" s="233"/>
      <c r="E229" s="233"/>
      <c r="F229" s="233"/>
      <c r="G229" s="233"/>
      <c r="H229" s="233"/>
      <c r="I229" s="233"/>
      <c r="J229" s="233"/>
      <c r="K229" s="233"/>
      <c r="L229" s="233"/>
      <c r="M229" s="233"/>
      <c r="N229" s="233"/>
      <c r="O229" s="233"/>
      <c r="P229" s="233"/>
      <c r="Q229" s="233"/>
      <c r="R229" s="233"/>
      <c r="S229" s="233"/>
      <c r="T229" s="233"/>
      <c r="U229" s="233"/>
      <c r="V229" s="233"/>
      <c r="W229" s="233"/>
      <c r="X229" s="233"/>
      <c r="Y229" s="233"/>
      <c r="Z229" s="233"/>
      <c r="AA229" s="233"/>
      <c r="AC229" s="233" t="s">
        <v>66</v>
      </c>
      <c r="AD229" s="233"/>
      <c r="AE229" s="233"/>
      <c r="AF229" s="233"/>
      <c r="AG229" s="233"/>
      <c r="AH229" s="233"/>
      <c r="AI229" s="233"/>
      <c r="AJ229" s="233"/>
      <c r="AK229" s="233"/>
      <c r="AL229" s="233"/>
      <c r="AM229" s="233"/>
      <c r="AN229" s="233"/>
      <c r="AO229" s="233"/>
      <c r="AP229" s="233"/>
      <c r="AQ229" s="233"/>
      <c r="AR229" s="233"/>
      <c r="AS229" s="233"/>
      <c r="AT229" s="233"/>
      <c r="AU229" s="233"/>
      <c r="AV229" s="233"/>
      <c r="AW229" s="233"/>
      <c r="AX229" s="233"/>
      <c r="AY229" s="233"/>
      <c r="AZ229" s="233"/>
      <c r="BA229" s="233"/>
      <c r="BB229" s="233"/>
    </row>
    <row r="230" spans="1:64">
      <c r="A230" s="195" t="s">
        <v>3</v>
      </c>
      <c r="B230" s="201">
        <f>SUM(ImportsPulp!C$5:C$5)</f>
        <v>4.9088198444444439E-2</v>
      </c>
      <c r="C230" s="201">
        <f>SUM(ImportsPulp!D$5:D$5)</f>
        <v>0.10900469549206349</v>
      </c>
      <c r="D230" s="201">
        <f>SUM(ImportsPulp!E$5:E$5)</f>
        <v>4.9479949666666662E-2</v>
      </c>
      <c r="E230" s="201">
        <f>SUM(ImportsPulp!F$5:F$5)</f>
        <v>7.8427662999999995E-2</v>
      </c>
      <c r="F230" s="201">
        <f>SUM(ImportsPulp!G$5:G$5)</f>
        <v>0.118057421</v>
      </c>
      <c r="G230" s="201">
        <f>SUM(ImportsPulp!H$5:H$5)</f>
        <v>0.13873951999999995</v>
      </c>
      <c r="H230" s="201">
        <f>SUM(ImportsPulp!I$5:I$5)</f>
        <v>0.144649419</v>
      </c>
      <c r="I230" s="201">
        <f>SUM(ImportsPulp!J$5:J$5)</f>
        <v>0.12688243499999999</v>
      </c>
      <c r="J230" s="201">
        <f>SUM(ImportsPulp!K$5:K$5)</f>
        <v>0.13381944899999998</v>
      </c>
      <c r="K230" s="201">
        <f>SUM(ImportsPulp!L$5:L$5)</f>
        <v>0.204427581</v>
      </c>
      <c r="L230" s="201">
        <f>SUM(ImportsPulp!M$5:M$5)</f>
        <v>0.17301843699999997</v>
      </c>
      <c r="M230" s="201">
        <f>SUM(ImportsPulp!N$5:N$5)</f>
        <v>0.14314805083333335</v>
      </c>
      <c r="N230" s="201">
        <f>SUM(ImportsPulp!O$5:O$5)</f>
        <v>0.16190479499999999</v>
      </c>
      <c r="O230" s="201">
        <f>SUM(ImportsPulp!P$5:P$5)</f>
        <v>0.22032463799999991</v>
      </c>
      <c r="P230" s="201">
        <f>SUM(ImportsPulp!Q$5:Q$5)</f>
        <v>0.22869249299999994</v>
      </c>
      <c r="Q230" s="201">
        <f>SUM(ImportsPulp!R$5:R$5)</f>
        <v>0.1803370593333333</v>
      </c>
      <c r="R230" s="201">
        <f>SUM(ImportsPulp!S$5:S$5)</f>
        <v>0.24905615707936501</v>
      </c>
      <c r="S230" s="201">
        <f>SUM(ImportsPulp!T$5:T$5)</f>
        <v>0.21678109699999998</v>
      </c>
      <c r="T230" s="201">
        <f>SUM(ImportsPulp!U$5:U$5)</f>
        <v>0</v>
      </c>
      <c r="U230" s="201">
        <f>SUM(ImportsPulp!V$5:V$5)</f>
        <v>0</v>
      </c>
      <c r="V230" s="201">
        <f>SUM(ImportsPulp!W$5:W$5)</f>
        <v>0</v>
      </c>
      <c r="W230" s="201">
        <f>SUM(ImportsPulp!X$5:X$5)</f>
        <v>0</v>
      </c>
      <c r="X230" s="201">
        <f>SUM(ImportsPulp!Y$5:Y$5)</f>
        <v>0</v>
      </c>
      <c r="Y230" s="201">
        <f>SUM(ImportsPulp!Z$5:Z$5)</f>
        <v>0</v>
      </c>
      <c r="Z230" s="201">
        <f>SUM(ImportsPulp!AA$5:AA$5)</f>
        <v>0</v>
      </c>
      <c r="AA230" s="201">
        <f>SUM(ImportsPulp!AB$5:AB$5)</f>
        <v>0</v>
      </c>
      <c r="AB230" s="199"/>
      <c r="AC230" s="200">
        <f>SUM(ImportsPulp!AD$5:AD$5)</f>
        <v>3.5997000000000001E-2</v>
      </c>
      <c r="AD230" s="200">
        <f>SUM(ImportsPulp!AE$5:AE$5)</f>
        <v>5.8297347000000013E-2</v>
      </c>
      <c r="AE230" s="200">
        <f>SUM(ImportsPulp!AF$5:AF$5)</f>
        <v>1.8763140000000001E-2</v>
      </c>
      <c r="AF230" s="200">
        <f>SUM(ImportsPulp!AG$5:AG$5)</f>
        <v>3.9921457000000007E-2</v>
      </c>
      <c r="AG230" s="200">
        <f>SUM(ImportsPulp!AH$5:AH$5)</f>
        <v>7.3417945999999998E-2</v>
      </c>
      <c r="AH230" s="200">
        <f>SUM(ImportsPulp!AI$5:AI$5)</f>
        <v>6.5955613999999996E-2</v>
      </c>
      <c r="AI230" s="200">
        <f>SUM(ImportsPulp!AJ$5:AJ$5)</f>
        <v>7.6344647999999987E-2</v>
      </c>
      <c r="AJ230" s="200">
        <f>SUM(ImportsPulp!AK$5:AK$5)</f>
        <v>8.3105115000000007E-2</v>
      </c>
      <c r="AK230" s="200">
        <f>SUM(ImportsPulp!AL$5:AL$5)</f>
        <v>0.11255642799999999</v>
      </c>
      <c r="AL230" s="200">
        <f>SUM(ImportsPulp!AM$5:AM$5)</f>
        <v>0.1028221</v>
      </c>
      <c r="AM230" s="200">
        <f>SUM(ImportsPulp!AN$5:AN$5)</f>
        <v>9.6871169999999993E-2</v>
      </c>
      <c r="AN230" s="200">
        <f>SUM(ImportsPulp!AO$5:AO$5)</f>
        <v>0.11582230299999999</v>
      </c>
      <c r="AO230" s="200">
        <f>SUM(ImportsPulp!AP$5:AP$5)</f>
        <v>0.119735434</v>
      </c>
      <c r="AP230" s="200">
        <f>SUM(ImportsPulp!AQ$5:AQ$5)</f>
        <v>0.124183513</v>
      </c>
      <c r="AQ230" s="200">
        <f>SUM(ImportsPulp!AR$5:AR$5)</f>
        <v>0.14020014299999997</v>
      </c>
      <c r="AR230" s="200">
        <f>SUM(ImportsPulp!AS$5:AS$5)</f>
        <v>0.115436499</v>
      </c>
      <c r="AS230" s="200">
        <f>SUM(ImportsPulp!AT$5:AT$5)</f>
        <v>0.13741275200000003</v>
      </c>
      <c r="AT230" s="200">
        <f>SUM(ImportsPulp!AU$5:AU$5)</f>
        <v>0.16554276600000001</v>
      </c>
      <c r="AU230" s="200">
        <f>SUM(ImportsPulp!AV$5:AV$5)</f>
        <v>0</v>
      </c>
      <c r="AV230" s="200">
        <f>SUM(ImportsPulp!AW$5:AW$5)</f>
        <v>0</v>
      </c>
      <c r="AW230" s="200">
        <f>SUM(ImportsPulp!AX$5:AX$5)</f>
        <v>0</v>
      </c>
      <c r="AX230" s="200">
        <f>SUM(ImportsPulp!AY$5:AY$5)</f>
        <v>0</v>
      </c>
      <c r="AY230" s="200">
        <f>SUM(ImportsPulp!AZ$5:AZ$5)</f>
        <v>0</v>
      </c>
      <c r="AZ230" s="200">
        <f>SUM(ImportsPulp!BA$5:BA$5)</f>
        <v>0</v>
      </c>
      <c r="BA230" s="200">
        <f>SUM(ImportsPulp!BB$5:BB$5)</f>
        <v>0</v>
      </c>
      <c r="BB230" s="200">
        <f>SUM(ImportsPulp!BC$5:BC$5)</f>
        <v>0</v>
      </c>
      <c r="BC230" s="200"/>
    </row>
    <row r="231" spans="1:64">
      <c r="B231" s="194">
        <v>2000</v>
      </c>
      <c r="C231" s="194">
        <f>1+B231</f>
        <v>2001</v>
      </c>
      <c r="D231" s="194">
        <f t="shared" ref="D231:J231" si="99">1+C231</f>
        <v>2002</v>
      </c>
      <c r="E231" s="194">
        <f t="shared" si="99"/>
        <v>2003</v>
      </c>
      <c r="F231" s="194">
        <f t="shared" si="99"/>
        <v>2004</v>
      </c>
      <c r="G231" s="194">
        <f t="shared" si="99"/>
        <v>2005</v>
      </c>
      <c r="H231" s="194">
        <f t="shared" si="99"/>
        <v>2006</v>
      </c>
      <c r="I231" s="194">
        <f t="shared" si="99"/>
        <v>2007</v>
      </c>
      <c r="J231" s="194">
        <f t="shared" si="99"/>
        <v>2008</v>
      </c>
      <c r="K231" s="194">
        <f>1+J231</f>
        <v>2009</v>
      </c>
      <c r="L231" s="194">
        <f>1+K231</f>
        <v>2010</v>
      </c>
      <c r="M231" s="194">
        <f>1+L231</f>
        <v>2011</v>
      </c>
      <c r="N231" s="194">
        <f>1+M231</f>
        <v>2012</v>
      </c>
      <c r="O231" s="194">
        <f t="shared" ref="O231:AA231" si="100">1+N231</f>
        <v>2013</v>
      </c>
      <c r="P231" s="194">
        <f t="shared" si="100"/>
        <v>2014</v>
      </c>
      <c r="Q231" s="194">
        <f t="shared" si="100"/>
        <v>2015</v>
      </c>
      <c r="R231" s="194">
        <f t="shared" si="100"/>
        <v>2016</v>
      </c>
      <c r="S231" s="194">
        <f t="shared" si="100"/>
        <v>2017</v>
      </c>
      <c r="T231" s="194">
        <f t="shared" si="100"/>
        <v>2018</v>
      </c>
      <c r="U231" s="194">
        <f t="shared" si="100"/>
        <v>2019</v>
      </c>
      <c r="V231" s="194">
        <f t="shared" si="100"/>
        <v>2020</v>
      </c>
      <c r="W231" s="194">
        <f t="shared" si="100"/>
        <v>2021</v>
      </c>
      <c r="X231" s="194">
        <f t="shared" si="100"/>
        <v>2022</v>
      </c>
      <c r="Y231" s="194">
        <f t="shared" si="100"/>
        <v>2023</v>
      </c>
      <c r="Z231" s="194">
        <f t="shared" si="100"/>
        <v>2024</v>
      </c>
      <c r="AA231" s="194">
        <f t="shared" si="100"/>
        <v>2025</v>
      </c>
      <c r="AC231" s="194">
        <v>2000</v>
      </c>
      <c r="AD231" s="194">
        <f>1+AC231</f>
        <v>2001</v>
      </c>
      <c r="AE231" s="194">
        <f t="shared" ref="AE231:AO231" si="101">1+AD231</f>
        <v>2002</v>
      </c>
      <c r="AF231" s="194">
        <f t="shared" si="101"/>
        <v>2003</v>
      </c>
      <c r="AG231" s="194">
        <f t="shared" si="101"/>
        <v>2004</v>
      </c>
      <c r="AH231" s="194">
        <f t="shared" si="101"/>
        <v>2005</v>
      </c>
      <c r="AI231" s="194">
        <f t="shared" si="101"/>
        <v>2006</v>
      </c>
      <c r="AJ231" s="194">
        <f t="shared" si="101"/>
        <v>2007</v>
      </c>
      <c r="AK231" s="194">
        <f t="shared" si="101"/>
        <v>2008</v>
      </c>
      <c r="AL231" s="194">
        <f t="shared" si="101"/>
        <v>2009</v>
      </c>
      <c r="AM231" s="194">
        <f t="shared" si="101"/>
        <v>2010</v>
      </c>
      <c r="AN231" s="194">
        <f t="shared" si="101"/>
        <v>2011</v>
      </c>
      <c r="AO231" s="194">
        <f t="shared" si="101"/>
        <v>2012</v>
      </c>
      <c r="AP231" s="194">
        <f t="shared" ref="AP231:BB231" si="102">1+AO231</f>
        <v>2013</v>
      </c>
      <c r="AQ231" s="194">
        <f t="shared" si="102"/>
        <v>2014</v>
      </c>
      <c r="AR231" s="194">
        <f t="shared" si="102"/>
        <v>2015</v>
      </c>
      <c r="AS231" s="194">
        <f t="shared" si="102"/>
        <v>2016</v>
      </c>
      <c r="AT231" s="194">
        <f t="shared" si="102"/>
        <v>2017</v>
      </c>
      <c r="AU231" s="194">
        <f t="shared" si="102"/>
        <v>2018</v>
      </c>
      <c r="AV231" s="194">
        <f t="shared" si="102"/>
        <v>2019</v>
      </c>
      <c r="AW231" s="194">
        <f t="shared" si="102"/>
        <v>2020</v>
      </c>
      <c r="AX231" s="194">
        <f t="shared" si="102"/>
        <v>2021</v>
      </c>
      <c r="AY231" s="194">
        <f t="shared" si="102"/>
        <v>2022</v>
      </c>
      <c r="AZ231" s="194">
        <f t="shared" si="102"/>
        <v>2023</v>
      </c>
      <c r="BA231" s="194">
        <f t="shared" si="102"/>
        <v>2024</v>
      </c>
      <c r="BB231" s="194">
        <f t="shared" si="102"/>
        <v>2025</v>
      </c>
    </row>
    <row r="232" spans="1:64">
      <c r="A232" s="195" t="s">
        <v>38</v>
      </c>
      <c r="B232" s="201">
        <f>SUM(ImportsPulp!C$18:C$18)</f>
        <v>8.1809999999999988E-4</v>
      </c>
      <c r="C232" s="201">
        <f>SUM(ImportsPulp!D$18:D$18)</f>
        <v>1.8018299999999998E-2</v>
      </c>
      <c r="D232" s="201">
        <f>SUM(ImportsPulp!E$18:E$18)</f>
        <v>9.8176066666666641E-3</v>
      </c>
      <c r="E232" s="201">
        <f>SUM(ImportsPulp!F$18:F$18)</f>
        <v>5.742999999999999E-3</v>
      </c>
      <c r="F232" s="201">
        <f>SUM(ImportsPulp!G$18:G$18)</f>
        <v>1.1413245000000001E-2</v>
      </c>
      <c r="G232" s="201">
        <f>SUM(ImportsPulp!H$18:H$18)</f>
        <v>2.3275560000000001E-2</v>
      </c>
      <c r="H232" s="201">
        <f>SUM(ImportsPulp!I$18:I$18)</f>
        <v>2.9627500000000001E-2</v>
      </c>
      <c r="I232" s="201">
        <f>SUM(ImportsPulp!J$18:J$18)</f>
        <v>2.1378100000000001E-2</v>
      </c>
      <c r="J232" s="201">
        <f>SUM(ImportsPulp!K$18:K$18)</f>
        <v>1.2845499999999998E-2</v>
      </c>
      <c r="K232" s="201">
        <f>SUM(ImportsPulp!L$18:L$18)</f>
        <v>1.11942E-2</v>
      </c>
      <c r="L232" s="201">
        <f>SUM(ImportsPulp!M$18:M$18)</f>
        <v>1.15841E-2</v>
      </c>
      <c r="M232" s="201">
        <f>SUM(ImportsPulp!N$18:N$18)</f>
        <v>1.4709390833333332E-2</v>
      </c>
      <c r="N232" s="201">
        <f>SUM(ImportsPulp!O$18:O$18)</f>
        <v>2.4497899999999996E-2</v>
      </c>
      <c r="O232" s="201">
        <f>SUM(ImportsPulp!P$18:P$18)</f>
        <v>2.2077799999999998E-2</v>
      </c>
      <c r="P232" s="201">
        <f>SUM(ImportsPulp!Q$18:Q$18)</f>
        <v>1.5139499999999997E-2</v>
      </c>
      <c r="Q232" s="201">
        <f>SUM(ImportsPulp!R$18:R$18)</f>
        <v>1.937824333333333E-2</v>
      </c>
      <c r="R232" s="201">
        <f>SUM(ImportsPulp!S$18:S$18)</f>
        <v>1.6225505079365078E-2</v>
      </c>
      <c r="S232" s="201">
        <f>SUM(ImportsPulp!T$18:T$18)</f>
        <v>2.9298999999999996E-3</v>
      </c>
      <c r="T232" s="201">
        <f>SUM(ImportsPulp!U$18:U$18)</f>
        <v>0</v>
      </c>
      <c r="U232" s="201">
        <f>SUM(ImportsPulp!V$18:V$18)</f>
        <v>0</v>
      </c>
      <c r="V232" s="201">
        <f>SUM(ImportsPulp!W$18:W$18)</f>
        <v>0</v>
      </c>
      <c r="W232" s="201">
        <f>SUM(ImportsPulp!X$18:X$18)</f>
        <v>0</v>
      </c>
      <c r="X232" s="201">
        <f>SUM(ImportsPulp!Y$18:Y$18)</f>
        <v>0</v>
      </c>
      <c r="Y232" s="201">
        <f>SUM(ImportsPulp!Z$18:Z$18)</f>
        <v>0</v>
      </c>
      <c r="Z232" s="201">
        <f>SUM(ImportsPulp!AA$18:AA$18)</f>
        <v>0</v>
      </c>
      <c r="AA232" s="201">
        <f>SUM(ImportsPulp!AB$18:AB$18)</f>
        <v>0</v>
      </c>
      <c r="AB232" s="199"/>
    </row>
    <row r="233" spans="1:64">
      <c r="A233" s="195" t="s">
        <v>33</v>
      </c>
      <c r="B233" s="201">
        <f>SUM(ImportsPulp!C$15:C$15)</f>
        <v>5.2009999999999999E-3</v>
      </c>
      <c r="C233" s="201">
        <f>SUM(ImportsPulp!D$15:D$15)</f>
        <v>9.3822389999999988E-3</v>
      </c>
      <c r="D233" s="201">
        <f>SUM(ImportsPulp!E$15:E$15)</f>
        <v>2.712276E-3</v>
      </c>
      <c r="E233" s="201">
        <f>SUM(ImportsPulp!F$15:F$15)</f>
        <v>4.1836296999999995E-2</v>
      </c>
      <c r="F233" s="201">
        <f>SUM(ImportsPulp!G$15:G$15)</f>
        <v>6.2654140999999997E-2</v>
      </c>
      <c r="G233" s="201">
        <f>SUM(ImportsPulp!H$15:H$15)</f>
        <v>4.419248399999999E-2</v>
      </c>
      <c r="H233" s="201">
        <f>SUM(ImportsPulp!I$15:I$15)</f>
        <v>3.8969007E-2</v>
      </c>
      <c r="I233" s="201">
        <f>SUM(ImportsPulp!J$15:J$15)</f>
        <v>2.2473490999999998E-2</v>
      </c>
      <c r="J233" s="201">
        <f>SUM(ImportsPulp!K$15:K$15)</f>
        <v>3.6874097000000002E-2</v>
      </c>
      <c r="K233" s="201">
        <f>SUM(ImportsPulp!L$15:L$15)</f>
        <v>6.8749865000000007E-2</v>
      </c>
      <c r="L233" s="201">
        <f>SUM(ImportsPulp!M$15:M$15)</f>
        <v>5.4565253999999994E-2</v>
      </c>
      <c r="M233" s="201">
        <f>SUM(ImportsPulp!N$15:N$15)</f>
        <v>3.8034651999999995E-2</v>
      </c>
      <c r="N233" s="201">
        <f>SUM(ImportsPulp!O$15:O$15)</f>
        <v>4.7841388999999998E-2</v>
      </c>
      <c r="O233" s="201">
        <f>SUM(ImportsPulp!P$15:P$15)</f>
        <v>5.9870747999999988E-2</v>
      </c>
      <c r="P233" s="201">
        <f>SUM(ImportsPulp!Q$15:Q$15)</f>
        <v>4.9298244999999997E-2</v>
      </c>
      <c r="Q233" s="201">
        <f>SUM(ImportsPulp!R$15:R$15)</f>
        <v>2.3530281999999996E-2</v>
      </c>
      <c r="R233" s="201">
        <f>SUM(ImportsPulp!S$15:S$15)</f>
        <v>3.2934769999999995E-2</v>
      </c>
      <c r="S233" s="201">
        <f>SUM(ImportsPulp!T$15:T$15)</f>
        <v>4.5485129999999992E-2</v>
      </c>
      <c r="T233" s="201">
        <f>SUM(ImportsPulp!U$15:U$15)</f>
        <v>0</v>
      </c>
      <c r="U233" s="201">
        <f>SUM(ImportsPulp!V$15:V$15)</f>
        <v>0</v>
      </c>
      <c r="V233" s="201">
        <f>SUM(ImportsPulp!W$15:W$15)</f>
        <v>0</v>
      </c>
      <c r="W233" s="201">
        <f>SUM(ImportsPulp!X$15:X$15)</f>
        <v>0</v>
      </c>
      <c r="X233" s="201">
        <f>SUM(ImportsPulp!Y$15:Y$15)</f>
        <v>0</v>
      </c>
      <c r="Y233" s="201">
        <f>SUM(ImportsPulp!Z$15:Z$15)</f>
        <v>0</v>
      </c>
      <c r="Z233" s="201">
        <f>SUM(ImportsPulp!AA$15:AA$15)</f>
        <v>0</v>
      </c>
      <c r="AA233" s="201">
        <f>SUM(ImportsPulp!AB$15:AB$15)</f>
        <v>0</v>
      </c>
      <c r="AB233" s="199"/>
    </row>
    <row r="234" spans="1:64">
      <c r="A234" s="195" t="s">
        <v>108</v>
      </c>
      <c r="B234" s="201">
        <f>SUM(ImportsPulp!C$10:C$10)</f>
        <v>6.6069999999999992E-3</v>
      </c>
      <c r="C234" s="201">
        <f>SUM(ImportsPulp!D$10:D$10)</f>
        <v>1.3929999999999998E-2</v>
      </c>
      <c r="D234" s="201">
        <f>SUM(ImportsPulp!E$10:E$10)</f>
        <v>1.3305999999999998E-2</v>
      </c>
      <c r="E234" s="201">
        <f>SUM(ImportsPulp!F$10:F$10)</f>
        <v>1.1789999999999998E-2</v>
      </c>
      <c r="F234" s="201">
        <f>SUM(ImportsPulp!G$10:G$10)</f>
        <v>1.0528999999999998E-2</v>
      </c>
      <c r="G234" s="201">
        <f>SUM(ImportsPulp!H$10:H$10)</f>
        <v>3.0382999999999997E-2</v>
      </c>
      <c r="H234" s="201">
        <f>SUM(ImportsPulp!I$10:I$10)</f>
        <v>1.7312000000000001E-2</v>
      </c>
      <c r="I234" s="201">
        <f>SUM(ImportsPulp!J$10:J$10)</f>
        <v>3.1328999999999996E-2</v>
      </c>
      <c r="J234" s="201">
        <f>SUM(ImportsPulp!K$10:K$10)</f>
        <v>3.3795736999999999E-2</v>
      </c>
      <c r="K234" s="201">
        <f>SUM(ImportsPulp!L$10:L$10)</f>
        <v>4.6578999999999995E-2</v>
      </c>
      <c r="L234" s="201">
        <f>SUM(ImportsPulp!M$10:M$10)</f>
        <v>4.7979999999999995E-2</v>
      </c>
      <c r="M234" s="201">
        <f>SUM(ImportsPulp!N$10:N$10)</f>
        <v>5.3200999999999998E-2</v>
      </c>
      <c r="N234" s="201">
        <f>SUM(ImportsPulp!O$10:O$10)</f>
        <v>5.7676999999999999E-2</v>
      </c>
      <c r="O234" s="201">
        <f>SUM(ImportsPulp!P$10:P$10)</f>
        <v>6.1961999999999996E-2</v>
      </c>
      <c r="P234" s="201">
        <f>SUM(ImportsPulp!Q$10:Q$10)</f>
        <v>8.3490999999999996E-2</v>
      </c>
      <c r="Q234" s="201">
        <f>SUM(ImportsPulp!R$10:R$10)</f>
        <v>7.7853999999999993E-2</v>
      </c>
      <c r="R234" s="201">
        <f>SUM(ImportsPulp!S$10:S$10)</f>
        <v>8.6869999999999989E-2</v>
      </c>
      <c r="S234" s="201">
        <f>SUM(ImportsPulp!T$10:T$10)</f>
        <v>9.4765999999999989E-2</v>
      </c>
      <c r="T234" s="201">
        <f>SUM(ImportsPulp!U$10:U$10)</f>
        <v>0</v>
      </c>
      <c r="U234" s="201">
        <f>SUM(ImportsPulp!V$10:V$10)</f>
        <v>0</v>
      </c>
      <c r="V234" s="201">
        <f>SUM(ImportsPulp!W$10:W$10)</f>
        <v>0</v>
      </c>
      <c r="W234" s="201">
        <f>SUM(ImportsPulp!X$10:X$10)</f>
        <v>0</v>
      </c>
      <c r="X234" s="201">
        <f>SUM(ImportsPulp!Y$10:Y$10)</f>
        <v>0</v>
      </c>
      <c r="Y234" s="201">
        <f>SUM(ImportsPulp!Z$10:Z$10)</f>
        <v>0</v>
      </c>
      <c r="Z234" s="201">
        <f>SUM(ImportsPulp!AA$10:AA$10)</f>
        <v>0</v>
      </c>
      <c r="AA234" s="201">
        <f>SUM(ImportsPulp!AB$10:AB$10)</f>
        <v>0</v>
      </c>
      <c r="AB234" s="199"/>
    </row>
    <row r="235" spans="1:64">
      <c r="A235" s="195" t="s">
        <v>34</v>
      </c>
      <c r="B235" s="201">
        <f t="shared" ref="B235:J235" si="103">B230-SUM(B232:B234)</f>
        <v>3.6462098444444438E-2</v>
      </c>
      <c r="C235" s="201">
        <f t="shared" si="103"/>
        <v>6.7674156492063486E-2</v>
      </c>
      <c r="D235" s="201">
        <f t="shared" si="103"/>
        <v>2.3644066999999998E-2</v>
      </c>
      <c r="E235" s="201">
        <f t="shared" si="103"/>
        <v>1.9058366000000007E-2</v>
      </c>
      <c r="F235" s="201">
        <f t="shared" si="103"/>
        <v>3.3461035E-2</v>
      </c>
      <c r="G235" s="201">
        <f t="shared" si="103"/>
        <v>4.0888475999999965E-2</v>
      </c>
      <c r="H235" s="201">
        <f t="shared" si="103"/>
        <v>5.8740912000000006E-2</v>
      </c>
      <c r="I235" s="201">
        <f t="shared" si="103"/>
        <v>5.1701843999999997E-2</v>
      </c>
      <c r="J235" s="201">
        <f t="shared" si="103"/>
        <v>5.0304114999999983E-2</v>
      </c>
      <c r="K235" s="201">
        <f>K230-SUM(K232:K234)</f>
        <v>7.7904516000000007E-2</v>
      </c>
      <c r="L235" s="201">
        <f>L230-SUM(L232:L234)</f>
        <v>5.8889082999999981E-2</v>
      </c>
      <c r="M235" s="201">
        <f>M230-SUM(M232:M234)</f>
        <v>3.7203008000000024E-2</v>
      </c>
      <c r="N235" s="201">
        <f>N230-SUM(N232:N234)</f>
        <v>3.1888505999999983E-2</v>
      </c>
      <c r="O235" s="201">
        <f t="shared" ref="O235:AA235" si="104">O230-SUM(O232:O234)</f>
        <v>7.6414089999999935E-2</v>
      </c>
      <c r="P235" s="201">
        <f t="shared" si="104"/>
        <v>8.0763747999999969E-2</v>
      </c>
      <c r="Q235" s="201">
        <f t="shared" si="104"/>
        <v>5.9574533999999985E-2</v>
      </c>
      <c r="R235" s="201">
        <f t="shared" si="104"/>
        <v>0.11302588199999997</v>
      </c>
      <c r="S235" s="201">
        <f t="shared" si="104"/>
        <v>7.3600066999999991E-2</v>
      </c>
      <c r="T235" s="201">
        <f t="shared" si="104"/>
        <v>0</v>
      </c>
      <c r="U235" s="201">
        <f t="shared" si="104"/>
        <v>0</v>
      </c>
      <c r="V235" s="201">
        <f t="shared" si="104"/>
        <v>0</v>
      </c>
      <c r="W235" s="201">
        <f t="shared" si="104"/>
        <v>0</v>
      </c>
      <c r="X235" s="201">
        <f t="shared" si="104"/>
        <v>0</v>
      </c>
      <c r="Y235" s="201">
        <f t="shared" si="104"/>
        <v>0</v>
      </c>
      <c r="Z235" s="201">
        <f t="shared" si="104"/>
        <v>0</v>
      </c>
      <c r="AA235" s="201">
        <f t="shared" si="104"/>
        <v>0</v>
      </c>
      <c r="AB235" s="199"/>
    </row>
    <row r="236" spans="1:64">
      <c r="A236" s="195"/>
      <c r="B236" s="199"/>
      <c r="C236" s="199"/>
      <c r="D236" s="199"/>
      <c r="E236" s="199"/>
      <c r="F236" s="199"/>
      <c r="G236" s="199"/>
      <c r="H236" s="199"/>
      <c r="I236" s="199"/>
      <c r="J236" s="199"/>
      <c r="K236" s="199"/>
      <c r="L236" s="199"/>
      <c r="M236" s="199"/>
      <c r="N236" s="199"/>
      <c r="O236" s="199"/>
      <c r="P236" s="199"/>
      <c r="Q236" s="199"/>
      <c r="R236" s="199"/>
      <c r="S236" s="199"/>
      <c r="T236" s="199"/>
      <c r="U236" s="199"/>
      <c r="V236" s="199"/>
      <c r="W236" s="199"/>
      <c r="X236" s="199"/>
      <c r="Y236" s="199"/>
      <c r="Z236" s="199"/>
      <c r="AA236" s="199"/>
      <c r="AB236" s="199"/>
    </row>
    <row r="237" spans="1:64">
      <c r="A237" s="195"/>
      <c r="B237" s="199"/>
      <c r="C237" s="199"/>
      <c r="D237" s="199"/>
      <c r="E237" s="199"/>
      <c r="F237" s="199"/>
      <c r="G237" s="199"/>
      <c r="H237" s="199"/>
      <c r="I237" s="199"/>
      <c r="J237" s="199"/>
      <c r="K237" s="199"/>
      <c r="L237" s="199"/>
      <c r="M237" s="199"/>
      <c r="N237" s="199"/>
      <c r="O237" s="199"/>
      <c r="P237" s="199"/>
      <c r="Q237" s="199"/>
      <c r="R237" s="199"/>
      <c r="S237" s="199"/>
      <c r="T237" s="199"/>
      <c r="U237" s="199"/>
      <c r="V237" s="199"/>
      <c r="W237" s="199"/>
      <c r="X237" s="199"/>
      <c r="Y237" s="199"/>
      <c r="Z237" s="199"/>
      <c r="AA237" s="199"/>
      <c r="AB237" s="199"/>
    </row>
    <row r="238" spans="1:64">
      <c r="AB238" s="199"/>
    </row>
    <row r="239" spans="1:64">
      <c r="AB239" s="199"/>
    </row>
    <row r="240" spans="1:64">
      <c r="A240" s="196" t="str">
        <f>A232</f>
        <v>EU-27</v>
      </c>
      <c r="B240" s="196"/>
      <c r="C240" s="196"/>
      <c r="D240" s="196"/>
      <c r="E240" s="196"/>
      <c r="F240" s="196"/>
      <c r="G240" s="196"/>
      <c r="H240" s="196"/>
      <c r="I240" s="196"/>
      <c r="J240" s="196"/>
      <c r="K240" s="196"/>
      <c r="L240" s="196"/>
      <c r="M240" s="196"/>
      <c r="N240" s="196"/>
      <c r="O240" s="196"/>
      <c r="P240" s="196"/>
      <c r="Q240" s="196"/>
      <c r="R240" s="196"/>
      <c r="S240" s="196"/>
      <c r="T240" s="196"/>
      <c r="U240" s="196"/>
      <c r="V240" s="196"/>
      <c r="W240" s="196"/>
      <c r="X240" s="196"/>
      <c r="Y240" s="196"/>
      <c r="Z240" s="196"/>
      <c r="AA240" s="196"/>
      <c r="AB240" s="196"/>
      <c r="AC240" s="200">
        <f>SUM(ImportsPulp!AD$18:AD$18)</f>
        <v>1.2509999999999999E-3</v>
      </c>
      <c r="AD240" s="200">
        <f>SUM(ImportsPulp!AE$18:AE$18)</f>
        <v>1.7331309999999999E-2</v>
      </c>
      <c r="AE240" s="200">
        <f>SUM(ImportsPulp!AF$18:AF$18)</f>
        <v>2.2095460000000002E-3</v>
      </c>
      <c r="AF240" s="200">
        <f>SUM(ImportsPulp!AG$18:AG$18)</f>
        <v>3.5505149999999997E-3</v>
      </c>
      <c r="AG240" s="200">
        <f>SUM(ImportsPulp!AH$18:AH$18)</f>
        <v>7.4191980000000001E-3</v>
      </c>
      <c r="AH240" s="200">
        <f>SUM(ImportsPulp!AI$18:AI$18)</f>
        <v>1.1816317E-2</v>
      </c>
      <c r="AI240" s="200">
        <f>SUM(ImportsPulp!AJ$18:AJ$18)</f>
        <v>1.7907427000000004E-2</v>
      </c>
      <c r="AJ240" s="200">
        <f>SUM(ImportsPulp!AK$18:AK$18)</f>
        <v>1.3544546999999999E-2</v>
      </c>
      <c r="AK240" s="200">
        <f>SUM(ImportsPulp!AL$18:AL$18)</f>
        <v>1.0931431E-2</v>
      </c>
      <c r="AL240" s="200">
        <f>SUM(ImportsPulp!AM$18:AM$18)</f>
        <v>5.5472610000000004E-3</v>
      </c>
      <c r="AM240" s="200">
        <f>SUM(ImportsPulp!AN$18:AN$18)</f>
        <v>8.0280000000000004E-3</v>
      </c>
      <c r="AN240" s="200">
        <f>SUM(ImportsPulp!AO$18:AO$18)</f>
        <v>1.1573529999999999E-2</v>
      </c>
      <c r="AO240" s="200">
        <f>SUM(ImportsPulp!AP$18:AP$18)</f>
        <v>1.4412054999999998E-2</v>
      </c>
      <c r="AP240" s="200">
        <f>SUM(ImportsPulp!AQ$18:AQ$18)</f>
        <v>1.2574565999999999E-2</v>
      </c>
      <c r="AQ240" s="200">
        <f>SUM(ImportsPulp!AR$18:AR$18)</f>
        <v>1.0732676E-2</v>
      </c>
      <c r="AR240" s="200">
        <f>SUM(ImportsPulp!AS$18:AS$18)</f>
        <v>1.1313342999999998E-2</v>
      </c>
      <c r="AS240" s="200">
        <f>SUM(ImportsPulp!AT$18:AT$18)</f>
        <v>8.9211139999999991E-3</v>
      </c>
      <c r="AT240" s="200">
        <f>SUM(ImportsPulp!AU$18:AU$18)</f>
        <v>1.457108E-2</v>
      </c>
      <c r="AU240" s="200">
        <f>SUM(ImportsPulp!AV$18:AV$18)</f>
        <v>0</v>
      </c>
      <c r="AV240" s="200">
        <f>SUM(ImportsPulp!AW$18:AW$18)</f>
        <v>0</v>
      </c>
      <c r="AW240" s="200">
        <f>SUM(ImportsPulp!AX$18:AX$18)</f>
        <v>0</v>
      </c>
      <c r="AX240" s="200">
        <f>SUM(ImportsPulp!AY$18:AY$18)</f>
        <v>0</v>
      </c>
      <c r="AY240" s="200">
        <f>SUM(ImportsPulp!AZ$18:AZ$18)</f>
        <v>0</v>
      </c>
      <c r="AZ240" s="200">
        <f>SUM(ImportsPulp!BA$18:BA$18)</f>
        <v>0</v>
      </c>
      <c r="BA240" s="200">
        <f>SUM(ImportsPulp!BB$18:BB$18)</f>
        <v>0</v>
      </c>
      <c r="BB240" s="200">
        <f>SUM(ImportsPulp!BC$18:BC$18)</f>
        <v>0</v>
      </c>
    </row>
    <row r="241" spans="1:64">
      <c r="A241" s="196" t="str">
        <f>A233</f>
        <v>Indonesia</v>
      </c>
      <c r="AB241" s="196"/>
      <c r="AC241" s="200">
        <f>SUM(ImportsPulp!AD$15:AD$15)</f>
        <v>6.5499999999999998E-4</v>
      </c>
      <c r="AD241" s="200">
        <f>SUM(ImportsPulp!AE$15:AE$15)</f>
        <v>4.2621669999999999E-3</v>
      </c>
      <c r="AE241" s="200">
        <f>SUM(ImportsPulp!AF$15:AF$15)</f>
        <v>4.1202799999999999E-4</v>
      </c>
      <c r="AF241" s="200">
        <f>SUM(ImportsPulp!AG$15:AG$15)</f>
        <v>7.6916420000000003E-3</v>
      </c>
      <c r="AG241" s="200">
        <f>SUM(ImportsPulp!AH$15:AH$15)</f>
        <v>2.262523E-2</v>
      </c>
      <c r="AH241" s="200">
        <f>SUM(ImportsPulp!AI$15:AI$15)</f>
        <v>1.5365096999999999E-2</v>
      </c>
      <c r="AI241" s="200">
        <f>SUM(ImportsPulp!AJ$15:AJ$15)</f>
        <v>1.4256946E-2</v>
      </c>
      <c r="AJ241" s="200">
        <f>SUM(ImportsPulp!AK$15:AK$15)</f>
        <v>1.3951436999999999E-2</v>
      </c>
      <c r="AK241" s="200">
        <f>SUM(ImportsPulp!AL$15:AL$15)</f>
        <v>9.7155390000000005E-3</v>
      </c>
      <c r="AL241" s="200">
        <f>SUM(ImportsPulp!AM$15:AM$15)</f>
        <v>2.5599391999999999E-2</v>
      </c>
      <c r="AM241" s="200">
        <f>SUM(ImportsPulp!AN$15:AN$15)</f>
        <v>3.5834890000000001E-2</v>
      </c>
      <c r="AN241" s="200">
        <f>SUM(ImportsPulp!AO$15:AO$15)</f>
        <v>2.8414015000000001E-2</v>
      </c>
      <c r="AO241" s="200">
        <f>SUM(ImportsPulp!AP$15:AP$15)</f>
        <v>3.0588694E-2</v>
      </c>
      <c r="AP241" s="200">
        <f>SUM(ImportsPulp!AQ$15:AQ$15)</f>
        <v>3.2009236000000003E-2</v>
      </c>
      <c r="AQ241" s="200">
        <f>SUM(ImportsPulp!AR$15:AR$15)</f>
        <v>2.9103898E-2</v>
      </c>
      <c r="AR241" s="200">
        <f>SUM(ImportsPulp!AS$15:AS$15)</f>
        <v>1.5957882999999999E-2</v>
      </c>
      <c r="AS241" s="200">
        <f>SUM(ImportsPulp!AT$15:AT$15)</f>
        <v>1.5686538999999999E-2</v>
      </c>
      <c r="AT241" s="200">
        <f>SUM(ImportsPulp!AU$15:AU$15)</f>
        <v>2.707391E-2</v>
      </c>
      <c r="AU241" s="200">
        <f>SUM(ImportsPulp!AV$15:AV$15)</f>
        <v>0</v>
      </c>
      <c r="AV241" s="200">
        <f>SUM(ImportsPulp!AW$15:AW$15)</f>
        <v>0</v>
      </c>
      <c r="AW241" s="200">
        <f>SUM(ImportsPulp!AX$15:AX$15)</f>
        <v>0</v>
      </c>
      <c r="AX241" s="200">
        <f>SUM(ImportsPulp!AY$15:AY$15)</f>
        <v>0</v>
      </c>
      <c r="AY241" s="200">
        <f>SUM(ImportsPulp!AZ$15:AZ$15)</f>
        <v>0</v>
      </c>
      <c r="AZ241" s="200">
        <f>SUM(ImportsPulp!BA$15:BA$15)</f>
        <v>0</v>
      </c>
      <c r="BA241" s="200">
        <f>SUM(ImportsPulp!BB$15:BB$15)</f>
        <v>0</v>
      </c>
      <c r="BB241" s="200">
        <f>SUM(ImportsPulp!BC$15:BC$15)</f>
        <v>0</v>
      </c>
    </row>
    <row r="242" spans="1:64">
      <c r="A242" s="196" t="str">
        <f>A234</f>
        <v>USA</v>
      </c>
      <c r="AC242" s="200">
        <f>SUM(ImportsPulp!AD$10:AD$10)</f>
        <v>3.4129999999999998E-3</v>
      </c>
      <c r="AD242" s="200">
        <f>SUM(ImportsPulp!AE$10:AE$10)</f>
        <v>4.801184E-3</v>
      </c>
      <c r="AE242" s="200">
        <f>SUM(ImportsPulp!AF$10:AF$10)</f>
        <v>4.1220950000000001E-3</v>
      </c>
      <c r="AF242" s="200">
        <f>SUM(ImportsPulp!AG$10:AG$10)</f>
        <v>6.873601E-3</v>
      </c>
      <c r="AG242" s="200">
        <f>SUM(ImportsPulp!AH$10:AH$10)</f>
        <v>6.8969510000000001E-3</v>
      </c>
      <c r="AH242" s="200">
        <f>SUM(ImportsPulp!AI$10:AI$10)</f>
        <v>9.6419629999999982E-3</v>
      </c>
      <c r="AI242" s="200">
        <f>SUM(ImportsPulp!AJ$10:AJ$10)</f>
        <v>1.3464908999999999E-2</v>
      </c>
      <c r="AJ242" s="200">
        <f>SUM(ImportsPulp!AK$10:AK$10)</f>
        <v>1.8113549E-2</v>
      </c>
      <c r="AK242" s="200">
        <f>SUM(ImportsPulp!AL$10:AL$10)</f>
        <v>3.5650843000000002E-2</v>
      </c>
      <c r="AL242" s="200">
        <f>SUM(ImportsPulp!AM$10:AM$10)</f>
        <v>2.3695615E-2</v>
      </c>
      <c r="AM242" s="200">
        <f>SUM(ImportsPulp!AN$10:AN$10)</f>
        <v>3.1193449999999998E-2</v>
      </c>
      <c r="AN242" s="200">
        <f>SUM(ImportsPulp!AO$10:AO$10)</f>
        <v>4.1890687999999995E-2</v>
      </c>
      <c r="AO242" s="200">
        <f>SUM(ImportsPulp!AP$10:AP$10)</f>
        <v>3.9872271000000001E-2</v>
      </c>
      <c r="AP242" s="200">
        <f>SUM(ImportsPulp!AQ$10:AQ$10)</f>
        <v>4.2502364000000001E-2</v>
      </c>
      <c r="AQ242" s="200">
        <f>SUM(ImportsPulp!AR$10:AR$10)</f>
        <v>5.5788117999999998E-2</v>
      </c>
      <c r="AR242" s="200">
        <f>SUM(ImportsPulp!AS$10:AS$10)</f>
        <v>5.4587531999999994E-2</v>
      </c>
      <c r="AS242" s="200">
        <f>SUM(ImportsPulp!AT$10:AT$10)</f>
        <v>5.4408688999999996E-2</v>
      </c>
      <c r="AT242" s="200">
        <f>SUM(ImportsPulp!AU$10:AU$10)</f>
        <v>5.8526757999999998E-2</v>
      </c>
      <c r="AU242" s="200">
        <f>SUM(ImportsPulp!AV$10:AV$10)</f>
        <v>0</v>
      </c>
      <c r="AV242" s="200">
        <f>SUM(ImportsPulp!AW$10:AW$10)</f>
        <v>0</v>
      </c>
      <c r="AW242" s="200">
        <f>SUM(ImportsPulp!AX$10:AX$10)</f>
        <v>0</v>
      </c>
      <c r="AX242" s="200">
        <f>SUM(ImportsPulp!AY$10:AY$10)</f>
        <v>0</v>
      </c>
      <c r="AY242" s="200">
        <f>SUM(ImportsPulp!AZ$10:AZ$10)</f>
        <v>0</v>
      </c>
      <c r="AZ242" s="200">
        <f>SUM(ImportsPulp!BA$10:BA$10)</f>
        <v>0</v>
      </c>
      <c r="BA242" s="200">
        <f>SUM(ImportsPulp!BB$10:BB$10)</f>
        <v>0</v>
      </c>
      <c r="BB242" s="200">
        <f>SUM(ImportsPulp!BC$10:BC$10)</f>
        <v>0</v>
      </c>
    </row>
    <row r="243" spans="1:64">
      <c r="A243" s="196" t="str">
        <f>A235</f>
        <v>Others</v>
      </c>
      <c r="AC243" s="200">
        <f t="shared" ref="AC243:AL243" si="105">AC230-SUM(AC240:AC242)</f>
        <v>3.0678E-2</v>
      </c>
      <c r="AD243" s="200">
        <f t="shared" si="105"/>
        <v>3.1902686000000013E-2</v>
      </c>
      <c r="AE243" s="200">
        <f t="shared" si="105"/>
        <v>1.2019471E-2</v>
      </c>
      <c r="AF243" s="200">
        <f t="shared" si="105"/>
        <v>2.1805699000000008E-2</v>
      </c>
      <c r="AG243" s="200">
        <f t="shared" si="105"/>
        <v>3.6476567000000001E-2</v>
      </c>
      <c r="AH243" s="200">
        <f t="shared" si="105"/>
        <v>2.9132236999999998E-2</v>
      </c>
      <c r="AI243" s="200">
        <f t="shared" si="105"/>
        <v>3.0715365999999987E-2</v>
      </c>
      <c r="AJ243" s="200">
        <f t="shared" si="105"/>
        <v>3.7495582000000013E-2</v>
      </c>
      <c r="AK243" s="200">
        <f t="shared" si="105"/>
        <v>5.6258614999999984E-2</v>
      </c>
      <c r="AL243" s="200">
        <f t="shared" si="105"/>
        <v>4.7979832E-2</v>
      </c>
      <c r="AM243" s="200">
        <f>AM230-SUM(AM240:AM242)</f>
        <v>2.1814829999999993E-2</v>
      </c>
      <c r="AN243" s="200">
        <f>AN230-SUM(AN240:AN242)</f>
        <v>3.3944069999999993E-2</v>
      </c>
      <c r="AO243" s="200">
        <f>AO230-SUM(AO240:AO242)</f>
        <v>3.4862414000000008E-2</v>
      </c>
      <c r="AP243" s="200">
        <f t="shared" ref="AP243:BB243" si="106">AP230-SUM(AP240:AP242)</f>
        <v>3.7097346999999989E-2</v>
      </c>
      <c r="AQ243" s="200">
        <f t="shared" si="106"/>
        <v>4.4575450999999974E-2</v>
      </c>
      <c r="AR243" s="200">
        <f t="shared" si="106"/>
        <v>3.3577741000000008E-2</v>
      </c>
      <c r="AS243" s="200">
        <f t="shared" si="106"/>
        <v>5.8396410000000037E-2</v>
      </c>
      <c r="AT243" s="200">
        <f t="shared" si="106"/>
        <v>6.5371018000000003E-2</v>
      </c>
      <c r="AU243" s="200">
        <f t="shared" si="106"/>
        <v>0</v>
      </c>
      <c r="AV243" s="200">
        <f t="shared" si="106"/>
        <v>0</v>
      </c>
      <c r="AW243" s="200">
        <f t="shared" si="106"/>
        <v>0</v>
      </c>
      <c r="AX243" s="200">
        <f t="shared" si="106"/>
        <v>0</v>
      </c>
      <c r="AY243" s="200">
        <f t="shared" si="106"/>
        <v>0</v>
      </c>
      <c r="AZ243" s="200">
        <f t="shared" si="106"/>
        <v>0</v>
      </c>
      <c r="BA243" s="200">
        <f t="shared" si="106"/>
        <v>0</v>
      </c>
      <c r="BB243" s="200">
        <f t="shared" si="106"/>
        <v>0</v>
      </c>
    </row>
    <row r="244" spans="1:64">
      <c r="AC244" s="199"/>
      <c r="AD244" s="199"/>
      <c r="AE244" s="199"/>
      <c r="AF244" s="199"/>
      <c r="AG244" s="199"/>
      <c r="AH244" s="199"/>
      <c r="AI244" s="199"/>
      <c r="AJ244" s="199"/>
      <c r="AK244" s="199"/>
      <c r="AL244" s="199"/>
      <c r="AM244" s="199"/>
      <c r="AN244" s="199"/>
      <c r="AO244" s="199"/>
      <c r="AP244" s="199"/>
      <c r="AQ244" s="199"/>
      <c r="AR244" s="199"/>
      <c r="AS244" s="199"/>
      <c r="AT244" s="199"/>
      <c r="AU244" s="199"/>
      <c r="AV244" s="199"/>
      <c r="AW244" s="199"/>
      <c r="AX244" s="199"/>
      <c r="AY244" s="199"/>
      <c r="AZ244" s="199"/>
      <c r="BA244" s="199"/>
      <c r="BB244" s="199"/>
    </row>
    <row r="245" spans="1:64" ht="13">
      <c r="A245" s="193" t="s">
        <v>104</v>
      </c>
    </row>
    <row r="246" spans="1:64" ht="13">
      <c r="A246" s="193"/>
      <c r="B246" s="233" t="s">
        <v>150</v>
      </c>
      <c r="C246" s="233"/>
      <c r="D246" s="233"/>
      <c r="E246" s="233"/>
      <c r="F246" s="233"/>
      <c r="G246" s="233"/>
      <c r="H246" s="233"/>
      <c r="I246" s="233"/>
      <c r="J246" s="233"/>
      <c r="K246" s="233"/>
      <c r="L246" s="233"/>
      <c r="M246" s="233"/>
      <c r="N246" s="233"/>
      <c r="O246" s="233"/>
      <c r="P246" s="233"/>
      <c r="Q246" s="233"/>
      <c r="R246" s="233"/>
      <c r="S246" s="233"/>
      <c r="T246" s="233"/>
      <c r="U246" s="233"/>
      <c r="V246" s="233"/>
      <c r="W246" s="233"/>
      <c r="X246" s="233"/>
      <c r="Y246" s="233"/>
      <c r="Z246" s="233"/>
      <c r="AA246" s="233"/>
      <c r="AC246" s="233" t="s">
        <v>66</v>
      </c>
      <c r="AD246" s="233"/>
      <c r="AE246" s="233"/>
      <c r="AF246" s="233"/>
      <c r="AG246" s="233"/>
      <c r="AH246" s="233"/>
      <c r="AI246" s="233"/>
      <c r="AJ246" s="233"/>
      <c r="AK246" s="233"/>
      <c r="AL246" s="233"/>
      <c r="AM246" s="233"/>
      <c r="AN246" s="233"/>
      <c r="AO246" s="233"/>
      <c r="AP246" s="233"/>
      <c r="AQ246" s="233"/>
      <c r="AR246" s="233"/>
      <c r="AS246" s="233"/>
      <c r="AT246" s="233"/>
      <c r="AU246" s="233"/>
      <c r="AV246" s="233"/>
      <c r="AW246" s="233"/>
      <c r="AX246" s="233"/>
      <c r="AY246" s="233"/>
      <c r="AZ246" s="233"/>
      <c r="BA246" s="233"/>
      <c r="BB246" s="233"/>
    </row>
    <row r="247" spans="1:64">
      <c r="A247" s="195" t="s">
        <v>3</v>
      </c>
      <c r="B247" s="199">
        <f>SUM(ImportsPaper!C$5:C$5)</f>
        <v>0.28993346450216234</v>
      </c>
      <c r="C247" s="199">
        <f>SUM(ImportsPaper!D$5:D$5)</f>
        <v>0.37295401114044019</v>
      </c>
      <c r="D247" s="199">
        <f>SUM(ImportsPaper!E$5:E$5)</f>
        <v>0.46849351176076143</v>
      </c>
      <c r="E247" s="199">
        <f>SUM(ImportsPaper!F$5:F$5)</f>
        <v>0.53053536682322233</v>
      </c>
      <c r="F247" s="199">
        <f>SUM(ImportsPaper!G$5:G$5)</f>
        <v>0.58173701168120451</v>
      </c>
      <c r="G247" s="199">
        <f>SUM(ImportsPaper!H$5:H$5)</f>
        <v>0.64898921849276381</v>
      </c>
      <c r="H247" s="199">
        <f>SUM(ImportsPaper!I$5:I$5)</f>
        <v>0.76944458503692392</v>
      </c>
      <c r="I247" s="199">
        <f>SUM(ImportsPaper!J$5:J$5)</f>
        <v>0.96318726926585763</v>
      </c>
      <c r="J247" s="199">
        <f>SUM(ImportsPaper!K$5:K$5)</f>
        <v>1.0034118167012736</v>
      </c>
      <c r="K247" s="199">
        <f>SUM(ImportsPaper!L$5:L$5)</f>
        <v>1.1255670461697764</v>
      </c>
      <c r="L247" s="199">
        <f>SUM(ImportsPaper!M$5:M$5)</f>
        <v>1.1462294548807324</v>
      </c>
      <c r="M247" s="199">
        <f>SUM(ImportsPaper!N$5:N$5)</f>
        <v>1.1546533586777166</v>
      </c>
      <c r="N247" s="199">
        <f>SUM(ImportsPaper!O$5:O$5)</f>
        <v>1.2924144129983366</v>
      </c>
      <c r="O247" s="199">
        <f>SUM(ImportsPaper!P$5:P$5)</f>
        <v>1.537814542252272</v>
      </c>
      <c r="P247" s="199">
        <f>SUM(ImportsPaper!Q$5:Q$5)</f>
        <v>1.6374417198230564</v>
      </c>
      <c r="Q247" s="199">
        <f>SUM(ImportsPaper!R$5:R$5)</f>
        <v>1.7895381663437899</v>
      </c>
      <c r="R247" s="199">
        <f>SUM(ImportsPaper!S$5:S$5)</f>
        <v>2.1827618749038553</v>
      </c>
      <c r="S247" s="199">
        <f>SUM(ImportsPaper!T$5:T$5)</f>
        <v>1.4000017379633563</v>
      </c>
      <c r="T247" s="199">
        <f>SUM(ImportsPaper!U$5:U$5)</f>
        <v>0</v>
      </c>
      <c r="U247" s="199">
        <f>SUM(ImportsPaper!V$5:V$5)</f>
        <v>0</v>
      </c>
      <c r="V247" s="199">
        <f>SUM(ImportsPaper!W$5:W$5)</f>
        <v>0</v>
      </c>
      <c r="W247" s="199">
        <f>SUM(ImportsPaper!X$5:X$5)</f>
        <v>0</v>
      </c>
      <c r="X247" s="199">
        <f>SUM(ImportsPaper!Y$5:Y$5)</f>
        <v>0</v>
      </c>
      <c r="Y247" s="199">
        <f>SUM(ImportsPaper!Z$5:Z$5)</f>
        <v>0</v>
      </c>
      <c r="Z247" s="199">
        <f>SUM(ImportsPaper!AA$5:AA$5)</f>
        <v>0</v>
      </c>
      <c r="AA247" s="199">
        <f>SUM(ImportsPaper!AB$5:AB$5)</f>
        <v>0</v>
      </c>
      <c r="AB247" s="199"/>
      <c r="AC247" s="199">
        <f>SUM(ImportsPaper!AD$5:AD$5)</f>
        <v>0.247618</v>
      </c>
      <c r="AD247" s="199">
        <f>SUM(ImportsPaper!AE$5:AE$5)</f>
        <v>0.292336282</v>
      </c>
      <c r="AE247" s="199">
        <f>SUM(ImportsPaper!AF$5:AF$5)</f>
        <v>0.37832297299999995</v>
      </c>
      <c r="AF247" s="199">
        <f>SUM(ImportsPaper!AG$5:AG$5)</f>
        <v>0.47447373600000009</v>
      </c>
      <c r="AG247" s="199">
        <f>SUM(ImportsPaper!AH$5:AH$5)</f>
        <v>0.53184393100000016</v>
      </c>
      <c r="AH247" s="199">
        <f>SUM(ImportsPaper!AI$5:AI$5)</f>
        <v>0.58940579299999996</v>
      </c>
      <c r="AI247" s="199">
        <f>SUM(ImportsPaper!AJ$5:AJ$5)</f>
        <v>0.71377663899999999</v>
      </c>
      <c r="AJ247" s="199">
        <f>SUM(ImportsPaper!AK$5:AK$5)</f>
        <v>0.8719233019999999</v>
      </c>
      <c r="AK247" s="199">
        <f>SUM(ImportsPaper!AL$5:AL$5)</f>
        <v>0.745558834</v>
      </c>
      <c r="AL247" s="199">
        <f>SUM(ImportsPaper!AM$5:AM$5)</f>
        <v>1.1066313949999997</v>
      </c>
      <c r="AM247" s="199">
        <f>SUM(ImportsPaper!AN$5:AN$5)</f>
        <v>1.3453483099999999</v>
      </c>
      <c r="AN247" s="199">
        <f>SUM(ImportsPaper!AO$5:AO$5)</f>
        <v>1.4797851799999997</v>
      </c>
      <c r="AO247" s="199">
        <f>SUM(ImportsPaper!AP$5:AP$5)</f>
        <v>1.5691224939999997</v>
      </c>
      <c r="AP247" s="199">
        <f>SUM(ImportsPaper!AQ$5:AQ$5)</f>
        <v>1.7041500109999996</v>
      </c>
      <c r="AQ247" s="199">
        <f>SUM(ImportsPaper!AR$5:AR$5)</f>
        <v>1.8877381700000002</v>
      </c>
      <c r="AR247" s="199">
        <f>SUM(ImportsPaper!AS$5:AS$5)</f>
        <v>2.0080463310000001</v>
      </c>
      <c r="AS247" s="199">
        <f>SUM(ImportsPaper!AT$5:AT$5)</f>
        <v>2.1459099520000002</v>
      </c>
      <c r="AT247" s="199">
        <f>SUM(ImportsPaper!AU$5:AU$5)</f>
        <v>2.3631120409999995</v>
      </c>
      <c r="AU247" s="199">
        <f>SUM(ImportsPaper!AV$5:AV$5)</f>
        <v>0</v>
      </c>
      <c r="AV247" s="199">
        <f>SUM(ImportsPaper!AW$5:AW$5)</f>
        <v>0</v>
      </c>
      <c r="AW247" s="199">
        <f>SUM(ImportsPaper!AX$5:AX$5)</f>
        <v>0</v>
      </c>
      <c r="AX247" s="199">
        <f>SUM(ImportsPaper!AY$5:AY$5)</f>
        <v>0</v>
      </c>
      <c r="AY247" s="199">
        <f>SUM(ImportsPaper!AZ$5:AZ$5)</f>
        <v>0</v>
      </c>
      <c r="AZ247" s="199">
        <f>SUM(ImportsPaper!BA$5:BA$5)</f>
        <v>0</v>
      </c>
      <c r="BA247" s="199">
        <f>SUM(ImportsPaper!BB$5:BB$5)</f>
        <v>0</v>
      </c>
      <c r="BB247" s="199">
        <f>SUM(ImportsPaper!BC$5:BC$5)</f>
        <v>0</v>
      </c>
    </row>
    <row r="248" spans="1:64">
      <c r="B248" s="194">
        <v>2000</v>
      </c>
      <c r="C248" s="194">
        <f>1+B248</f>
        <v>2001</v>
      </c>
      <c r="D248" s="194">
        <f t="shared" ref="D248:J248" si="107">1+C248</f>
        <v>2002</v>
      </c>
      <c r="E248" s="194">
        <f t="shared" si="107"/>
        <v>2003</v>
      </c>
      <c r="F248" s="194">
        <f t="shared" si="107"/>
        <v>2004</v>
      </c>
      <c r="G248" s="194">
        <f t="shared" si="107"/>
        <v>2005</v>
      </c>
      <c r="H248" s="194">
        <f t="shared" si="107"/>
        <v>2006</v>
      </c>
      <c r="I248" s="194">
        <f t="shared" si="107"/>
        <v>2007</v>
      </c>
      <c r="J248" s="194">
        <f t="shared" si="107"/>
        <v>2008</v>
      </c>
      <c r="K248" s="194">
        <f>1+J248</f>
        <v>2009</v>
      </c>
      <c r="L248" s="194">
        <f>1+K248</f>
        <v>2010</v>
      </c>
      <c r="M248" s="194">
        <f>1+L248</f>
        <v>2011</v>
      </c>
      <c r="N248" s="194">
        <f>1+M248</f>
        <v>2012</v>
      </c>
      <c r="O248" s="194">
        <f t="shared" ref="O248:AA248" si="108">1+N248</f>
        <v>2013</v>
      </c>
      <c r="P248" s="194">
        <f t="shared" si="108"/>
        <v>2014</v>
      </c>
      <c r="Q248" s="194">
        <f t="shared" si="108"/>
        <v>2015</v>
      </c>
      <c r="R248" s="194">
        <f t="shared" si="108"/>
        <v>2016</v>
      </c>
      <c r="S248" s="194">
        <f t="shared" si="108"/>
        <v>2017</v>
      </c>
      <c r="T248" s="194">
        <f t="shared" si="108"/>
        <v>2018</v>
      </c>
      <c r="U248" s="194">
        <f t="shared" si="108"/>
        <v>2019</v>
      </c>
      <c r="V248" s="194">
        <f t="shared" si="108"/>
        <v>2020</v>
      </c>
      <c r="W248" s="194">
        <f t="shared" si="108"/>
        <v>2021</v>
      </c>
      <c r="X248" s="194">
        <f t="shared" si="108"/>
        <v>2022</v>
      </c>
      <c r="Y248" s="194">
        <f t="shared" si="108"/>
        <v>2023</v>
      </c>
      <c r="Z248" s="194">
        <f t="shared" si="108"/>
        <v>2024</v>
      </c>
      <c r="AA248" s="194">
        <f t="shared" si="108"/>
        <v>2025</v>
      </c>
      <c r="AC248" s="194">
        <v>2000</v>
      </c>
      <c r="AD248" s="194">
        <f>1+AC248</f>
        <v>2001</v>
      </c>
      <c r="AE248" s="194">
        <f t="shared" ref="AE248:AO248" si="109">1+AD248</f>
        <v>2002</v>
      </c>
      <c r="AF248" s="194">
        <f t="shared" si="109"/>
        <v>2003</v>
      </c>
      <c r="AG248" s="194">
        <f t="shared" si="109"/>
        <v>2004</v>
      </c>
      <c r="AH248" s="194">
        <f t="shared" si="109"/>
        <v>2005</v>
      </c>
      <c r="AI248" s="194">
        <f t="shared" si="109"/>
        <v>2006</v>
      </c>
      <c r="AJ248" s="194">
        <f t="shared" si="109"/>
        <v>2007</v>
      </c>
      <c r="AK248" s="194">
        <f t="shared" si="109"/>
        <v>2008</v>
      </c>
      <c r="AL248" s="194">
        <f t="shared" si="109"/>
        <v>2009</v>
      </c>
      <c r="AM248" s="194">
        <f t="shared" si="109"/>
        <v>2010</v>
      </c>
      <c r="AN248" s="194">
        <f t="shared" si="109"/>
        <v>2011</v>
      </c>
      <c r="AO248" s="194">
        <f t="shared" si="109"/>
        <v>2012</v>
      </c>
      <c r="AP248" s="194">
        <f t="shared" ref="AP248:BB248" si="110">1+AO248</f>
        <v>2013</v>
      </c>
      <c r="AQ248" s="194">
        <f t="shared" si="110"/>
        <v>2014</v>
      </c>
      <c r="AR248" s="194">
        <f t="shared" si="110"/>
        <v>2015</v>
      </c>
      <c r="AS248" s="194">
        <f t="shared" si="110"/>
        <v>2016</v>
      </c>
      <c r="AT248" s="194">
        <f t="shared" si="110"/>
        <v>2017</v>
      </c>
      <c r="AU248" s="194">
        <f t="shared" si="110"/>
        <v>2018</v>
      </c>
      <c r="AV248" s="194">
        <f t="shared" si="110"/>
        <v>2019</v>
      </c>
      <c r="AW248" s="194">
        <f t="shared" si="110"/>
        <v>2020</v>
      </c>
      <c r="AX248" s="194">
        <f t="shared" si="110"/>
        <v>2021</v>
      </c>
      <c r="AY248" s="194">
        <f t="shared" si="110"/>
        <v>2022</v>
      </c>
      <c r="AZ248" s="194">
        <f t="shared" si="110"/>
        <v>2023</v>
      </c>
      <c r="BA248" s="194">
        <f t="shared" si="110"/>
        <v>2024</v>
      </c>
      <c r="BB248" s="194">
        <f t="shared" si="110"/>
        <v>2025</v>
      </c>
    </row>
    <row r="249" spans="1:64">
      <c r="A249" s="195" t="s">
        <v>38</v>
      </c>
      <c r="B249" s="201">
        <f>SUM(ImportsPaper!C$22:C$22)</f>
        <v>1.1393411787876666E-2</v>
      </c>
      <c r="C249" s="201">
        <f>SUM(ImportsPaper!D$22:D$22)</f>
        <v>1.6270659387499047E-2</v>
      </c>
      <c r="D249" s="201">
        <f>SUM(ImportsPaper!E$22:E$22)</f>
        <v>2.674447463377733E-2</v>
      </c>
      <c r="E249" s="201">
        <f>SUM(ImportsPaper!F$22:F$22)</f>
        <v>3.780791941052395E-2</v>
      </c>
      <c r="F249" s="201">
        <f>SUM(ImportsPaper!G$22:G$22)</f>
        <v>3.9198368258422038E-2</v>
      </c>
      <c r="G249" s="201">
        <f>SUM(ImportsPaper!H$22:H$22)</f>
        <v>2.2951340369047623E-2</v>
      </c>
      <c r="H249" s="201">
        <f>SUM(ImportsPaper!I$22:I$22)</f>
        <v>2.8199167669696969E-2</v>
      </c>
      <c r="I249" s="201">
        <f>SUM(ImportsPaper!J$22:J$22)</f>
        <v>2.7043865650143467E-2</v>
      </c>
      <c r="J249" s="201">
        <f>SUM(ImportsPaper!K$22:K$22)</f>
        <v>3.6021319320321335E-2</v>
      </c>
      <c r="K249" s="201">
        <f>SUM(ImportsPaper!L$22:L$22)</f>
        <v>3.3432716066919201E-2</v>
      </c>
      <c r="L249" s="201">
        <f>SUM(ImportsPaper!M$22:M$22)</f>
        <v>4.0859855135661552E-2</v>
      </c>
      <c r="M249" s="201">
        <f>SUM(ImportsPaper!N$22:N$22)</f>
        <v>4.1718295106288154E-2</v>
      </c>
      <c r="N249" s="201">
        <f>SUM(ImportsPaper!O$22:O$22)</f>
        <v>4.1485449686357929E-2</v>
      </c>
      <c r="O249" s="201">
        <f>SUM(ImportsPaper!P$22:P$22)</f>
        <v>4.2635318180843929E-2</v>
      </c>
      <c r="P249" s="201">
        <f>SUM(ImportsPaper!Q$22:Q$22)</f>
        <v>4.182880882305668E-2</v>
      </c>
      <c r="Q249" s="201">
        <f>SUM(ImportsPaper!R$22:R$22)</f>
        <v>4.0128911772361282E-2</v>
      </c>
      <c r="R249" s="201">
        <f>SUM(ImportsPaper!S$22:S$22)</f>
        <v>4.6929142903855546E-2</v>
      </c>
      <c r="S249" s="201">
        <f>SUM(ImportsPaper!T$22:T$22)</f>
        <v>2.165733731449913E-2</v>
      </c>
      <c r="T249" s="201">
        <f>SUM(ImportsPaper!U$22:U$22)</f>
        <v>0</v>
      </c>
      <c r="U249" s="201">
        <f>SUM(ImportsPaper!V$22:V$22)</f>
        <v>0</v>
      </c>
      <c r="V249" s="201">
        <f>SUM(ImportsPaper!W$22:W$22)</f>
        <v>0</v>
      </c>
      <c r="W249" s="201">
        <f>SUM(ImportsPaper!X$22:X$22)</f>
        <v>0</v>
      </c>
      <c r="X249" s="201">
        <f>SUM(ImportsPaper!Y$22:Y$22)</f>
        <v>0</v>
      </c>
      <c r="Y249" s="201">
        <f>SUM(ImportsPaper!Z$22:Z$22)</f>
        <v>0</v>
      </c>
      <c r="Z249" s="201">
        <f>SUM(ImportsPaper!AA$22:AA$22)</f>
        <v>0</v>
      </c>
      <c r="AA249" s="201">
        <f>SUM(ImportsPaper!AB$22:AB$22)</f>
        <v>0</v>
      </c>
      <c r="AB249" s="199"/>
      <c r="BC249" s="197">
        <f t="shared" ref="BC249:BC256" si="111">I249/I$247</f>
        <v>2.8077474145558765E-2</v>
      </c>
      <c r="BD249" s="197">
        <f t="shared" ref="BD249:BD256" si="112">J249/J$247</f>
        <v>3.5898839061654454E-2</v>
      </c>
      <c r="BE249" s="197">
        <f t="shared" ref="BE249:BG256" si="113">K249/K$247</f>
        <v>2.9702998307109582E-2</v>
      </c>
      <c r="BF249" s="197">
        <f t="shared" si="113"/>
        <v>3.5647186487554633E-2</v>
      </c>
      <c r="BG249" s="197">
        <f t="shared" si="113"/>
        <v>3.6130579617473263E-2</v>
      </c>
      <c r="BH249" s="197">
        <f t="shared" ref="BH249:BH256" si="114">N249/N$247</f>
        <v>3.20991852683798E-2</v>
      </c>
      <c r="BI249" s="197">
        <f t="shared" ref="BI249:BI256" si="115">O249/O$247</f>
        <v>2.7724616336636115E-2</v>
      </c>
      <c r="BJ249" s="197">
        <f t="shared" ref="BJ249:BJ256" si="116">P249/P$247</f>
        <v>2.5545219910224799E-2</v>
      </c>
      <c r="BK249" s="197">
        <f t="shared" ref="BK249:BK256" si="117">Q249/Q$247</f>
        <v>2.2424172072478769E-2</v>
      </c>
      <c r="BL249" s="197">
        <f t="shared" ref="BL249:BL256" si="118">R249/R$247</f>
        <v>2.1499891235695439E-2</v>
      </c>
    </row>
    <row r="250" spans="1:64">
      <c r="A250" s="195" t="s">
        <v>56</v>
      </c>
      <c r="B250" s="201">
        <f>SUM(ImportsPaper!C$12:C$12)</f>
        <v>1.3122296999999993E-2</v>
      </c>
      <c r="C250" s="201">
        <f>SUM(ImportsPaper!D$12:D$12)</f>
        <v>1.028783E-2</v>
      </c>
      <c r="D250" s="201">
        <f>SUM(ImportsPaper!E$12:E$12)</f>
        <v>1.8741935999999997E-2</v>
      </c>
      <c r="E250" s="201">
        <f>SUM(ImportsPaper!F$12:F$12)</f>
        <v>1.9939691999999995E-2</v>
      </c>
      <c r="F250" s="201">
        <f>SUM(ImportsPaper!G$12:G$12)</f>
        <v>2.1541381999999998E-2</v>
      </c>
      <c r="G250" s="201">
        <f>SUM(ImportsPaper!H$12:H$12)</f>
        <v>3.6306371999999996E-2</v>
      </c>
      <c r="H250" s="201">
        <f>SUM(ImportsPaper!I$12:I$12)</f>
        <v>4.5567075999999984E-2</v>
      </c>
      <c r="I250" s="201">
        <f>SUM(ImportsPaper!J$12:J$12)</f>
        <v>9.9576340999999985E-2</v>
      </c>
      <c r="J250" s="201">
        <f>SUM(ImportsPaper!K$12:K$12)</f>
        <v>0.10191762700000001</v>
      </c>
      <c r="K250" s="201">
        <f>SUM(ImportsPaper!L$12:L$12)</f>
        <v>8.4306139000000058E-2</v>
      </c>
      <c r="L250" s="201">
        <f>SUM(ImportsPaper!M$12:M$12)</f>
        <v>9.8557920000000021E-2</v>
      </c>
      <c r="M250" s="201">
        <f>SUM(ImportsPaper!N$12:N$12)</f>
        <v>0.11052811400000001</v>
      </c>
      <c r="N250" s="201">
        <f>SUM(ImportsPaper!O$12:O$12)</f>
        <v>0.13534641300000005</v>
      </c>
      <c r="O250" s="201">
        <f>SUM(ImportsPaper!P$12:P$12)</f>
        <v>0.1983597309999999</v>
      </c>
      <c r="P250" s="201">
        <f>SUM(ImportsPaper!Q$12:Q$12)</f>
        <v>0.29125024799999999</v>
      </c>
      <c r="Q250" s="201">
        <f>SUM(ImportsPaper!R$12:R$12)</f>
        <v>0.37303190100000011</v>
      </c>
      <c r="R250" s="201">
        <f>SUM(ImportsPaper!S$12:S$12)</f>
        <v>0.48730418300000022</v>
      </c>
      <c r="S250" s="201">
        <f>SUM(ImportsPaper!T$12:T$12)</f>
        <v>0.4507677140000001</v>
      </c>
      <c r="T250" s="201">
        <f>SUM(ImportsPaper!U$12:U$12)</f>
        <v>0</v>
      </c>
      <c r="U250" s="201">
        <f>SUM(ImportsPaper!V$12:V$12)</f>
        <v>0</v>
      </c>
      <c r="V250" s="201">
        <f>SUM(ImportsPaper!W$12:W$12)</f>
        <v>0</v>
      </c>
      <c r="W250" s="201">
        <f>SUM(ImportsPaper!X$12:X$12)</f>
        <v>0</v>
      </c>
      <c r="X250" s="201">
        <f>SUM(ImportsPaper!Y$12:Y$12)</f>
        <v>0</v>
      </c>
      <c r="Y250" s="201">
        <f>SUM(ImportsPaper!Z$12:Z$12)</f>
        <v>0</v>
      </c>
      <c r="Z250" s="201">
        <f>SUM(ImportsPaper!AA$12:AA$12)</f>
        <v>0</v>
      </c>
      <c r="AA250" s="201">
        <f>SUM(ImportsPaper!AB$12:AB$12)</f>
        <v>0</v>
      </c>
      <c r="AB250" s="199"/>
      <c r="BC250" s="197">
        <f t="shared" si="111"/>
        <v>0.10338211911365604</v>
      </c>
      <c r="BD250" s="197">
        <f t="shared" si="112"/>
        <v>0.10157108507557269</v>
      </c>
      <c r="BE250" s="197">
        <f t="shared" si="113"/>
        <v>7.4901037025637676E-2</v>
      </c>
      <c r="BF250" s="197">
        <f t="shared" si="113"/>
        <v>8.5984459377075759E-2</v>
      </c>
      <c r="BG250" s="197">
        <f t="shared" si="113"/>
        <v>9.5724065728760674E-2</v>
      </c>
      <c r="BH250" s="197">
        <f t="shared" si="114"/>
        <v>0.1047236951544073</v>
      </c>
      <c r="BI250" s="197">
        <f t="shared" si="115"/>
        <v>0.12898807076533669</v>
      </c>
      <c r="BJ250" s="197">
        <f t="shared" si="116"/>
        <v>0.17786907739926938</v>
      </c>
      <c r="BK250" s="197">
        <f t="shared" si="117"/>
        <v>0.20845149213114719</v>
      </c>
      <c r="BL250" s="197">
        <f t="shared" si="118"/>
        <v>0.22325118859860268</v>
      </c>
    </row>
    <row r="251" spans="1:64">
      <c r="A251" s="195" t="s">
        <v>33</v>
      </c>
      <c r="B251" s="201">
        <f>SUM(ImportsPaper!C$13:C$13)</f>
        <v>4.8892924999999997E-2</v>
      </c>
      <c r="C251" s="201">
        <f>SUM(ImportsPaper!D$13:D$13)</f>
        <v>5.3226879999999997E-2</v>
      </c>
      <c r="D251" s="201">
        <f>SUM(ImportsPaper!E$13:E$13)</f>
        <v>7.5643798999999998E-2</v>
      </c>
      <c r="E251" s="201">
        <f>SUM(ImportsPaper!F$13:F$13)</f>
        <v>7.6686751999999997E-2</v>
      </c>
      <c r="F251" s="201">
        <f>SUM(ImportsPaper!G$13:G$13)</f>
        <v>0.10814553799999999</v>
      </c>
      <c r="G251" s="201">
        <f>SUM(ImportsPaper!H$13:H$13)</f>
        <v>0.107873735</v>
      </c>
      <c r="H251" s="201">
        <f>SUM(ImportsPaper!I$13:I$13)</f>
        <v>0.14764271399999998</v>
      </c>
      <c r="I251" s="201">
        <f>SUM(ImportsPaper!J$13:J$13)</f>
        <v>0.18593061999999999</v>
      </c>
      <c r="J251" s="201">
        <f>SUM(ImportsPaper!K$13:K$13)</f>
        <v>0.18638146900000002</v>
      </c>
      <c r="K251" s="201">
        <f>SUM(ImportsPaper!L$13:L$13)</f>
        <v>0.24692985299999998</v>
      </c>
      <c r="L251" s="201">
        <f>SUM(ImportsPaper!M$13:M$13)</f>
        <v>0.29990797499999999</v>
      </c>
      <c r="M251" s="201">
        <f>SUM(ImportsPaper!N$13:N$13)</f>
        <v>0.28784268999999996</v>
      </c>
      <c r="N251" s="201">
        <f>SUM(ImportsPaper!O$13:O$13)</f>
        <v>0.30690198799999996</v>
      </c>
      <c r="O251" s="201">
        <f>SUM(ImportsPaper!P$13:P$13)</f>
        <v>0.35610060399999999</v>
      </c>
      <c r="P251" s="201">
        <f>SUM(ImportsPaper!Q$13:Q$13)</f>
        <v>0.34327972199999995</v>
      </c>
      <c r="Q251" s="201">
        <f>SUM(ImportsPaper!R$13:R$13)</f>
        <v>0.33149660799999997</v>
      </c>
      <c r="R251" s="201">
        <f>SUM(ImportsPaper!S$13:S$13)</f>
        <v>0.26956398099999995</v>
      </c>
      <c r="S251" s="201">
        <f>SUM(ImportsPaper!T$13:T$13)</f>
        <v>0.24392081199999996</v>
      </c>
      <c r="T251" s="201">
        <f>SUM(ImportsPaper!U$13:U$13)</f>
        <v>0</v>
      </c>
      <c r="U251" s="201">
        <f>SUM(ImportsPaper!V$13:V$13)</f>
        <v>0</v>
      </c>
      <c r="V251" s="201">
        <f>SUM(ImportsPaper!W$13:W$13)</f>
        <v>0</v>
      </c>
      <c r="W251" s="201">
        <f>SUM(ImportsPaper!X$13:X$13)</f>
        <v>0</v>
      </c>
      <c r="X251" s="201">
        <f>SUM(ImportsPaper!Y$13:Y$13)</f>
        <v>0</v>
      </c>
      <c r="Y251" s="201">
        <f>SUM(ImportsPaper!Z$13:Z$13)</f>
        <v>0</v>
      </c>
      <c r="Z251" s="201">
        <f>SUM(ImportsPaper!AA$13:AA$13)</f>
        <v>0</v>
      </c>
      <c r="AA251" s="201">
        <f>SUM(ImportsPaper!AB$13:AB$13)</f>
        <v>0</v>
      </c>
      <c r="AB251" s="199"/>
      <c r="BC251" s="197">
        <f t="shared" si="111"/>
        <v>0.19303683295328072</v>
      </c>
      <c r="BD251" s="197">
        <f t="shared" si="112"/>
        <v>0.18574773178646728</v>
      </c>
      <c r="BE251" s="197">
        <f t="shared" si="113"/>
        <v>0.21938262482033788</v>
      </c>
      <c r="BF251" s="197">
        <f t="shared" si="113"/>
        <v>0.26164741598897934</v>
      </c>
      <c r="BG251" s="197">
        <f t="shared" si="113"/>
        <v>0.24928926749897565</v>
      </c>
      <c r="BH251" s="197">
        <f t="shared" si="114"/>
        <v>0.23746407105442499</v>
      </c>
      <c r="BI251" s="197">
        <f t="shared" si="115"/>
        <v>0.23156277575477835</v>
      </c>
      <c r="BJ251" s="197">
        <f t="shared" si="116"/>
        <v>0.20964393287664315</v>
      </c>
      <c r="BK251" s="197">
        <f t="shared" si="117"/>
        <v>0.18524142945622754</v>
      </c>
      <c r="BL251" s="197">
        <f t="shared" si="118"/>
        <v>0.12349674240662349</v>
      </c>
    </row>
    <row r="252" spans="1:64">
      <c r="A252" s="195" t="s">
        <v>70</v>
      </c>
      <c r="B252" s="201">
        <f>SUM(ImportsPaper!C$14:C$14)</f>
        <v>1.7318871999999999E-2</v>
      </c>
      <c r="C252" s="201">
        <f>SUM(ImportsPaper!D$14:D$14)</f>
        <v>2.2993630000000008E-2</v>
      </c>
      <c r="D252" s="201">
        <f>SUM(ImportsPaper!E$14:E$14)</f>
        <v>2.9378305000000007E-2</v>
      </c>
      <c r="E252" s="201">
        <f>SUM(ImportsPaper!F$14:F$14)</f>
        <v>3.2008052000000002E-2</v>
      </c>
      <c r="F252" s="201">
        <f>SUM(ImportsPaper!G$14:G$14)</f>
        <v>2.704996799999999E-2</v>
      </c>
      <c r="G252" s="201">
        <f>SUM(ImportsPaper!H$14:H$14)</f>
        <v>2.7373393000000013E-2</v>
      </c>
      <c r="H252" s="201">
        <f>SUM(ImportsPaper!I$14:I$14)</f>
        <v>3.4291485999999989E-2</v>
      </c>
      <c r="I252" s="201">
        <f>SUM(ImportsPaper!J$14:J$14)</f>
        <v>4.3154880000000007E-2</v>
      </c>
      <c r="J252" s="201">
        <f>SUM(ImportsPaper!K$14:K$14)</f>
        <v>4.8954776000000005E-2</v>
      </c>
      <c r="K252" s="201">
        <f>SUM(ImportsPaper!L$14:L$14)</f>
        <v>4.0879330999999984E-2</v>
      </c>
      <c r="L252" s="201">
        <f>SUM(ImportsPaper!M$14:M$14)</f>
        <v>6.3929154000000002E-2</v>
      </c>
      <c r="M252" s="201">
        <f>SUM(ImportsPaper!N$14:N$14)</f>
        <v>4.4481699999999992E-2</v>
      </c>
      <c r="N252" s="201">
        <f>SUM(ImportsPaper!O$14:O$14)</f>
        <v>5.2592184E-2</v>
      </c>
      <c r="O252" s="201">
        <f>SUM(ImportsPaper!P$14:P$14)</f>
        <v>8.4626747999999974E-2</v>
      </c>
      <c r="P252" s="201">
        <f>SUM(ImportsPaper!Q$14:Q$14)</f>
        <v>0.12066266199999998</v>
      </c>
      <c r="Q252" s="201">
        <f>SUM(ImportsPaper!R$14:R$14)</f>
        <v>0.16240796099999999</v>
      </c>
      <c r="R252" s="201">
        <f>SUM(ImportsPaper!S$14:S$14)</f>
        <v>0.2078306339999999</v>
      </c>
      <c r="S252" s="201">
        <f>SUM(ImportsPaper!T$14:T$14)</f>
        <v>0.24420481499999994</v>
      </c>
      <c r="T252" s="201">
        <f>SUM(ImportsPaper!U$14:U$14)</f>
        <v>0</v>
      </c>
      <c r="U252" s="201">
        <f>SUM(ImportsPaper!V$14:V$14)</f>
        <v>0</v>
      </c>
      <c r="V252" s="201">
        <f>SUM(ImportsPaper!W$14:W$14)</f>
        <v>0</v>
      </c>
      <c r="W252" s="201">
        <f>SUM(ImportsPaper!X$14:X$14)</f>
        <v>0</v>
      </c>
      <c r="X252" s="201">
        <f>SUM(ImportsPaper!Y$14:Y$14)</f>
        <v>0</v>
      </c>
      <c r="Y252" s="201">
        <f>SUM(ImportsPaper!Z$14:Z$14)</f>
        <v>0</v>
      </c>
      <c r="Z252" s="201">
        <f>SUM(ImportsPaper!AA$14:AA$14)</f>
        <v>0</v>
      </c>
      <c r="AA252" s="201">
        <f>SUM(ImportsPaper!AB$14:AB$14)</f>
        <v>0</v>
      </c>
      <c r="AB252" s="199"/>
      <c r="BC252" s="197">
        <f t="shared" si="111"/>
        <v>4.4804246668347994E-2</v>
      </c>
      <c r="BD252" s="197">
        <f t="shared" si="112"/>
        <v>4.878831919773411E-2</v>
      </c>
      <c r="BE252" s="197">
        <f t="shared" si="113"/>
        <v>3.6318876906630666E-2</v>
      </c>
      <c r="BF252" s="197">
        <f t="shared" si="113"/>
        <v>5.5773435002725497E-2</v>
      </c>
      <c r="BG252" s="197">
        <f t="shared" si="113"/>
        <v>3.8523856242828974E-2</v>
      </c>
      <c r="BH252" s="197">
        <f t="shared" si="114"/>
        <v>4.0692972370981823E-2</v>
      </c>
      <c r="BI252" s="197">
        <f t="shared" si="115"/>
        <v>5.5030529153441518E-2</v>
      </c>
      <c r="BJ252" s="197">
        <f t="shared" si="116"/>
        <v>7.3689744519908104E-2</v>
      </c>
      <c r="BK252" s="197">
        <f t="shared" si="117"/>
        <v>9.075411972454106E-2</v>
      </c>
      <c r="BL252" s="197">
        <f t="shared" si="118"/>
        <v>9.5214524492807665E-2</v>
      </c>
    </row>
    <row r="253" spans="1:64">
      <c r="A253" s="195" t="s">
        <v>69</v>
      </c>
      <c r="B253" s="201">
        <f>SUM(ImportsPaper!C$18:C$18)</f>
        <v>6.1061411999999995E-2</v>
      </c>
      <c r="C253" s="201">
        <f>SUM(ImportsPaper!D$18:D$18)</f>
        <v>7.0069677999999996E-2</v>
      </c>
      <c r="D253" s="201">
        <f>SUM(ImportsPaper!E$18:E$18)</f>
        <v>6.0306853000000001E-2</v>
      </c>
      <c r="E253" s="201">
        <f>SUM(ImportsPaper!F$18:F$18)</f>
        <v>8.9848406999999991E-2</v>
      </c>
      <c r="F253" s="201">
        <f>SUM(ImportsPaper!G$18:G$18)</f>
        <v>8.2961563000000002E-2</v>
      </c>
      <c r="G253" s="201">
        <f>SUM(ImportsPaper!H$18:H$18)</f>
        <v>9.3476462999999982E-2</v>
      </c>
      <c r="H253" s="201">
        <f>SUM(ImportsPaper!I$18:I$18)</f>
        <v>7.2675606000000004E-2</v>
      </c>
      <c r="I253" s="201">
        <f>SUM(ImportsPaper!J$18:J$18)</f>
        <v>6.5156667999999987E-2</v>
      </c>
      <c r="J253" s="201">
        <f>SUM(ImportsPaper!K$18:K$18)</f>
        <v>7.3186654999999989E-2</v>
      </c>
      <c r="K253" s="201">
        <f>SUM(ImportsPaper!L$18:L$18)</f>
        <v>0.10136072999999997</v>
      </c>
      <c r="L253" s="201">
        <f>SUM(ImportsPaper!M$18:M$18)</f>
        <v>9.7156457000000002E-2</v>
      </c>
      <c r="M253" s="201">
        <f>SUM(ImportsPaper!N$18:N$18)</f>
        <v>0.10814441599999998</v>
      </c>
      <c r="N253" s="201">
        <f>SUM(ImportsPaper!O$18:O$18)</f>
        <v>0.14497630399999997</v>
      </c>
      <c r="O253" s="201">
        <f>SUM(ImportsPaper!P$18:P$18)</f>
        <v>0.15462318</v>
      </c>
      <c r="P253" s="201">
        <f>SUM(ImportsPaper!Q$18:Q$18)</f>
        <v>0.17268154099999999</v>
      </c>
      <c r="Q253" s="201">
        <f>SUM(ImportsPaper!R$18:R$18)</f>
        <v>0.20327003499999999</v>
      </c>
      <c r="R253" s="201">
        <f>SUM(ImportsPaper!S$18:S$18)</f>
        <v>0.41819921399999999</v>
      </c>
      <c r="S253" s="201">
        <f>SUM(ImportsPaper!T$18:T$18)</f>
        <v>0</v>
      </c>
      <c r="T253" s="201">
        <f>SUM(ImportsPaper!U$18:U$18)</f>
        <v>0</v>
      </c>
      <c r="U253" s="201">
        <f>SUM(ImportsPaper!V$18:V$18)</f>
        <v>0</v>
      </c>
      <c r="V253" s="201">
        <f>SUM(ImportsPaper!W$18:W$18)</f>
        <v>0</v>
      </c>
      <c r="W253" s="201">
        <f>SUM(ImportsPaper!X$18:X$18)</f>
        <v>0</v>
      </c>
      <c r="X253" s="201">
        <f>SUM(ImportsPaper!Y$18:Y$18)</f>
        <v>0</v>
      </c>
      <c r="Y253" s="201">
        <f>SUM(ImportsPaper!Z$18:Z$18)</f>
        <v>0</v>
      </c>
      <c r="Z253" s="201">
        <f>SUM(ImportsPaper!AA$18:AA$18)</f>
        <v>0</v>
      </c>
      <c r="AA253" s="201">
        <f>SUM(ImportsPaper!AB$18:AB$18)</f>
        <v>0</v>
      </c>
      <c r="AB253" s="199"/>
      <c r="BC253" s="197">
        <f t="shared" si="111"/>
        <v>6.7646936456772805E-2</v>
      </c>
      <c r="BD253" s="197">
        <f t="shared" si="112"/>
        <v>7.2937804580179108E-2</v>
      </c>
      <c r="BE253" s="197">
        <f t="shared" si="113"/>
        <v>9.0053036240642648E-2</v>
      </c>
      <c r="BF253" s="197">
        <f t="shared" si="113"/>
        <v>8.4761787080501555E-2</v>
      </c>
      <c r="BG253" s="197">
        <f t="shared" si="113"/>
        <v>9.3659638355743896E-2</v>
      </c>
      <c r="BH253" s="197">
        <f t="shared" si="114"/>
        <v>0.11217478120169073</v>
      </c>
      <c r="BI253" s="197">
        <f t="shared" si="115"/>
        <v>0.10054735194111249</v>
      </c>
      <c r="BJ253" s="197">
        <f t="shared" si="116"/>
        <v>0.10545812953798449</v>
      </c>
      <c r="BK253" s="197">
        <f t="shared" si="117"/>
        <v>0.11358798533774864</v>
      </c>
      <c r="BL253" s="197">
        <f t="shared" si="118"/>
        <v>0.19159177132797434</v>
      </c>
    </row>
    <row r="254" spans="1:64">
      <c r="A254" s="195" t="s">
        <v>111</v>
      </c>
      <c r="B254" s="201">
        <f>SUM(ImportsPaper!C$19:C$19)</f>
        <v>8.5242049E-2</v>
      </c>
      <c r="C254" s="201">
        <f>SUM(ImportsPaper!D$19:D$19)</f>
        <v>0.10826796299999999</v>
      </c>
      <c r="D254" s="201">
        <f>SUM(ImportsPaper!E$19:E$19)</f>
        <v>0.13123847799999999</v>
      </c>
      <c r="E254" s="201">
        <f>SUM(ImportsPaper!F$19:F$19)</f>
        <v>0.126732503</v>
      </c>
      <c r="F254" s="201">
        <f>SUM(ImportsPaper!G$19:G$19)</f>
        <v>0.154197889</v>
      </c>
      <c r="G254" s="201">
        <f>SUM(ImportsPaper!H$19:H$19)</f>
        <v>0.18281402899999999</v>
      </c>
      <c r="H254" s="201">
        <f>SUM(ImportsPaper!I$19:I$19)</f>
        <v>0.18111096699999998</v>
      </c>
      <c r="I254" s="201">
        <f>SUM(ImportsPaper!J$19:J$19)</f>
        <v>0.200617775</v>
      </c>
      <c r="J254" s="201">
        <f>SUM(ImportsPaper!K$19:K$19)</f>
        <v>0.20630320799999985</v>
      </c>
      <c r="K254" s="201">
        <f>SUM(ImportsPaper!L$19:L$19)</f>
        <v>0.21892953700000009</v>
      </c>
      <c r="L254" s="201">
        <f>SUM(ImportsPaper!M$19:M$19)</f>
        <v>0.20851044600000024</v>
      </c>
      <c r="M254" s="201">
        <f>SUM(ImportsPaper!N$19:N$19)</f>
        <v>0.223433837</v>
      </c>
      <c r="N254" s="201">
        <f>SUM(ImportsPaper!O$19:O$19)</f>
        <v>0.274942933</v>
      </c>
      <c r="O254" s="201">
        <f>SUM(ImportsPaper!P$19:P$19)</f>
        <v>0.32796062899999995</v>
      </c>
      <c r="P254" s="201">
        <f>SUM(ImportsPaper!Q$19:Q$19)</f>
        <v>0.25676532099999999</v>
      </c>
      <c r="Q254" s="201">
        <f>SUM(ImportsPaper!R$19:R$19)</f>
        <v>0.277354657</v>
      </c>
      <c r="R254" s="201">
        <f>SUM(ImportsPaper!S$19:S$19)</f>
        <v>0.29847558699999999</v>
      </c>
      <c r="S254" s="201">
        <f>SUM(ImportsPaper!T$19:T$19)</f>
        <v>0</v>
      </c>
      <c r="T254" s="201">
        <f>SUM(ImportsPaper!U$19:U$19)</f>
        <v>0</v>
      </c>
      <c r="U254" s="201">
        <f>SUM(ImportsPaper!V$19:V$19)</f>
        <v>0</v>
      </c>
      <c r="V254" s="201">
        <f>SUM(ImportsPaper!W$19:W$19)</f>
        <v>0</v>
      </c>
      <c r="W254" s="201">
        <f>SUM(ImportsPaper!X$19:X$19)</f>
        <v>0</v>
      </c>
      <c r="X254" s="201">
        <f>SUM(ImportsPaper!Y$19:Y$19)</f>
        <v>0</v>
      </c>
      <c r="Y254" s="201">
        <f>SUM(ImportsPaper!Z$19:Z$19)</f>
        <v>0</v>
      </c>
      <c r="Z254" s="201">
        <f>SUM(ImportsPaper!AA$19:AA$19)</f>
        <v>0</v>
      </c>
      <c r="AA254" s="201">
        <f>SUM(ImportsPaper!AB$19:AB$19)</f>
        <v>0</v>
      </c>
      <c r="AB254" s="199"/>
      <c r="BC254" s="197">
        <f t="shared" si="111"/>
        <v>0.20828532664568031</v>
      </c>
      <c r="BD254" s="197">
        <f t="shared" si="112"/>
        <v>0.20560173257498973</v>
      </c>
      <c r="BE254" s="197">
        <f t="shared" si="113"/>
        <v>0.19450599388548334</v>
      </c>
      <c r="BF254" s="197">
        <f t="shared" si="113"/>
        <v>0.18190986552661587</v>
      </c>
      <c r="BG254" s="197">
        <f t="shared" si="113"/>
        <v>0.19350728538638773</v>
      </c>
      <c r="BH254" s="197">
        <f t="shared" si="114"/>
        <v>0.2127358920132639</v>
      </c>
      <c r="BI254" s="197">
        <f t="shared" si="115"/>
        <v>0.21326409654032222</v>
      </c>
      <c r="BJ254" s="197">
        <f t="shared" si="116"/>
        <v>0.15680883044054009</v>
      </c>
      <c r="BK254" s="197">
        <f t="shared" si="117"/>
        <v>0.15498672351127554</v>
      </c>
      <c r="BL254" s="197">
        <f t="shared" si="118"/>
        <v>0.13674216616649812</v>
      </c>
    </row>
    <row r="255" spans="1:64">
      <c r="A255" s="195" t="s">
        <v>59</v>
      </c>
      <c r="B255" s="201">
        <f>SUM(ImportsPaper!C$20:C$20)</f>
        <v>1.6511795999999999E-2</v>
      </c>
      <c r="C255" s="201">
        <f>SUM(ImportsPaper!D$20:D$20)</f>
        <v>2.1454686000000001E-2</v>
      </c>
      <c r="D255" s="201">
        <f>SUM(ImportsPaper!E$20:E$20)</f>
        <v>2.9228866999999999E-2</v>
      </c>
      <c r="E255" s="201">
        <f>SUM(ImportsPaper!F$20:F$20)</f>
        <v>5.1448213999999999E-2</v>
      </c>
      <c r="F255" s="201">
        <f>SUM(ImportsPaper!G$20:G$20)</f>
        <v>6.1485940999999995E-2</v>
      </c>
      <c r="G255" s="201">
        <f>SUM(ImportsPaper!H$20:H$20)</f>
        <v>8.6905009999999991E-2</v>
      </c>
      <c r="H255" s="201">
        <f>SUM(ImportsPaper!I$20:I$20)</f>
        <v>0.15047818499999999</v>
      </c>
      <c r="I255" s="201">
        <f>SUM(ImportsPaper!J$20:J$20)</f>
        <v>0.201963114</v>
      </c>
      <c r="J255" s="201">
        <f>SUM(ImportsPaper!K$20:K$20)</f>
        <v>0.21307301700000003</v>
      </c>
      <c r="K255" s="201">
        <f>SUM(ImportsPaper!L$20:L$20)</f>
        <v>0.24662784199999999</v>
      </c>
      <c r="L255" s="201">
        <f>SUM(ImportsPaper!M$20:M$20)</f>
        <v>0.173667974</v>
      </c>
      <c r="M255" s="201">
        <f>SUM(ImportsPaper!N$20:N$20)</f>
        <v>0.174380853</v>
      </c>
      <c r="N255" s="201">
        <f>SUM(ImportsPaper!O$20:O$20)</f>
        <v>0.17931468799999997</v>
      </c>
      <c r="O255" s="201">
        <f>SUM(ImportsPaper!P$20:P$20)</f>
        <v>0.21668973499999997</v>
      </c>
      <c r="P255" s="201">
        <f>SUM(ImportsPaper!Q$20:Q$20)</f>
        <v>0.23706703399999998</v>
      </c>
      <c r="Q255" s="201">
        <f>SUM(ImportsPaper!R$20:R$20)</f>
        <v>0.22569819899999999</v>
      </c>
      <c r="R255" s="201">
        <f>SUM(ImportsPaper!S$20:S$20)</f>
        <v>0.27844538399999996</v>
      </c>
      <c r="S255" s="201">
        <f>SUM(ImportsPaper!T$20:T$20)</f>
        <v>0.22788685099999997</v>
      </c>
      <c r="T255" s="201">
        <f>SUM(ImportsPaper!U$20:U$20)</f>
        <v>0</v>
      </c>
      <c r="U255" s="201">
        <f>SUM(ImportsPaper!V$20:V$20)</f>
        <v>0</v>
      </c>
      <c r="V255" s="201">
        <f>SUM(ImportsPaper!W$20:W$20)</f>
        <v>0</v>
      </c>
      <c r="W255" s="201">
        <f>SUM(ImportsPaper!X$20:X$20)</f>
        <v>0</v>
      </c>
      <c r="X255" s="201">
        <f>SUM(ImportsPaper!Y$20:Y$20)</f>
        <v>0</v>
      </c>
      <c r="Y255" s="201">
        <f>SUM(ImportsPaper!Z$20:Z$20)</f>
        <v>0</v>
      </c>
      <c r="Z255" s="201">
        <f>SUM(ImportsPaper!AA$20:AA$20)</f>
        <v>0</v>
      </c>
      <c r="AA255" s="201">
        <f>SUM(ImportsPaper!AB$20:AB$20)</f>
        <v>0</v>
      </c>
      <c r="AB255" s="199"/>
      <c r="BC255" s="197">
        <f t="shared" si="111"/>
        <v>0.20968208410181388</v>
      </c>
      <c r="BD255" s="197">
        <f t="shared" si="112"/>
        <v>0.2123485227635446</v>
      </c>
      <c r="BE255" s="197">
        <f t="shared" si="113"/>
        <v>0.21911430584189254</v>
      </c>
      <c r="BF255" s="197">
        <f t="shared" si="113"/>
        <v>0.15151239855206</v>
      </c>
      <c r="BG255" s="197">
        <f t="shared" si="113"/>
        <v>0.151024419311175</v>
      </c>
      <c r="BH255" s="197">
        <f t="shared" si="114"/>
        <v>0.13874395565118999</v>
      </c>
      <c r="BI255" s="197">
        <f t="shared" si="115"/>
        <v>0.14090758608813633</v>
      </c>
      <c r="BJ255" s="197">
        <f t="shared" si="116"/>
        <v>0.14477891404013921</v>
      </c>
      <c r="BK255" s="197">
        <f t="shared" si="117"/>
        <v>0.12612091948903473</v>
      </c>
      <c r="BL255" s="197">
        <f t="shared" si="118"/>
        <v>0.12756562555054921</v>
      </c>
    </row>
    <row r="256" spans="1:64">
      <c r="A256" s="195" t="s">
        <v>34</v>
      </c>
      <c r="B256" s="200">
        <f t="shared" ref="B256:J256" si="119">B247-SUM(B249:B255)</f>
        <v>3.6390701714285656E-2</v>
      </c>
      <c r="C256" s="200">
        <f t="shared" si="119"/>
        <v>7.0382684752941127E-2</v>
      </c>
      <c r="D256" s="200">
        <f t="shared" si="119"/>
        <v>9.7210799126984104E-2</v>
      </c>
      <c r="E256" s="200">
        <f t="shared" si="119"/>
        <v>9.6063827412698422E-2</v>
      </c>
      <c r="F256" s="200">
        <f t="shared" si="119"/>
        <v>8.7156362422782518E-2</v>
      </c>
      <c r="G256" s="200">
        <f t="shared" si="119"/>
        <v>9.1288876123716278E-2</v>
      </c>
      <c r="H256" s="200">
        <f t="shared" si="119"/>
        <v>0.10947938336722707</v>
      </c>
      <c r="I256" s="200">
        <f t="shared" si="119"/>
        <v>0.13974400561571421</v>
      </c>
      <c r="J256" s="200">
        <f t="shared" si="119"/>
        <v>0.13757374538095235</v>
      </c>
      <c r="K256" s="200">
        <f>K247-SUM(K249:K255)</f>
        <v>0.15310089810285721</v>
      </c>
      <c r="L256" s="200">
        <f>L247-SUM(L249:L255)</f>
        <v>0.1636396737450706</v>
      </c>
      <c r="M256" s="200">
        <f>M247-SUM(M249:M255)</f>
        <v>0.16412345357142843</v>
      </c>
      <c r="N256" s="200">
        <f>N247-SUM(N249:N255)</f>
        <v>0.15685445331197867</v>
      </c>
      <c r="O256" s="200">
        <f t="shared" ref="O256:AA256" si="120">O247-SUM(O249:O255)</f>
        <v>0.15681859707142842</v>
      </c>
      <c r="P256" s="200">
        <f t="shared" si="120"/>
        <v>0.17390638299999983</v>
      </c>
      <c r="Q256" s="200">
        <f t="shared" si="120"/>
        <v>0.17614989357142852</v>
      </c>
      <c r="R256" s="200">
        <f t="shared" si="120"/>
        <v>0.176013749</v>
      </c>
      <c r="S256" s="200">
        <f t="shared" si="120"/>
        <v>0.21156420864885717</v>
      </c>
      <c r="T256" s="200">
        <f t="shared" si="120"/>
        <v>0</v>
      </c>
      <c r="U256" s="200">
        <f t="shared" si="120"/>
        <v>0</v>
      </c>
      <c r="V256" s="200">
        <f t="shared" si="120"/>
        <v>0</v>
      </c>
      <c r="W256" s="200">
        <f t="shared" si="120"/>
        <v>0</v>
      </c>
      <c r="X256" s="200">
        <f t="shared" si="120"/>
        <v>0</v>
      </c>
      <c r="Y256" s="200">
        <f t="shared" si="120"/>
        <v>0</v>
      </c>
      <c r="Z256" s="200">
        <f t="shared" si="120"/>
        <v>0</v>
      </c>
      <c r="AA256" s="200">
        <f t="shared" si="120"/>
        <v>0</v>
      </c>
      <c r="AB256" s="199"/>
      <c r="BC256" s="197">
        <f t="shared" si="111"/>
        <v>0.1450849799148895</v>
      </c>
      <c r="BD256" s="197">
        <f t="shared" si="112"/>
        <v>0.13710596495985808</v>
      </c>
      <c r="BE256" s="197">
        <f t="shared" si="113"/>
        <v>0.1360211269722657</v>
      </c>
      <c r="BF256" s="197">
        <f t="shared" si="113"/>
        <v>0.14276345198448739</v>
      </c>
      <c r="BG256" s="197">
        <f t="shared" si="113"/>
        <v>0.14214088785865481</v>
      </c>
      <c r="BH256" s="197">
        <f t="shared" si="114"/>
        <v>0.12136544728566143</v>
      </c>
      <c r="BI256" s="197">
        <f t="shared" si="115"/>
        <v>0.10197497342023638</v>
      </c>
      <c r="BJ256" s="197">
        <f t="shared" si="116"/>
        <v>0.10620615127529077</v>
      </c>
      <c r="BK256" s="197">
        <f t="shared" si="117"/>
        <v>9.8433158277546451E-2</v>
      </c>
      <c r="BL256" s="197">
        <f t="shared" si="118"/>
        <v>8.0638090221249126E-2</v>
      </c>
    </row>
    <row r="257" spans="1:64">
      <c r="A257" s="195"/>
      <c r="B257" s="199"/>
      <c r="C257" s="199"/>
      <c r="D257" s="199"/>
      <c r="E257" s="199"/>
      <c r="F257" s="199"/>
      <c r="G257" s="199"/>
      <c r="H257" s="199"/>
      <c r="I257" s="199"/>
      <c r="J257" s="199"/>
      <c r="K257" s="199"/>
      <c r="L257" s="199"/>
      <c r="M257" s="199"/>
      <c r="N257" s="199"/>
      <c r="O257" s="199"/>
      <c r="P257" s="199"/>
      <c r="Q257" s="199"/>
      <c r="R257" s="199"/>
      <c r="S257" s="199"/>
      <c r="T257" s="199"/>
      <c r="U257" s="199"/>
      <c r="V257" s="199"/>
      <c r="W257" s="199"/>
      <c r="X257" s="199"/>
      <c r="Y257" s="199"/>
      <c r="Z257" s="199"/>
      <c r="AA257" s="199"/>
      <c r="AB257" s="199"/>
    </row>
    <row r="258" spans="1:64">
      <c r="A258" s="195"/>
      <c r="B258" s="199"/>
      <c r="C258" s="199"/>
      <c r="D258" s="199"/>
      <c r="E258" s="199"/>
      <c r="F258" s="199"/>
      <c r="G258" s="199"/>
      <c r="H258" s="199"/>
      <c r="I258" s="199"/>
      <c r="J258" s="199"/>
      <c r="K258" s="199"/>
      <c r="L258" s="199"/>
      <c r="M258" s="199"/>
      <c r="N258" s="199"/>
      <c r="O258" s="199"/>
      <c r="P258" s="199"/>
      <c r="Q258" s="199"/>
      <c r="R258" s="199"/>
      <c r="S258" s="199"/>
      <c r="T258" s="199"/>
      <c r="U258" s="199"/>
      <c r="V258" s="199"/>
      <c r="W258" s="199"/>
      <c r="X258" s="199"/>
      <c r="Y258" s="199"/>
      <c r="Z258" s="199"/>
      <c r="AA258" s="199"/>
      <c r="AB258" s="199"/>
    </row>
    <row r="259" spans="1:64">
      <c r="AB259" s="199"/>
    </row>
    <row r="260" spans="1:64">
      <c r="A260" s="196"/>
      <c r="B260" s="196"/>
      <c r="C260" s="196"/>
      <c r="D260" s="196"/>
      <c r="E260" s="196"/>
      <c r="F260" s="196"/>
      <c r="G260" s="196"/>
      <c r="H260" s="196"/>
      <c r="I260" s="196"/>
      <c r="J260" s="196"/>
      <c r="K260" s="196"/>
      <c r="L260" s="196"/>
      <c r="M260" s="196"/>
      <c r="N260" s="196"/>
      <c r="O260" s="196"/>
      <c r="P260" s="196"/>
      <c r="Q260" s="196"/>
      <c r="R260" s="196"/>
      <c r="S260" s="196"/>
      <c r="T260" s="196"/>
      <c r="U260" s="196"/>
      <c r="V260" s="196"/>
      <c r="W260" s="196"/>
      <c r="X260" s="196"/>
      <c r="Y260" s="196"/>
      <c r="Z260" s="196"/>
      <c r="AA260" s="196"/>
      <c r="AB260" s="196"/>
      <c r="AC260" s="196"/>
      <c r="AD260" s="196"/>
      <c r="AE260" s="196"/>
      <c r="AF260" s="196"/>
      <c r="AG260" s="196"/>
      <c r="AH260" s="196"/>
      <c r="AI260" s="196"/>
      <c r="AJ260" s="196"/>
      <c r="AK260" s="196"/>
      <c r="AL260" s="196"/>
      <c r="AM260" s="196"/>
      <c r="AN260" s="196"/>
      <c r="AO260" s="196"/>
      <c r="AP260" s="196"/>
      <c r="AQ260" s="196"/>
      <c r="AR260" s="196"/>
      <c r="AS260" s="196"/>
      <c r="AT260" s="196"/>
      <c r="AU260" s="196"/>
      <c r="AV260" s="196"/>
      <c r="AW260" s="196"/>
      <c r="AX260" s="196"/>
      <c r="AY260" s="196"/>
      <c r="AZ260" s="196"/>
      <c r="BA260" s="196"/>
      <c r="BB260" s="196"/>
    </row>
    <row r="261" spans="1:64">
      <c r="A261" s="196" t="str">
        <f t="shared" ref="A261:A268" si="121">A249</f>
        <v>EU-27</v>
      </c>
      <c r="B261" s="196"/>
      <c r="C261" s="196"/>
      <c r="D261" s="196"/>
      <c r="E261" s="196"/>
      <c r="F261" s="196"/>
      <c r="G261" s="196"/>
      <c r="H261" s="196"/>
      <c r="I261" s="196"/>
      <c r="J261" s="196"/>
      <c r="K261" s="196"/>
      <c r="L261" s="196"/>
      <c r="M261" s="196"/>
      <c r="N261" s="196"/>
      <c r="O261" s="196"/>
      <c r="P261" s="196"/>
      <c r="Q261" s="196"/>
      <c r="R261" s="196"/>
      <c r="S261" s="196"/>
      <c r="T261" s="196"/>
      <c r="U261" s="196"/>
      <c r="V261" s="196"/>
      <c r="W261" s="196"/>
      <c r="X261" s="196"/>
      <c r="Y261" s="196"/>
      <c r="Z261" s="196"/>
      <c r="AA261" s="196"/>
      <c r="AB261" s="196"/>
      <c r="AC261" s="201">
        <f>SUM(ImportsPaper!AD$22:AD$22)</f>
        <v>2.1893000000000003E-2</v>
      </c>
      <c r="AD261" s="201">
        <f>SUM(ImportsPaper!AE$22:AE$22)</f>
        <v>2.5027296999999997E-2</v>
      </c>
      <c r="AE261" s="201">
        <f>SUM(ImportsPaper!AF$22:AF$22)</f>
        <v>3.2178631999999999E-2</v>
      </c>
      <c r="AF261" s="201">
        <f>SUM(ImportsPaper!AG$22:AG$22)</f>
        <v>3.6950678999999993E-2</v>
      </c>
      <c r="AG261" s="201">
        <f>SUM(ImportsPaper!AH$22:AH$22)</f>
        <v>3.8801046999999998E-2</v>
      </c>
      <c r="AH261" s="201">
        <f>SUM(ImportsPaper!AI$22:AI$22)</f>
        <v>3.3614561000000001E-2</v>
      </c>
      <c r="AI261" s="201">
        <f>SUM(ImportsPaper!AJ$22:AJ$22)</f>
        <v>3.7915822999999987E-2</v>
      </c>
      <c r="AJ261" s="201">
        <f>SUM(ImportsPaper!AK$22:AK$22)</f>
        <v>3.8817341000000019E-2</v>
      </c>
      <c r="AK261" s="201">
        <f>SUM(ImportsPaper!AL$22:AL$22)</f>
        <v>3.3144440999999997E-2</v>
      </c>
      <c r="AL261" s="201">
        <f>SUM(ImportsPaper!AM$22:AM$22)</f>
        <v>3.7391119000000014E-2</v>
      </c>
      <c r="AM261" s="201">
        <f>SUM(ImportsPaper!AN$22:AN$22)</f>
        <v>5.479599000000001E-2</v>
      </c>
      <c r="AN261" s="201">
        <f>SUM(ImportsPaper!AO$22:AO$22)</f>
        <v>6.2525001000000011E-2</v>
      </c>
      <c r="AO261" s="201">
        <f>SUM(ImportsPaper!AP$22:AP$22)</f>
        <v>6.5624212999999987E-2</v>
      </c>
      <c r="AP261" s="201">
        <f>SUM(ImportsPaper!AQ$22:AQ$22)</f>
        <v>6.8458158000000005E-2</v>
      </c>
      <c r="AQ261" s="201">
        <f>SUM(ImportsPaper!AR$22:AR$22)</f>
        <v>6.9906317000000009E-2</v>
      </c>
      <c r="AR261" s="201">
        <f>SUM(ImportsPaper!AS$22:AS$22)</f>
        <v>6.7351967999999998E-2</v>
      </c>
      <c r="AS261" s="201">
        <f>SUM(ImportsPaper!AT$22:AT$22)</f>
        <v>6.6031374000000004E-2</v>
      </c>
      <c r="AT261" s="201">
        <f>SUM(ImportsPaper!AU$22:AU$22)</f>
        <v>7.7542784000000003E-2</v>
      </c>
      <c r="AU261" s="201">
        <f>SUM(ImportsPaper!AV$22:AV$22)</f>
        <v>0</v>
      </c>
      <c r="AV261" s="201">
        <f>SUM(ImportsPaper!AW$22:AW$22)</f>
        <v>0</v>
      </c>
      <c r="AW261" s="201">
        <f>SUM(ImportsPaper!AX$22:AX$22)</f>
        <v>0</v>
      </c>
      <c r="AX261" s="201">
        <f>SUM(ImportsPaper!AY$22:AY$22)</f>
        <v>0</v>
      </c>
      <c r="AY261" s="201">
        <f>SUM(ImportsPaper!AZ$22:AZ$22)</f>
        <v>0</v>
      </c>
      <c r="AZ261" s="201">
        <f>SUM(ImportsPaper!BA$22:BA$22)</f>
        <v>0</v>
      </c>
      <c r="BA261" s="201">
        <f>SUM(ImportsPaper!BB$22:BB$22)</f>
        <v>0</v>
      </c>
      <c r="BB261" s="201">
        <f>SUM(ImportsPaper!BC$22:BC$22)</f>
        <v>0</v>
      </c>
      <c r="BC261" s="197">
        <f>AJ261/AJ$247</f>
        <v>4.4519215062794625E-2</v>
      </c>
      <c r="BD261" s="197">
        <f t="shared" ref="BD261:BG268" si="122">AK261/AK$247</f>
        <v>4.4455835661119665E-2</v>
      </c>
      <c r="BE261" s="197">
        <f t="shared" si="122"/>
        <v>3.37882326210346E-2</v>
      </c>
      <c r="BF261" s="197">
        <f t="shared" si="122"/>
        <v>4.0729965312848997E-2</v>
      </c>
      <c r="BG261" s="197">
        <f t="shared" si="122"/>
        <v>4.2252755227620287E-2</v>
      </c>
      <c r="BH261" s="197">
        <f t="shared" ref="BH261:BH268" si="123">AO261/AO$247</f>
        <v>4.182223711082686E-2</v>
      </c>
      <c r="BI261" s="197">
        <f t="shared" ref="BI261:BI268" si="124">AP261/AP$247</f>
        <v>4.0171438874579225E-2</v>
      </c>
      <c r="BJ261" s="197">
        <f t="shared" ref="BJ261:BJ268" si="125">AQ261/AQ$247</f>
        <v>3.7031786563917389E-2</v>
      </c>
      <c r="BK261" s="197">
        <f t="shared" ref="BK261:BK268" si="126">AR261/AR$247</f>
        <v>3.3541042833637687E-2</v>
      </c>
      <c r="BL261" s="197">
        <f t="shared" ref="BL261:BL268" si="127">AS261/AS$247</f>
        <v>3.0770803750855617E-2</v>
      </c>
    </row>
    <row r="262" spans="1:64">
      <c r="A262" s="196" t="str">
        <f t="shared" si="121"/>
        <v>China</v>
      </c>
      <c r="AC262" s="201">
        <f>SUM(ImportsPaper!AD$12:AD$12)</f>
        <v>1.7578E-2</v>
      </c>
      <c r="AD262" s="201">
        <f>SUM(ImportsPaper!AE$12:AE$12)</f>
        <v>1.9246591000000004E-2</v>
      </c>
      <c r="AE262" s="201">
        <f>SUM(ImportsPaper!AF$12:AF$12)</f>
        <v>4.0323977999999996E-2</v>
      </c>
      <c r="AF262" s="201">
        <f>SUM(ImportsPaper!AG$12:AG$12)</f>
        <v>4.9740880000000001E-2</v>
      </c>
      <c r="AG262" s="201">
        <f>SUM(ImportsPaper!AH$12:AH$12)</f>
        <v>5.3079216000000005E-2</v>
      </c>
      <c r="AH262" s="201">
        <f>SUM(ImportsPaper!AI$12:AI$12)</f>
        <v>7.1260789999999991E-2</v>
      </c>
      <c r="AI262" s="201">
        <f>SUM(ImportsPaper!AJ$12:AJ$12)</f>
        <v>9.6513278000000008E-2</v>
      </c>
      <c r="AJ262" s="201">
        <f>SUM(ImportsPaper!AK$12:AK$12)</f>
        <v>0.14339890600000002</v>
      </c>
      <c r="AK262" s="201">
        <f>SUM(ImportsPaper!AL$12:AL$12)</f>
        <v>6.5554825999999997E-2</v>
      </c>
      <c r="AL262" s="201">
        <f>SUM(ImportsPaper!AM$12:AM$12)</f>
        <v>0.16950369599999998</v>
      </c>
      <c r="AM262" s="201">
        <f>SUM(ImportsPaper!AN$12:AN$12)</f>
        <v>0.21453321</v>
      </c>
      <c r="AN262" s="201">
        <f>SUM(ImportsPaper!AO$12:AO$12)</f>
        <v>0.239993967</v>
      </c>
      <c r="AO262" s="201">
        <f>SUM(ImportsPaper!AP$12:AP$12)</f>
        <v>0.28693714300000001</v>
      </c>
      <c r="AP262" s="201">
        <f>SUM(ImportsPaper!AQ$12:AQ$12)</f>
        <v>0.35755208499999996</v>
      </c>
      <c r="AQ262" s="201">
        <f>SUM(ImportsPaper!AR$12:AR$12)</f>
        <v>0.45176857899999995</v>
      </c>
      <c r="AR262" s="201">
        <f>SUM(ImportsPaper!AS$12:AS$12)</f>
        <v>0.51855029900000005</v>
      </c>
      <c r="AS262" s="201">
        <f>SUM(ImportsPaper!AT$12:AT$12)</f>
        <v>0.60572115699999995</v>
      </c>
      <c r="AT262" s="201">
        <f>SUM(ImportsPaper!AU$12:AU$12)</f>
        <v>0.65421378599999991</v>
      </c>
      <c r="AU262" s="201">
        <f>SUM(ImportsPaper!AV$12:AV$12)</f>
        <v>0</v>
      </c>
      <c r="AV262" s="201">
        <f>SUM(ImportsPaper!AW$12:AW$12)</f>
        <v>0</v>
      </c>
      <c r="AW262" s="201">
        <f>SUM(ImportsPaper!AX$12:AX$12)</f>
        <v>0</v>
      </c>
      <c r="AX262" s="201">
        <f>SUM(ImportsPaper!AY$12:AY$12)</f>
        <v>0</v>
      </c>
      <c r="AY262" s="201">
        <f>SUM(ImportsPaper!AZ$12:AZ$12)</f>
        <v>0</v>
      </c>
      <c r="AZ262" s="201">
        <f>SUM(ImportsPaper!BA$12:BA$12)</f>
        <v>0</v>
      </c>
      <c r="BA262" s="201">
        <f>SUM(ImportsPaper!BB$12:BB$12)</f>
        <v>0</v>
      </c>
      <c r="BB262" s="201">
        <f>SUM(ImportsPaper!BC$12:BC$12)</f>
        <v>0</v>
      </c>
      <c r="BC262" s="197">
        <f t="shared" ref="BC262:BC268" si="128">AJ262/AJ$247</f>
        <v>0.16446275225249116</v>
      </c>
      <c r="BD262" s="197">
        <f t="shared" si="122"/>
        <v>8.7927099794782929E-2</v>
      </c>
      <c r="BE262" s="197">
        <f t="shared" si="122"/>
        <v>0.15317087222163983</v>
      </c>
      <c r="BF262" s="197">
        <f t="shared" si="122"/>
        <v>0.15946294978435735</v>
      </c>
      <c r="BG262" s="197">
        <f t="shared" si="122"/>
        <v>0.16218162625469734</v>
      </c>
      <c r="BH262" s="197">
        <f t="shared" si="123"/>
        <v>0.18286471839973512</v>
      </c>
      <c r="BI262" s="197">
        <f t="shared" si="124"/>
        <v>0.20981256502776272</v>
      </c>
      <c r="BJ262" s="197">
        <f t="shared" si="125"/>
        <v>0.23931739378877945</v>
      </c>
      <c r="BK262" s="197">
        <f t="shared" si="126"/>
        <v>0.25823622243903299</v>
      </c>
      <c r="BL262" s="197">
        <f t="shared" si="127"/>
        <v>0.28226774214615313</v>
      </c>
    </row>
    <row r="263" spans="1:64">
      <c r="A263" s="196" t="str">
        <f t="shared" si="121"/>
        <v>Indonesia</v>
      </c>
      <c r="AC263" s="201">
        <f>SUM(ImportsPaper!AD$13:AD$13)</f>
        <v>2.9111999999999999E-2</v>
      </c>
      <c r="AD263" s="201">
        <f>SUM(ImportsPaper!AE$13:AE$13)</f>
        <v>2.4537077999999997E-2</v>
      </c>
      <c r="AE263" s="201">
        <f>SUM(ImportsPaper!AF$13:AF$13)</f>
        <v>3.3563221999999997E-2</v>
      </c>
      <c r="AF263" s="201">
        <f>SUM(ImportsPaper!AG$13:AG$13)</f>
        <v>4.5223689000000004E-2</v>
      </c>
      <c r="AG263" s="201">
        <f>SUM(ImportsPaper!AH$13:AH$13)</f>
        <v>6.8528779999999997E-2</v>
      </c>
      <c r="AH263" s="201">
        <f>SUM(ImportsPaper!AI$13:AI$13)</f>
        <v>6.9350282999999999E-2</v>
      </c>
      <c r="AI263" s="201">
        <f>SUM(ImportsPaper!AJ$13:AJ$13)</f>
        <v>8.8339050000000002E-2</v>
      </c>
      <c r="AJ263" s="201">
        <f>SUM(ImportsPaper!AK$13:AK$13)</f>
        <v>0.124251522</v>
      </c>
      <c r="AK263" s="201">
        <f>SUM(ImportsPaper!AL$13:AL$13)</f>
        <v>0.124673521</v>
      </c>
      <c r="AL263" s="201">
        <f>SUM(ImportsPaper!AM$13:AM$13)</f>
        <v>0.16189742200000001</v>
      </c>
      <c r="AM263" s="201">
        <f>SUM(ImportsPaper!AN$13:AN$13)</f>
        <v>0.22871936000000001</v>
      </c>
      <c r="AN263" s="201">
        <f>SUM(ImportsPaper!AO$13:AO$13)</f>
        <v>0.26191225099999998</v>
      </c>
      <c r="AO263" s="201">
        <f>SUM(ImportsPaper!AP$13:AP$13)</f>
        <v>0.25150324499999999</v>
      </c>
      <c r="AP263" s="201">
        <f>SUM(ImportsPaper!AQ$13:AQ$13)</f>
        <v>0.27119649099999998</v>
      </c>
      <c r="AQ263" s="201">
        <f>SUM(ImportsPaper!AR$13:AR$13)</f>
        <v>0.24891485999999999</v>
      </c>
      <c r="AR263" s="201">
        <f>SUM(ImportsPaper!AS$13:AS$13)</f>
        <v>0.22637453700000001</v>
      </c>
      <c r="AS263" s="201">
        <f>SUM(ImportsPaper!AT$13:AT$13)</f>
        <v>0.19872088700000001</v>
      </c>
      <c r="AT263" s="201">
        <f>SUM(ImportsPaper!AU$13:AU$13)</f>
        <v>0.216623383</v>
      </c>
      <c r="AU263" s="201">
        <f>SUM(ImportsPaper!AV$13:AV$13)</f>
        <v>0</v>
      </c>
      <c r="AV263" s="201">
        <f>SUM(ImportsPaper!AW$13:AW$13)</f>
        <v>0</v>
      </c>
      <c r="AW263" s="201">
        <f>SUM(ImportsPaper!AX$13:AX$13)</f>
        <v>0</v>
      </c>
      <c r="AX263" s="201">
        <f>SUM(ImportsPaper!AY$13:AY$13)</f>
        <v>0</v>
      </c>
      <c r="AY263" s="201">
        <f>SUM(ImportsPaper!AZ$13:AZ$13)</f>
        <v>0</v>
      </c>
      <c r="AZ263" s="201">
        <f>SUM(ImportsPaper!BA$13:BA$13)</f>
        <v>0</v>
      </c>
      <c r="BA263" s="201">
        <f>SUM(ImportsPaper!BB$13:BB$13)</f>
        <v>0</v>
      </c>
      <c r="BB263" s="201">
        <f>SUM(ImportsPaper!BC$13:BC$13)</f>
        <v>0</v>
      </c>
      <c r="BC263" s="197">
        <f t="shared" si="128"/>
        <v>0.1425028115603682</v>
      </c>
      <c r="BD263" s="197">
        <f t="shared" si="122"/>
        <v>0.16722157301941379</v>
      </c>
      <c r="BE263" s="197">
        <f t="shared" si="122"/>
        <v>0.14629751399742283</v>
      </c>
      <c r="BF263" s="197">
        <f t="shared" si="122"/>
        <v>0.17000754250770941</v>
      </c>
      <c r="BG263" s="197">
        <f t="shared" si="122"/>
        <v>0.17699342751898625</v>
      </c>
      <c r="BH263" s="197">
        <f t="shared" si="123"/>
        <v>0.16028273507116012</v>
      </c>
      <c r="BI263" s="197">
        <f t="shared" si="124"/>
        <v>0.15913886057534407</v>
      </c>
      <c r="BJ263" s="197">
        <f t="shared" si="125"/>
        <v>0.13185878420840533</v>
      </c>
      <c r="BK263" s="197">
        <f t="shared" si="126"/>
        <v>0.1127337220786466</v>
      </c>
      <c r="BL263" s="197">
        <f t="shared" si="127"/>
        <v>9.2604485484020907E-2</v>
      </c>
    </row>
    <row r="264" spans="1:64">
      <c r="A264" s="196" t="str">
        <f t="shared" si="121"/>
        <v>Japan</v>
      </c>
      <c r="AC264" s="201">
        <f>SUM(ImportsPaper!AD$14:AD$14)</f>
        <v>2.3611999999999998E-2</v>
      </c>
      <c r="AD264" s="201">
        <f>SUM(ImportsPaper!AE$14:AE$14)</f>
        <v>2.5428939000000001E-2</v>
      </c>
      <c r="AE264" s="201">
        <f>SUM(ImportsPaper!AF$14:AF$14)</f>
        <v>3.5874499000000004E-2</v>
      </c>
      <c r="AF264" s="201">
        <f>SUM(ImportsPaper!AG$14:AG$14)</f>
        <v>3.7067350999999998E-2</v>
      </c>
      <c r="AG264" s="201">
        <f>SUM(ImportsPaper!AH$14:AH$14)</f>
        <v>3.7834415000000003E-2</v>
      </c>
      <c r="AH264" s="201">
        <f>SUM(ImportsPaper!AI$14:AI$14)</f>
        <v>4.5340423000000005E-2</v>
      </c>
      <c r="AI264" s="201">
        <f>SUM(ImportsPaper!AJ$14:AJ$14)</f>
        <v>6.6832071000000007E-2</v>
      </c>
      <c r="AJ264" s="201">
        <f>SUM(ImportsPaper!AK$14:AK$14)</f>
        <v>7.7976205999999992E-2</v>
      </c>
      <c r="AK264" s="201">
        <f>SUM(ImportsPaper!AL$14:AL$14)</f>
        <v>5.0350586000000003E-2</v>
      </c>
      <c r="AL264" s="201">
        <f>SUM(ImportsPaper!AM$14:AM$14)</f>
        <v>8.7343609000000003E-2</v>
      </c>
      <c r="AM264" s="201">
        <f>SUM(ImportsPaper!AN$14:AN$14)</f>
        <v>0.13290170000000001</v>
      </c>
      <c r="AN264" s="201">
        <f>SUM(ImportsPaper!AO$14:AO$14)</f>
        <v>0.117638914</v>
      </c>
      <c r="AO264" s="201">
        <f>SUM(ImportsPaper!AP$14:AP$14)</f>
        <v>0.124642955</v>
      </c>
      <c r="AP264" s="201">
        <f>SUM(ImportsPaper!AQ$14:AQ$14)</f>
        <v>0.13148569200000002</v>
      </c>
      <c r="AQ264" s="201">
        <f>SUM(ImportsPaper!AR$14:AR$14)</f>
        <v>0.15162868899999998</v>
      </c>
      <c r="AR264" s="201">
        <f>SUM(ImportsPaper!AS$14:AS$14)</f>
        <v>0.1646657</v>
      </c>
      <c r="AS264" s="201">
        <f>SUM(ImportsPaper!AT$14:AT$14)</f>
        <v>0.19656678299999999</v>
      </c>
      <c r="AT264" s="201">
        <f>SUM(ImportsPaper!AU$14:AU$14)</f>
        <v>0.23789733500000002</v>
      </c>
      <c r="AU264" s="201">
        <f>SUM(ImportsPaper!AV$14:AV$14)</f>
        <v>0</v>
      </c>
      <c r="AV264" s="201">
        <f>SUM(ImportsPaper!AW$14:AW$14)</f>
        <v>0</v>
      </c>
      <c r="AW264" s="201">
        <f>SUM(ImportsPaper!AX$14:AX$14)</f>
        <v>0</v>
      </c>
      <c r="AX264" s="201">
        <f>SUM(ImportsPaper!AY$14:AY$14)</f>
        <v>0</v>
      </c>
      <c r="AY264" s="201">
        <f>SUM(ImportsPaper!AZ$14:AZ$14)</f>
        <v>0</v>
      </c>
      <c r="AZ264" s="201">
        <f>SUM(ImportsPaper!BA$14:BA$14)</f>
        <v>0</v>
      </c>
      <c r="BA264" s="201">
        <f>SUM(ImportsPaper!BB$14:BB$14)</f>
        <v>0</v>
      </c>
      <c r="BB264" s="201">
        <f>SUM(ImportsPaper!BC$14:BC$14)</f>
        <v>0</v>
      </c>
      <c r="BC264" s="197">
        <f t="shared" si="128"/>
        <v>8.9430120540579389E-2</v>
      </c>
      <c r="BD264" s="197">
        <f t="shared" si="122"/>
        <v>6.7534021064258501E-2</v>
      </c>
      <c r="BE264" s="197">
        <f t="shared" si="122"/>
        <v>7.8927463466730963E-2</v>
      </c>
      <c r="BF264" s="197">
        <f t="shared" si="122"/>
        <v>9.8786090570106733E-2</v>
      </c>
      <c r="BG264" s="197">
        <f t="shared" si="122"/>
        <v>7.9497291627153632E-2</v>
      </c>
      <c r="BH264" s="197">
        <f t="shared" si="123"/>
        <v>7.9434814985196445E-2</v>
      </c>
      <c r="BI264" s="197">
        <f t="shared" si="124"/>
        <v>7.7156172374076307E-2</v>
      </c>
      <c r="BJ264" s="197">
        <f t="shared" si="125"/>
        <v>8.0322944892299325E-2</v>
      </c>
      <c r="BK264" s="197">
        <f t="shared" si="126"/>
        <v>8.2002938606499709E-2</v>
      </c>
      <c r="BL264" s="197">
        <f t="shared" si="127"/>
        <v>9.1600667034885896E-2</v>
      </c>
    </row>
    <row r="265" spans="1:64">
      <c r="A265" s="196" t="str">
        <f t="shared" si="121"/>
        <v>South Korea</v>
      </c>
      <c r="AC265" s="201">
        <f>SUM(ImportsPaper!AD$18:AD$18)</f>
        <v>3.9513999999999994E-2</v>
      </c>
      <c r="AD265" s="201">
        <f>SUM(ImportsPaper!AE$18:AE$18)</f>
        <v>3.9115151999999993E-2</v>
      </c>
      <c r="AE265" s="201">
        <f>SUM(ImportsPaper!AF$18:AF$18)</f>
        <v>4.0448574000000001E-2</v>
      </c>
      <c r="AF265" s="201">
        <f>SUM(ImportsPaper!AG$18:AG$18)</f>
        <v>6.3780761000000005E-2</v>
      </c>
      <c r="AG265" s="201">
        <f>SUM(ImportsPaper!AH$18:AH$18)</f>
        <v>6.1020936999999997E-2</v>
      </c>
      <c r="AH265" s="201">
        <f>SUM(ImportsPaper!AI$18:AI$18)</f>
        <v>6.9095497999999991E-2</v>
      </c>
      <c r="AI265" s="201">
        <f>SUM(ImportsPaper!AJ$18:AJ$18)</f>
        <v>6.4894070999999998E-2</v>
      </c>
      <c r="AJ265" s="201">
        <f>SUM(ImportsPaper!AK$18:AK$18)</f>
        <v>6.2653786000000003E-2</v>
      </c>
      <c r="AK265" s="201">
        <f>SUM(ImportsPaper!AL$18:AL$18)</f>
        <v>3.8809830999999996E-2</v>
      </c>
      <c r="AL265" s="201">
        <f>SUM(ImportsPaper!AM$18:AM$18)</f>
        <v>8.2245998000000001E-2</v>
      </c>
      <c r="AM265" s="201">
        <f>SUM(ImportsPaper!AN$18:AN$18)</f>
        <v>0.10122059</v>
      </c>
      <c r="AN265" s="201">
        <f>SUM(ImportsPaper!AO$18:AO$18)</f>
        <v>0.128554473</v>
      </c>
      <c r="AO265" s="201">
        <f>SUM(ImportsPaper!AP$18:AP$18)</f>
        <v>0.14917471000000002</v>
      </c>
      <c r="AP265" s="201">
        <f>SUM(ImportsPaper!AQ$18:AQ$18)</f>
        <v>0.18009583300000001</v>
      </c>
      <c r="AQ265" s="201">
        <f>SUM(ImportsPaper!AR$18:AR$18)</f>
        <v>0.19486841300000002</v>
      </c>
      <c r="AR265" s="201">
        <f>SUM(ImportsPaper!AS$18:AS$18)</f>
        <v>0.21293121800000001</v>
      </c>
      <c r="AS265" s="201">
        <f>SUM(ImportsPaper!AT$18:AT$18)</f>
        <v>0.24269069499999998</v>
      </c>
      <c r="AT265" s="201">
        <f>SUM(ImportsPaper!AU$18:AU$18)</f>
        <v>0.28361590200000003</v>
      </c>
      <c r="AU265" s="201">
        <f>SUM(ImportsPaper!AV$18:AV$18)</f>
        <v>0</v>
      </c>
      <c r="AV265" s="201">
        <f>SUM(ImportsPaper!AW$18:AW$18)</f>
        <v>0</v>
      </c>
      <c r="AW265" s="201">
        <f>SUM(ImportsPaper!AX$18:AX$18)</f>
        <v>0</v>
      </c>
      <c r="AX265" s="201">
        <f>SUM(ImportsPaper!AY$18:AY$18)</f>
        <v>0</v>
      </c>
      <c r="AY265" s="201">
        <f>SUM(ImportsPaper!AZ$18:AZ$18)</f>
        <v>0</v>
      </c>
      <c r="AZ265" s="201">
        <f>SUM(ImportsPaper!BA$18:BA$18)</f>
        <v>0</v>
      </c>
      <c r="BA265" s="201">
        <f>SUM(ImportsPaper!BB$18:BB$18)</f>
        <v>0</v>
      </c>
      <c r="BB265" s="201">
        <f>SUM(ImportsPaper!BC$18:BC$18)</f>
        <v>0</v>
      </c>
      <c r="BC265" s="197">
        <f t="shared" si="128"/>
        <v>7.185699230228855E-2</v>
      </c>
      <c r="BD265" s="197">
        <f t="shared" si="122"/>
        <v>5.2054686002151233E-2</v>
      </c>
      <c r="BE265" s="197">
        <f t="shared" si="122"/>
        <v>7.4321041650910344E-2</v>
      </c>
      <c r="BF265" s="197">
        <f t="shared" si="122"/>
        <v>7.5237460252951152E-2</v>
      </c>
      <c r="BG265" s="197">
        <f t="shared" si="122"/>
        <v>8.6873740011371131E-2</v>
      </c>
      <c r="BH265" s="197">
        <f t="shared" si="123"/>
        <v>9.506887484591757E-2</v>
      </c>
      <c r="BI265" s="197">
        <f t="shared" si="124"/>
        <v>0.10568073927618574</v>
      </c>
      <c r="BJ265" s="197">
        <f t="shared" si="125"/>
        <v>0.10322851764977554</v>
      </c>
      <c r="BK265" s="197">
        <f t="shared" si="126"/>
        <v>0.10603899656735559</v>
      </c>
      <c r="BL265" s="197">
        <f t="shared" si="127"/>
        <v>0.11309453818125541</v>
      </c>
    </row>
    <row r="266" spans="1:64">
      <c r="A266" s="196" t="str">
        <f t="shared" si="121"/>
        <v>Taiwan</v>
      </c>
      <c r="AC266" s="201">
        <f>SUM(ImportsPaper!AD$19:AD$19)</f>
        <v>5.2208999999999998E-2</v>
      </c>
      <c r="AD266" s="201">
        <f>SUM(ImportsPaper!AE$19:AE$19)</f>
        <v>6.3855237999999995E-2</v>
      </c>
      <c r="AE266" s="201">
        <f>SUM(ImportsPaper!AF$19:AF$19)</f>
        <v>8.7381731000000004E-2</v>
      </c>
      <c r="AF266" s="201">
        <f>SUM(ImportsPaper!AG$19:AG$19)</f>
        <v>8.8914198E-2</v>
      </c>
      <c r="AG266" s="201">
        <f>SUM(ImportsPaper!AH$19:AH$19)</f>
        <v>9.1813592999999999E-2</v>
      </c>
      <c r="AH266" s="201">
        <f>SUM(ImportsPaper!AI$19:AI$19)</f>
        <v>0.11096693099999999</v>
      </c>
      <c r="AI266" s="201">
        <f>SUM(ImportsPaper!AJ$19:AJ$19)</f>
        <v>0.11102032199999999</v>
      </c>
      <c r="AJ266" s="201">
        <f>SUM(ImportsPaper!AK$19:AK$19)</f>
        <v>0.116394051</v>
      </c>
      <c r="AK266" s="201">
        <f>SUM(ImportsPaper!AL$19:AL$19)</f>
        <v>9.1919835999999991E-2</v>
      </c>
      <c r="AL266" s="201">
        <f>SUM(ImportsPaper!AM$19:AM$19)</f>
        <v>0.12742192899999999</v>
      </c>
      <c r="AM266" s="201">
        <f>SUM(ImportsPaper!AN$19:AN$19)</f>
        <v>0.14973818999999999</v>
      </c>
      <c r="AN266" s="201">
        <f>SUM(ImportsPaper!AO$19:AO$19)</f>
        <v>0.165210634</v>
      </c>
      <c r="AO266" s="201">
        <f>SUM(ImportsPaper!AP$19:AP$19)</f>
        <v>0.18521505499999999</v>
      </c>
      <c r="AP266" s="201">
        <f>SUM(ImportsPaper!AQ$19:AQ$19)</f>
        <v>0.21658592099999999</v>
      </c>
      <c r="AQ266" s="201">
        <f>SUM(ImportsPaper!AR$19:AR$19)</f>
        <v>0.216468357</v>
      </c>
      <c r="AR266" s="201">
        <f>SUM(ImportsPaper!AS$19:AS$19)</f>
        <v>0.17925765300000002</v>
      </c>
      <c r="AS266" s="201">
        <f>SUM(ImportsPaper!AT$19:AT$19)</f>
        <v>0.18326535300000002</v>
      </c>
      <c r="AT266" s="201">
        <f>SUM(ImportsPaper!AU$19:AU$19)</f>
        <v>0.19298162800000002</v>
      </c>
      <c r="AU266" s="201">
        <f>SUM(ImportsPaper!AV$19:AV$19)</f>
        <v>0</v>
      </c>
      <c r="AV266" s="201">
        <f>SUM(ImportsPaper!AW$19:AW$19)</f>
        <v>0</v>
      </c>
      <c r="AW266" s="201">
        <f>SUM(ImportsPaper!AX$19:AX$19)</f>
        <v>0</v>
      </c>
      <c r="AX266" s="201">
        <f>SUM(ImportsPaper!AY$19:AY$19)</f>
        <v>0</v>
      </c>
      <c r="AY266" s="201">
        <f>SUM(ImportsPaper!AZ$19:AZ$19)</f>
        <v>0</v>
      </c>
      <c r="AZ266" s="201">
        <f>SUM(ImportsPaper!BA$19:BA$19)</f>
        <v>0</v>
      </c>
      <c r="BA266" s="201">
        <f>SUM(ImportsPaper!BB$19:BB$19)</f>
        <v>0</v>
      </c>
      <c r="BB266" s="201">
        <f>SUM(ImportsPaper!BC$19:BC$19)</f>
        <v>0</v>
      </c>
      <c r="BC266" s="197">
        <f t="shared" si="128"/>
        <v>0.1334911576890051</v>
      </c>
      <c r="BD266" s="197">
        <f t="shared" si="122"/>
        <v>0.12328984891351981</v>
      </c>
      <c r="BE266" s="197">
        <f t="shared" si="122"/>
        <v>0.11514396715629058</v>
      </c>
      <c r="BF266" s="197">
        <f t="shared" si="122"/>
        <v>0.11130068613978487</v>
      </c>
      <c r="BG266" s="197">
        <f t="shared" si="122"/>
        <v>0.11164501187935942</v>
      </c>
      <c r="BH266" s="197">
        <f t="shared" si="123"/>
        <v>0.11803734616527652</v>
      </c>
      <c r="BI266" s="197">
        <f t="shared" si="124"/>
        <v>0.12709322512805479</v>
      </c>
      <c r="BJ266" s="197">
        <f t="shared" si="125"/>
        <v>0.11467075277711844</v>
      </c>
      <c r="BK266" s="197">
        <f t="shared" si="126"/>
        <v>8.9269679804016441E-2</v>
      </c>
      <c r="BL266" s="197">
        <f t="shared" si="127"/>
        <v>8.5402163697127956E-2</v>
      </c>
    </row>
    <row r="267" spans="1:64">
      <c r="A267" s="196" t="str">
        <f t="shared" si="121"/>
        <v>Thailand</v>
      </c>
      <c r="AC267" s="201">
        <f>SUM(ImportsPaper!AD$20:AD$20)</f>
        <v>1.2333999999999999E-2</v>
      </c>
      <c r="AD267" s="201">
        <f>SUM(ImportsPaper!AE$20:AE$20)</f>
        <v>1.1741132999999999E-2</v>
      </c>
      <c r="AE267" s="201">
        <f>SUM(ImportsPaper!AF$20:AF$20)</f>
        <v>1.6036939E-2</v>
      </c>
      <c r="AF267" s="201">
        <f>SUM(ImportsPaper!AG$20:AG$20)</f>
        <v>2.7217575999999997E-2</v>
      </c>
      <c r="AG267" s="201">
        <f>SUM(ImportsPaper!AH$20:AH$20)</f>
        <v>3.4980378999999999E-2</v>
      </c>
      <c r="AH267" s="201">
        <f>SUM(ImportsPaper!AI$20:AI$20)</f>
        <v>4.8029454999999999E-2</v>
      </c>
      <c r="AI267" s="201">
        <f>SUM(ImportsPaper!AJ$20:AJ$20)</f>
        <v>8.2742838999999985E-2</v>
      </c>
      <c r="AJ267" s="201">
        <f>SUM(ImportsPaper!AK$20:AK$20)</f>
        <v>0.11208233500000001</v>
      </c>
      <c r="AK267" s="201">
        <f>SUM(ImportsPaper!AL$20:AL$20)</f>
        <v>0.142975191</v>
      </c>
      <c r="AL267" s="201">
        <f>SUM(ImportsPaper!AM$20:AM$20)</f>
        <v>0.153363428</v>
      </c>
      <c r="AM267" s="201">
        <f>SUM(ImportsPaper!AN$20:AN$20)</f>
        <v>0.14696988</v>
      </c>
      <c r="AN267" s="201">
        <f>SUM(ImportsPaper!AO$20:AO$20)</f>
        <v>0.175893894</v>
      </c>
      <c r="AO267" s="201">
        <f>SUM(ImportsPaper!AP$20:AP$20)</f>
        <v>0.18633809299999998</v>
      </c>
      <c r="AP267" s="201">
        <f>SUM(ImportsPaper!AQ$20:AQ$20)</f>
        <v>0.20481586400000001</v>
      </c>
      <c r="AQ267" s="201">
        <f>SUM(ImportsPaper!AR$20:AR$20)</f>
        <v>0.23412861600000001</v>
      </c>
      <c r="AR267" s="201">
        <f>SUM(ImportsPaper!AS$20:AS$20)</f>
        <v>0.24195736599999998</v>
      </c>
      <c r="AS267" s="201">
        <f>SUM(ImportsPaper!AT$20:AT$20)</f>
        <v>0.25654297299999995</v>
      </c>
      <c r="AT267" s="201">
        <f>SUM(ImportsPaper!AU$20:AU$20)</f>
        <v>0.26898422899999996</v>
      </c>
      <c r="AU267" s="201">
        <f>SUM(ImportsPaper!AV$20:AV$20)</f>
        <v>0</v>
      </c>
      <c r="AV267" s="201">
        <f>SUM(ImportsPaper!AW$20:AW$20)</f>
        <v>0</v>
      </c>
      <c r="AW267" s="201">
        <f>SUM(ImportsPaper!AX$20:AX$20)</f>
        <v>0</v>
      </c>
      <c r="AX267" s="201">
        <f>SUM(ImportsPaper!AY$20:AY$20)</f>
        <v>0</v>
      </c>
      <c r="AY267" s="201">
        <f>SUM(ImportsPaper!AZ$20:AZ$20)</f>
        <v>0</v>
      </c>
      <c r="AZ267" s="201">
        <f>SUM(ImportsPaper!BA$20:BA$20)</f>
        <v>0</v>
      </c>
      <c r="BA267" s="201">
        <f>SUM(ImportsPaper!BB$20:BB$20)</f>
        <v>0</v>
      </c>
      <c r="BB267" s="201">
        <f>SUM(ImportsPaper!BC$20:BC$20)</f>
        <v>0</v>
      </c>
      <c r="BC267" s="197">
        <f t="shared" si="128"/>
        <v>0.12854609429855565</v>
      </c>
      <c r="BD267" s="197">
        <f t="shared" si="122"/>
        <v>0.19176915956172549</v>
      </c>
      <c r="BE267" s="197">
        <f t="shared" si="122"/>
        <v>0.13858582784920903</v>
      </c>
      <c r="BF267" s="197">
        <f t="shared" si="122"/>
        <v>0.10924299596436852</v>
      </c>
      <c r="BG267" s="197">
        <f t="shared" si="122"/>
        <v>0.11886447869413047</v>
      </c>
      <c r="BH267" s="197">
        <f t="shared" si="123"/>
        <v>0.11875305701914182</v>
      </c>
      <c r="BI267" s="197">
        <f t="shared" si="124"/>
        <v>0.12018652271099863</v>
      </c>
      <c r="BJ267" s="197">
        <f t="shared" si="125"/>
        <v>0.12402600091515868</v>
      </c>
      <c r="BK267" s="197">
        <f t="shared" si="126"/>
        <v>0.12049391603405189</v>
      </c>
      <c r="BL267" s="197">
        <f t="shared" si="127"/>
        <v>0.11954973821753352</v>
      </c>
    </row>
    <row r="268" spans="1:64">
      <c r="A268" s="196" t="str">
        <f t="shared" si="121"/>
        <v>Others</v>
      </c>
      <c r="AC268" s="201">
        <f t="shared" ref="AC268:AL268" si="129">AC247-SUM(AC261:AC267)</f>
        <v>5.1365999999999995E-2</v>
      </c>
      <c r="AD268" s="201">
        <f t="shared" si="129"/>
        <v>8.3384854000000036E-2</v>
      </c>
      <c r="AE268" s="201">
        <f t="shared" si="129"/>
        <v>9.2515397999999971E-2</v>
      </c>
      <c r="AF268" s="201">
        <f t="shared" si="129"/>
        <v>0.12557860200000004</v>
      </c>
      <c r="AG268" s="201">
        <f t="shared" si="129"/>
        <v>0.14578556400000015</v>
      </c>
      <c r="AH268" s="201">
        <f t="shared" si="129"/>
        <v>0.14174785200000001</v>
      </c>
      <c r="AI268" s="201">
        <f t="shared" si="129"/>
        <v>0.16551918499999996</v>
      </c>
      <c r="AJ268" s="201">
        <f t="shared" si="129"/>
        <v>0.19634915499999983</v>
      </c>
      <c r="AK268" s="201">
        <f t="shared" si="129"/>
        <v>0.19813060199999999</v>
      </c>
      <c r="AL268" s="201">
        <f t="shared" si="129"/>
        <v>0.28746419399999978</v>
      </c>
      <c r="AM268" s="201">
        <f>AM247-SUM(AM261:AM267)</f>
        <v>0.31646938999999996</v>
      </c>
      <c r="AN268" s="201">
        <f>AN247-SUM(AN261:AN267)</f>
        <v>0.32805604599999971</v>
      </c>
      <c r="AO268" s="201">
        <f>AO247-SUM(AO261:AO267)</f>
        <v>0.31968707999999979</v>
      </c>
      <c r="AP268" s="201">
        <f t="shared" ref="AP268:BB268" si="130">AP247-SUM(AP261:AP267)</f>
        <v>0.27395996699999969</v>
      </c>
      <c r="AQ268" s="201">
        <f t="shared" si="130"/>
        <v>0.32005433900000013</v>
      </c>
      <c r="AR268" s="201">
        <f t="shared" si="130"/>
        <v>0.39695758999999997</v>
      </c>
      <c r="AS268" s="201">
        <f t="shared" si="130"/>
        <v>0.39637073000000034</v>
      </c>
      <c r="AT268" s="201">
        <f t="shared" si="130"/>
        <v>0.43125299399999961</v>
      </c>
      <c r="AU268" s="201">
        <f t="shared" si="130"/>
        <v>0</v>
      </c>
      <c r="AV268" s="201">
        <f t="shared" si="130"/>
        <v>0</v>
      </c>
      <c r="AW268" s="201">
        <f t="shared" si="130"/>
        <v>0</v>
      </c>
      <c r="AX268" s="201">
        <f t="shared" si="130"/>
        <v>0</v>
      </c>
      <c r="AY268" s="201">
        <f t="shared" si="130"/>
        <v>0</v>
      </c>
      <c r="AZ268" s="201">
        <f t="shared" si="130"/>
        <v>0</v>
      </c>
      <c r="BA268" s="201">
        <f t="shared" si="130"/>
        <v>0</v>
      </c>
      <c r="BB268" s="201">
        <f t="shared" si="130"/>
        <v>0</v>
      </c>
      <c r="BC268" s="197">
        <f t="shared" si="128"/>
        <v>0.2251908562939173</v>
      </c>
      <c r="BD268" s="197">
        <f t="shared" si="122"/>
        <v>0.26574777598302857</v>
      </c>
      <c r="BE268" s="197">
        <f t="shared" si="122"/>
        <v>0.25976508103676188</v>
      </c>
      <c r="BF268" s="197">
        <f t="shared" si="122"/>
        <v>0.23523230946787305</v>
      </c>
      <c r="BG268" s="197">
        <f t="shared" si="122"/>
        <v>0.22169166878668145</v>
      </c>
      <c r="BH268" s="197">
        <f t="shared" si="123"/>
        <v>0.20373621640274558</v>
      </c>
      <c r="BI268" s="197">
        <f t="shared" si="124"/>
        <v>0.16076047603299856</v>
      </c>
      <c r="BJ268" s="197">
        <f t="shared" si="125"/>
        <v>0.16954381920454578</v>
      </c>
      <c r="BK268" s="197">
        <f t="shared" si="126"/>
        <v>0.19768348163675908</v>
      </c>
      <c r="BL268" s="197">
        <f t="shared" si="127"/>
        <v>0.18470986148816756</v>
      </c>
    </row>
    <row r="269" spans="1:64">
      <c r="AC269" s="199"/>
      <c r="AD269" s="199"/>
      <c r="AE269" s="199"/>
      <c r="AF269" s="199"/>
      <c r="AG269" s="199"/>
      <c r="AH269" s="199"/>
      <c r="AI269" s="199"/>
      <c r="AJ269" s="199"/>
      <c r="AK269" s="199"/>
      <c r="AL269" s="199"/>
      <c r="AM269" s="199"/>
      <c r="AN269" s="199"/>
      <c r="AO269" s="199"/>
      <c r="AP269" s="199"/>
      <c r="AQ269" s="199"/>
      <c r="AR269" s="199"/>
      <c r="AS269" s="199"/>
      <c r="AT269" s="199"/>
      <c r="AU269" s="199"/>
      <c r="AV269" s="199"/>
      <c r="AW269" s="199"/>
      <c r="AX269" s="199"/>
      <c r="AY269" s="199"/>
      <c r="AZ269" s="199"/>
      <c r="BA269" s="199"/>
      <c r="BB269" s="199"/>
    </row>
    <row r="270" spans="1:64" s="203" customFormat="1">
      <c r="AC270" s="204"/>
      <c r="AD270" s="204"/>
      <c r="AE270" s="204"/>
      <c r="AF270" s="204"/>
      <c r="AG270" s="204"/>
      <c r="AH270" s="204"/>
      <c r="AI270" s="204"/>
      <c r="AJ270" s="204"/>
      <c r="AK270" s="204"/>
      <c r="AL270" s="204"/>
      <c r="AM270" s="204"/>
      <c r="AN270" s="204"/>
      <c r="AO270" s="204"/>
      <c r="AP270" s="204"/>
      <c r="AQ270" s="204"/>
      <c r="AR270" s="204"/>
      <c r="AS270" s="204"/>
      <c r="AT270" s="204"/>
      <c r="AU270" s="204"/>
      <c r="AV270" s="204"/>
      <c r="AW270" s="204"/>
      <c r="AX270" s="204"/>
      <c r="AY270" s="204"/>
      <c r="AZ270" s="204"/>
      <c r="BA270" s="204"/>
      <c r="BB270" s="204"/>
    </row>
    <row r="271" spans="1:64">
      <c r="AC271" s="199"/>
      <c r="AD271" s="199"/>
      <c r="AE271" s="199"/>
      <c r="AF271" s="199"/>
      <c r="AG271" s="199"/>
      <c r="AH271" s="199"/>
      <c r="AI271" s="199"/>
      <c r="AJ271" s="199"/>
      <c r="AK271" s="199"/>
      <c r="AL271" s="199"/>
      <c r="AM271" s="199"/>
      <c r="AN271" s="199"/>
      <c r="AO271" s="199"/>
      <c r="AP271" s="199"/>
      <c r="AQ271" s="199"/>
      <c r="AR271" s="199"/>
      <c r="AS271" s="199"/>
      <c r="AT271" s="199"/>
      <c r="AU271" s="199"/>
      <c r="AV271" s="199"/>
      <c r="AW271" s="199"/>
      <c r="AX271" s="199"/>
      <c r="AY271" s="199"/>
      <c r="AZ271" s="199"/>
      <c r="BA271" s="199"/>
      <c r="BB271" s="199"/>
    </row>
    <row r="272" spans="1:64" ht="13">
      <c r="A272" s="193" t="s">
        <v>115</v>
      </c>
    </row>
    <row r="273" spans="1:64">
      <c r="A273" s="195"/>
      <c r="B273" s="233" t="s">
        <v>126</v>
      </c>
      <c r="C273" s="233"/>
      <c r="D273" s="233"/>
      <c r="E273" s="233"/>
      <c r="F273" s="233"/>
      <c r="G273" s="233"/>
      <c r="H273" s="233"/>
      <c r="I273" s="233"/>
      <c r="J273" s="233"/>
      <c r="K273" s="233"/>
      <c r="L273" s="233"/>
      <c r="M273" s="233"/>
      <c r="N273" s="233"/>
      <c r="O273" s="233"/>
      <c r="P273" s="233"/>
      <c r="Q273" s="233"/>
      <c r="R273" s="233"/>
      <c r="S273" s="233"/>
      <c r="T273" s="233"/>
      <c r="U273" s="233"/>
      <c r="V273" s="233"/>
      <c r="W273" s="233"/>
      <c r="X273" s="233"/>
      <c r="Y273" s="233"/>
      <c r="Z273" s="233"/>
      <c r="AA273" s="233"/>
      <c r="AC273" s="233" t="s">
        <v>195</v>
      </c>
      <c r="AD273" s="233"/>
      <c r="AE273" s="233"/>
      <c r="AF273" s="233"/>
      <c r="AG273" s="233"/>
      <c r="AH273" s="233"/>
      <c r="AI273" s="233"/>
      <c r="AJ273" s="233"/>
      <c r="AK273" s="233"/>
      <c r="AL273" s="233"/>
      <c r="AM273" s="233"/>
      <c r="AN273" s="233"/>
      <c r="AO273" s="233"/>
      <c r="AP273" s="233"/>
      <c r="AQ273" s="233"/>
      <c r="AR273" s="233"/>
      <c r="AS273" s="233"/>
      <c r="AT273" s="233"/>
      <c r="AU273" s="233"/>
      <c r="AV273" s="233"/>
      <c r="AW273" s="233"/>
      <c r="AX273" s="233"/>
      <c r="AY273" s="233"/>
      <c r="AZ273" s="233"/>
      <c r="BA273" s="233"/>
      <c r="BB273" s="233"/>
    </row>
    <row r="274" spans="1:64">
      <c r="A274" s="195"/>
      <c r="B274" s="194">
        <v>2000</v>
      </c>
      <c r="C274" s="194">
        <f>1+B274</f>
        <v>2001</v>
      </c>
      <c r="D274" s="194">
        <f t="shared" ref="D274:J274" si="131">1+C274</f>
        <v>2002</v>
      </c>
      <c r="E274" s="194">
        <f t="shared" si="131"/>
        <v>2003</v>
      </c>
      <c r="F274" s="194">
        <f t="shared" si="131"/>
        <v>2004</v>
      </c>
      <c r="G274" s="194">
        <f t="shared" si="131"/>
        <v>2005</v>
      </c>
      <c r="H274" s="194">
        <f t="shared" si="131"/>
        <v>2006</v>
      </c>
      <c r="I274" s="194">
        <f t="shared" si="131"/>
        <v>2007</v>
      </c>
      <c r="J274" s="194">
        <f t="shared" si="131"/>
        <v>2008</v>
      </c>
      <c r="K274" s="194">
        <f>1+J274</f>
        <v>2009</v>
      </c>
      <c r="L274" s="194">
        <f>1+K274</f>
        <v>2010</v>
      </c>
      <c r="M274" s="194">
        <f>1+L274</f>
        <v>2011</v>
      </c>
      <c r="N274" s="194">
        <f>1+M274</f>
        <v>2012</v>
      </c>
      <c r="O274" s="194">
        <f t="shared" ref="O274:AA274" si="132">1+N274</f>
        <v>2013</v>
      </c>
      <c r="P274" s="194">
        <f t="shared" si="132"/>
        <v>2014</v>
      </c>
      <c r="Q274" s="194">
        <f t="shared" si="132"/>
        <v>2015</v>
      </c>
      <c r="R274" s="194">
        <f t="shared" si="132"/>
        <v>2016</v>
      </c>
      <c r="S274" s="194">
        <f t="shared" si="132"/>
        <v>2017</v>
      </c>
      <c r="T274" s="194">
        <f t="shared" si="132"/>
        <v>2018</v>
      </c>
      <c r="U274" s="194">
        <f t="shared" si="132"/>
        <v>2019</v>
      </c>
      <c r="V274" s="194">
        <f t="shared" si="132"/>
        <v>2020</v>
      </c>
      <c r="W274" s="194">
        <f t="shared" si="132"/>
        <v>2021</v>
      </c>
      <c r="X274" s="194">
        <f t="shared" si="132"/>
        <v>2022</v>
      </c>
      <c r="Y274" s="194">
        <f t="shared" si="132"/>
        <v>2023</v>
      </c>
      <c r="Z274" s="194">
        <f t="shared" si="132"/>
        <v>2024</v>
      </c>
      <c r="AA274" s="194">
        <f t="shared" si="132"/>
        <v>2025</v>
      </c>
      <c r="AC274" s="194">
        <v>2000</v>
      </c>
      <c r="AD274" s="194">
        <f>1+AC274</f>
        <v>2001</v>
      </c>
      <c r="AE274" s="194">
        <f t="shared" ref="AE274:AO274" si="133">1+AD274</f>
        <v>2002</v>
      </c>
      <c r="AF274" s="194">
        <f t="shared" si="133"/>
        <v>2003</v>
      </c>
      <c r="AG274" s="194">
        <f t="shared" si="133"/>
        <v>2004</v>
      </c>
      <c r="AH274" s="194">
        <f t="shared" si="133"/>
        <v>2005</v>
      </c>
      <c r="AI274" s="194">
        <f t="shared" si="133"/>
        <v>2006</v>
      </c>
      <c r="AJ274" s="194">
        <f t="shared" si="133"/>
        <v>2007</v>
      </c>
      <c r="AK274" s="194">
        <f t="shared" si="133"/>
        <v>2008</v>
      </c>
      <c r="AL274" s="194">
        <f t="shared" si="133"/>
        <v>2009</v>
      </c>
      <c r="AM274" s="194">
        <f t="shared" si="133"/>
        <v>2010</v>
      </c>
      <c r="AN274" s="194">
        <f t="shared" si="133"/>
        <v>2011</v>
      </c>
      <c r="AO274" s="194">
        <f t="shared" si="133"/>
        <v>2012</v>
      </c>
      <c r="AP274" s="194">
        <f t="shared" ref="AP274:BB274" si="134">1+AO274</f>
        <v>2013</v>
      </c>
      <c r="AQ274" s="194">
        <f t="shared" si="134"/>
        <v>2014</v>
      </c>
      <c r="AR274" s="194">
        <f t="shared" si="134"/>
        <v>2015</v>
      </c>
      <c r="AS274" s="194">
        <f t="shared" si="134"/>
        <v>2016</v>
      </c>
      <c r="AT274" s="194">
        <f t="shared" si="134"/>
        <v>2017</v>
      </c>
      <c r="AU274" s="194">
        <f t="shared" si="134"/>
        <v>2018</v>
      </c>
      <c r="AV274" s="194">
        <f t="shared" si="134"/>
        <v>2019</v>
      </c>
      <c r="AW274" s="194">
        <f t="shared" si="134"/>
        <v>2020</v>
      </c>
      <c r="AX274" s="194">
        <f t="shared" si="134"/>
        <v>2021</v>
      </c>
      <c r="AY274" s="194">
        <f t="shared" si="134"/>
        <v>2022</v>
      </c>
      <c r="AZ274" s="194">
        <f t="shared" si="134"/>
        <v>2023</v>
      </c>
      <c r="BA274" s="194">
        <f t="shared" si="134"/>
        <v>2024</v>
      </c>
      <c r="BB274" s="194">
        <f t="shared" si="134"/>
        <v>2025</v>
      </c>
    </row>
    <row r="275" spans="1:64">
      <c r="A275" s="195" t="s">
        <v>44</v>
      </c>
      <c r="B275" s="196">
        <f>ExportsCoreVPA!C$5</f>
        <v>3.663457731959071E-2</v>
      </c>
      <c r="C275" s="196">
        <f>ExportsCoreVPA!D$5</f>
        <v>2.2448375566520871E-2</v>
      </c>
      <c r="D275" s="196">
        <f>ExportsCoreVPA!E$5</f>
        <v>6.4938503612006468E-2</v>
      </c>
      <c r="E275" s="196">
        <f>ExportsCoreVPA!F$5</f>
        <v>8.7290421155060943E-2</v>
      </c>
      <c r="F275" s="196">
        <f>ExportsCoreVPA!G$5</f>
        <v>0.11239171491772432</v>
      </c>
      <c r="G275" s="196">
        <f>ExportsCoreVPA!H$5</f>
        <v>0.15720686557275859</v>
      </c>
      <c r="H275" s="196">
        <f>ExportsCoreVPA!I$5</f>
        <v>0.2879985785111866</v>
      </c>
      <c r="I275" s="196">
        <f>ExportsCoreVPA!J$5</f>
        <v>0.46324680264359475</v>
      </c>
      <c r="J275" s="196">
        <f>ExportsCoreVPA!K$5</f>
        <v>0.38639780180319716</v>
      </c>
      <c r="K275" s="196">
        <f>ExportsCoreVPA!L$5</f>
        <v>0.4899597916793178</v>
      </c>
      <c r="L275" s="196">
        <f>ExportsCoreVPA!M$5</f>
        <v>0.86980909929135719</v>
      </c>
      <c r="M275" s="196">
        <f>ExportsCoreVPA!N$5</f>
        <v>1.3059226260482888</v>
      </c>
      <c r="N275" s="196">
        <f>ExportsCoreVPA!O$5</f>
        <v>1.4381559320686885</v>
      </c>
      <c r="O275" s="196">
        <f>ExportsCoreVPA!P$5</f>
        <v>2.1265453068440396</v>
      </c>
      <c r="P275" s="196">
        <f>ExportsCoreVPA!Q$5</f>
        <v>2.959289252672122</v>
      </c>
      <c r="Q275" s="196">
        <f>ExportsCoreVPA!R$5</f>
        <v>3.0743824314428134</v>
      </c>
      <c r="R275" s="196">
        <f>ExportsCoreVPA!S$5</f>
        <v>3.8223568281125737</v>
      </c>
      <c r="S275" s="196">
        <f>ExportsCoreVPA!T$5</f>
        <v>4.6228232063589418</v>
      </c>
      <c r="T275" s="196">
        <f>ExportsCoreVPA!U$5</f>
        <v>3.6202239984383331</v>
      </c>
      <c r="U275" s="196">
        <f>ExportsCoreVPA!V$5</f>
        <v>2.3352E-4</v>
      </c>
      <c r="V275" s="196">
        <f>ExportsCoreVPA!W$5</f>
        <v>2.3352E-4</v>
      </c>
      <c r="W275" s="196">
        <f>ExportsCoreVPA!X$5</f>
        <v>2.3352E-4</v>
      </c>
      <c r="X275" s="196">
        <f>ExportsCoreVPA!Y$5</f>
        <v>2.3352E-4</v>
      </c>
      <c r="Y275" s="196">
        <f>ExportsCoreVPA!Z$5</f>
        <v>2.3352E-4</v>
      </c>
      <c r="Z275" s="196">
        <f>ExportsCoreVPA!AA$5</f>
        <v>2.3352E-4</v>
      </c>
      <c r="AA275" s="196">
        <f>ExportsCoreVPA!AB$5</f>
        <v>2.3352E-4</v>
      </c>
      <c r="AB275" s="196"/>
      <c r="BC275" s="197">
        <f t="shared" ref="BC275:BI275" si="135">I275/SUM(I275:I277)</f>
        <v>6.3799752944572297E-2</v>
      </c>
      <c r="BD275" s="197">
        <f t="shared" si="135"/>
        <v>4.8623490329697101E-2</v>
      </c>
      <c r="BE275" s="197">
        <f t="shared" si="135"/>
        <v>6.3583449204698494E-2</v>
      </c>
      <c r="BF275" s="197">
        <f t="shared" si="135"/>
        <v>7.4607738063124943E-2</v>
      </c>
      <c r="BG275" s="197">
        <f t="shared" si="135"/>
        <v>8.6089042271631208E-2</v>
      </c>
      <c r="BH275" s="197">
        <f t="shared" si="135"/>
        <v>8.4927173556862509E-2</v>
      </c>
      <c r="BI275" s="197">
        <f t="shared" si="135"/>
        <v>9.9785107500750356E-2</v>
      </c>
      <c r="BJ275" s="197">
        <f>P275/SUM(P275:P277)</f>
        <v>0.13183427288112184</v>
      </c>
      <c r="BK275" s="197">
        <f>Q275/SUM(Q275:Q277)</f>
        <v>0.13852030838894458</v>
      </c>
      <c r="BL275" s="197">
        <f>R275/SUM(R275:R277)</f>
        <v>0.15327958152891819</v>
      </c>
    </row>
    <row r="276" spans="1:64">
      <c r="A276" s="194" t="s">
        <v>43</v>
      </c>
      <c r="B276" s="196">
        <f>ExportsTimberSectorMinusCoreVPA!C$5</f>
        <v>0.54628917149218703</v>
      </c>
      <c r="C276" s="196">
        <f>ExportsTimberSectorMinusCoreVPA!D$5</f>
        <v>0.64339617627745294</v>
      </c>
      <c r="D276" s="196">
        <f>ExportsTimberSectorMinusCoreVPA!E$5</f>
        <v>0.90597871840887456</v>
      </c>
      <c r="E276" s="196">
        <f>ExportsTimberSectorMinusCoreVPA!F$5</f>
        <v>1.1096068543370139</v>
      </c>
      <c r="F276" s="196">
        <f>ExportsTimberSectorMinusCoreVPA!G$5</f>
        <v>1.65038901098771</v>
      </c>
      <c r="G276" s="196">
        <f>ExportsTimberSectorMinusCoreVPA!H$5</f>
        <v>2.0355245324120932</v>
      </c>
      <c r="H276" s="196">
        <f>ExportsTimberSectorMinusCoreVPA!I$5</f>
        <v>2.3109787841780771</v>
      </c>
      <c r="I276" s="196">
        <f>ExportsTimberSectorMinusCoreVPA!J$5</f>
        <v>2.80508906204658</v>
      </c>
      <c r="J276" s="196">
        <f>ExportsTimberSectorMinusCoreVPA!K$5</f>
        <v>2.9664003653334001</v>
      </c>
      <c r="K276" s="196">
        <f>ExportsTimberSectorMinusCoreVPA!L$5</f>
        <v>2.8307509345533535</v>
      </c>
      <c r="L276" s="196">
        <f>ExportsTimberSectorMinusCoreVPA!M$5</f>
        <v>3.4408714203801929</v>
      </c>
      <c r="M276" s="196">
        <f>ExportsTimberSectorMinusCoreVPA!N$5</f>
        <v>3.4459890977327654</v>
      </c>
      <c r="N276" s="196">
        <f>ExportsTimberSectorMinusCoreVPA!O$5</f>
        <v>4.2560739886701011</v>
      </c>
      <c r="O276" s="196">
        <f>ExportsTimberSectorMinusCoreVPA!P$5</f>
        <v>4.807894832944247</v>
      </c>
      <c r="P276" s="196">
        <f>ExportsTimberSectorMinusCoreVPA!Q$5</f>
        <v>5.5749601761244358</v>
      </c>
      <c r="Q276" s="196">
        <f>ExportsTimberSectorMinusCoreVPA!R$5</f>
        <v>5.6194551619798503</v>
      </c>
      <c r="R276" s="196">
        <f>ExportsTimberSectorMinusCoreVPA!S$5</f>
        <v>6.3751742837054044</v>
      </c>
      <c r="S276" s="196">
        <f>ExportsTimberSectorMinusCoreVPA!T$5</f>
        <v>7.0429569190963077</v>
      </c>
      <c r="T276" s="196">
        <f>ExportsTimberSectorMinusCoreVPA!U$5</f>
        <v>5.1810570624383807</v>
      </c>
      <c r="U276" s="196">
        <f>ExportsTimberSectorMinusCoreVPA!V$5</f>
        <v>1.178510589685315E-2</v>
      </c>
      <c r="V276" s="196">
        <f>ExportsTimberSectorMinusCoreVPA!W$5</f>
        <v>1.178510589685315E-2</v>
      </c>
      <c r="W276" s="196">
        <f>ExportsTimberSectorMinusCoreVPA!X$5</f>
        <v>1.178510589685315E-2</v>
      </c>
      <c r="X276" s="196">
        <f>ExportsTimberSectorMinusCoreVPA!Y$5</f>
        <v>1.178510589685315E-2</v>
      </c>
      <c r="Y276" s="196">
        <f>ExportsTimberSectorMinusCoreVPA!Z$5</f>
        <v>1.178510589685315E-2</v>
      </c>
      <c r="Z276" s="196">
        <f>ExportsTimberSectorMinusCoreVPA!AA$5</f>
        <v>1.178510589685315E-2</v>
      </c>
      <c r="AA276" s="196">
        <f>ExportsTimberSectorMinusCoreVPA!AB$5</f>
        <v>1.178510589685315E-2</v>
      </c>
      <c r="BC276" s="197">
        <f t="shared" ref="BC276:BI276" si="136">I276/SUM(I275:I277)</f>
        <v>0.38632536290548825</v>
      </c>
      <c r="BD276" s="197">
        <f t="shared" si="136"/>
        <v>0.3732856108515395</v>
      </c>
      <c r="BE276" s="197">
        <f t="shared" si="136"/>
        <v>0.3673544468647541</v>
      </c>
      <c r="BF276" s="197">
        <f t="shared" si="136"/>
        <v>0.29514020243035749</v>
      </c>
      <c r="BG276" s="197">
        <f t="shared" si="136"/>
        <v>0.22716652210858221</v>
      </c>
      <c r="BH276" s="197">
        <f t="shared" si="136"/>
        <v>0.25133320125217828</v>
      </c>
      <c r="BI276" s="197">
        <f t="shared" si="136"/>
        <v>0.22560361221254199</v>
      </c>
      <c r="BJ276" s="197">
        <f>P276/SUM(P275:P277)</f>
        <v>0.24836058877885162</v>
      </c>
      <c r="BK276" s="197">
        <f>Q276/SUM(Q275:Q277)</f>
        <v>0.25319187816526351</v>
      </c>
      <c r="BL276" s="197">
        <f>R276/SUM(R275:R277)</f>
        <v>0.25564961366069133</v>
      </c>
    </row>
    <row r="277" spans="1:64">
      <c r="A277" s="194" t="s">
        <v>173</v>
      </c>
      <c r="B277" s="196">
        <f>ExportsPaperSectorMinusCoreVPA!C$5</f>
        <v>1.0298163144885464</v>
      </c>
      <c r="C277" s="196">
        <f>ExportsPaperSectorMinusCoreVPA!D$5</f>
        <v>1.1435141314899868</v>
      </c>
      <c r="D277" s="196">
        <f>ExportsPaperSectorMinusCoreVPA!E$5</f>
        <v>1.1433352007274857</v>
      </c>
      <c r="E277" s="196">
        <f>ExportsPaperSectorMinusCoreVPA!F$5</f>
        <v>1.5959174367150135</v>
      </c>
      <c r="F277" s="196">
        <f>ExportsPaperSectorMinusCoreVPA!G$5</f>
        <v>1.8741827445462265</v>
      </c>
      <c r="G277" s="196">
        <f>ExportsPaperSectorMinusCoreVPA!H$5</f>
        <v>2.537081899936886</v>
      </c>
      <c r="H277" s="196">
        <f>ExportsPaperSectorMinusCoreVPA!I$5</f>
        <v>3.2893404712876451</v>
      </c>
      <c r="I277" s="196">
        <f>ExportsPaperSectorMinusCoreVPA!J$5</f>
        <v>3.992613923721271</v>
      </c>
      <c r="J277" s="196">
        <f>ExportsPaperSectorMinusCoreVPA!K$5</f>
        <v>4.5939329124955499</v>
      </c>
      <c r="K277" s="196">
        <f>ExportsPaperSectorMinusCoreVPA!L$5</f>
        <v>4.3850648774461591</v>
      </c>
      <c r="L277" s="196">
        <f>ExportsPaperSectorMinusCoreVPA!M$5</f>
        <v>7.3477495825173076</v>
      </c>
      <c r="M277" s="196">
        <f>ExportsPaperSectorMinusCoreVPA!N$5</f>
        <v>10.41752902720088</v>
      </c>
      <c r="N277" s="196">
        <f>ExportsPaperSectorMinusCoreVPA!O$5</f>
        <v>11.239760365724463</v>
      </c>
      <c r="O277" s="196">
        <f>ExportsPaperSectorMinusCoreVPA!P$5</f>
        <v>14.376809204990431</v>
      </c>
      <c r="P277" s="196">
        <f>ExportsPaperSectorMinusCoreVPA!Q$5</f>
        <v>13.912790995513928</v>
      </c>
      <c r="Q277" s="196">
        <f>ExportsPaperSectorMinusCoreVPA!R$5</f>
        <v>13.50061509874433</v>
      </c>
      <c r="R277" s="196">
        <f>ExportsPaperSectorMinusCoreVPA!S$5</f>
        <v>14.739624835410625</v>
      </c>
      <c r="S277" s="196">
        <f>ExportsPaperSectorMinusCoreVPA!T$5</f>
        <v>16.097731698216574</v>
      </c>
      <c r="T277" s="196">
        <f>ExportsPaperSectorMinusCoreVPA!U$5</f>
        <v>8.9352275595799995</v>
      </c>
      <c r="U277" s="196">
        <f>ExportsPaperSectorMinusCoreVPA!V$5</f>
        <v>0</v>
      </c>
      <c r="V277" s="196">
        <f>ExportsPaperSectorMinusCoreVPA!W$5</f>
        <v>0</v>
      </c>
      <c r="W277" s="196">
        <f>ExportsPaperSectorMinusCoreVPA!X$5</f>
        <v>0</v>
      </c>
      <c r="X277" s="196">
        <f>ExportsPaperSectorMinusCoreVPA!Y$5</f>
        <v>0</v>
      </c>
      <c r="Y277" s="196">
        <f>ExportsPaperSectorMinusCoreVPA!Z$5</f>
        <v>0</v>
      </c>
      <c r="Z277" s="196">
        <f>ExportsPaperSectorMinusCoreVPA!AA$5</f>
        <v>0</v>
      </c>
      <c r="AA277" s="196">
        <f>ExportsPaperSectorMinusCoreVPA!AB$5</f>
        <v>0</v>
      </c>
      <c r="AB277" s="196"/>
      <c r="BC277" s="197">
        <f t="shared" ref="BC277:BI277" si="137">I277/SUM(I275:I277)</f>
        <v>0.54987488414993935</v>
      </c>
      <c r="BD277" s="197">
        <f t="shared" si="137"/>
        <v>0.5780908988187633</v>
      </c>
      <c r="BE277" s="197">
        <f t="shared" si="137"/>
        <v>0.56906210393054735</v>
      </c>
      <c r="BF277" s="197">
        <f t="shared" si="137"/>
        <v>0.63025205950651753</v>
      </c>
      <c r="BG277" s="197">
        <f t="shared" si="137"/>
        <v>0.6867444356197866</v>
      </c>
      <c r="BH277" s="197">
        <f t="shared" si="137"/>
        <v>0.66373962519095919</v>
      </c>
      <c r="BI277" s="197">
        <f t="shared" si="137"/>
        <v>0.6746112802867078</v>
      </c>
      <c r="BJ277" s="197">
        <f>P277/SUM(P275:P277)</f>
        <v>0.61980513834002648</v>
      </c>
      <c r="BK277" s="197">
        <f>Q277/SUM(Q275:Q277)</f>
        <v>0.60828781344579186</v>
      </c>
      <c r="BL277" s="197">
        <f>R277/SUM(R275:R277)</f>
        <v>0.59107080481039043</v>
      </c>
    </row>
    <row r="278" spans="1:64">
      <c r="AB278" s="196"/>
    </row>
    <row r="279" spans="1:64">
      <c r="B279" s="196"/>
      <c r="C279" s="196"/>
      <c r="D279" s="196"/>
      <c r="E279" s="196"/>
      <c r="F279" s="196"/>
      <c r="G279" s="196"/>
      <c r="H279" s="196"/>
      <c r="I279" s="196"/>
      <c r="J279" s="196"/>
      <c r="K279" s="196"/>
      <c r="L279" s="196"/>
      <c r="M279" s="196"/>
      <c r="N279" s="196"/>
      <c r="O279" s="196"/>
      <c r="P279" s="196"/>
      <c r="Q279" s="196"/>
      <c r="R279" s="196"/>
      <c r="S279" s="196"/>
      <c r="T279" s="196"/>
      <c r="U279" s="196"/>
      <c r="V279" s="196"/>
      <c r="W279" s="196"/>
      <c r="X279" s="196"/>
      <c r="Y279" s="196"/>
      <c r="Z279" s="196"/>
      <c r="AA279" s="196"/>
      <c r="AB279" s="196"/>
      <c r="AC279" s="196"/>
      <c r="AD279" s="196"/>
      <c r="AE279" s="196"/>
      <c r="AF279" s="196"/>
      <c r="AG279" s="196"/>
      <c r="AH279" s="196"/>
      <c r="AI279" s="196"/>
      <c r="AJ279" s="196"/>
      <c r="AK279" s="196"/>
      <c r="AL279" s="196"/>
      <c r="AM279" s="196"/>
      <c r="AN279" s="196"/>
      <c r="AO279" s="196"/>
      <c r="AP279" s="196"/>
      <c r="AQ279" s="196"/>
      <c r="AR279" s="196"/>
      <c r="AS279" s="196"/>
      <c r="AT279" s="196"/>
      <c r="AU279" s="196"/>
      <c r="AV279" s="196"/>
      <c r="AW279" s="196"/>
      <c r="AX279" s="196"/>
      <c r="AY279" s="196"/>
      <c r="AZ279" s="196"/>
      <c r="BA279" s="196"/>
      <c r="BB279" s="196"/>
    </row>
    <row r="280" spans="1:64">
      <c r="B280" s="196"/>
      <c r="C280" s="196"/>
      <c r="D280" s="196"/>
      <c r="E280" s="196"/>
      <c r="F280" s="196"/>
      <c r="G280" s="196"/>
      <c r="H280" s="196"/>
      <c r="I280" s="196"/>
      <c r="J280" s="196"/>
      <c r="K280" s="196"/>
      <c r="L280" s="196"/>
      <c r="M280" s="196"/>
      <c r="N280" s="196"/>
      <c r="O280" s="196"/>
      <c r="P280" s="196"/>
      <c r="Q280" s="196"/>
      <c r="R280" s="196"/>
      <c r="S280" s="196"/>
      <c r="T280" s="196"/>
      <c r="U280" s="196"/>
      <c r="V280" s="196"/>
      <c r="W280" s="196"/>
      <c r="X280" s="196"/>
      <c r="Y280" s="196"/>
      <c r="Z280" s="196"/>
      <c r="AA280" s="196"/>
      <c r="AB280" s="196"/>
      <c r="AC280" s="196"/>
      <c r="AD280" s="196"/>
      <c r="AE280" s="196"/>
      <c r="AF280" s="196"/>
      <c r="AG280" s="196"/>
      <c r="AH280" s="196"/>
      <c r="AI280" s="196"/>
      <c r="AJ280" s="196"/>
      <c r="AK280" s="196"/>
      <c r="AL280" s="196"/>
      <c r="AM280" s="196"/>
      <c r="AN280" s="196"/>
      <c r="AO280" s="196"/>
      <c r="AP280" s="196"/>
      <c r="AQ280" s="196"/>
      <c r="AR280" s="196"/>
      <c r="AS280" s="196"/>
      <c r="AT280" s="196"/>
      <c r="AU280" s="196"/>
      <c r="AV280" s="196"/>
      <c r="AW280" s="196"/>
      <c r="AX280" s="196"/>
      <c r="AY280" s="196"/>
      <c r="AZ280" s="196"/>
      <c r="BA280" s="196"/>
      <c r="BB280" s="196"/>
    </row>
    <row r="281" spans="1:64">
      <c r="A281" s="195" t="str">
        <f>A275</f>
        <v xml:space="preserve">VPA core products </v>
      </c>
      <c r="B281" s="196"/>
      <c r="C281" s="196"/>
      <c r="D281" s="196"/>
      <c r="E281" s="196"/>
      <c r="F281" s="196"/>
      <c r="G281" s="196"/>
      <c r="H281" s="196"/>
      <c r="I281" s="196"/>
      <c r="J281" s="196"/>
      <c r="K281" s="196"/>
      <c r="L281" s="196"/>
      <c r="M281" s="196"/>
      <c r="N281" s="196"/>
      <c r="O281" s="196"/>
      <c r="P281" s="196"/>
      <c r="Q281" s="196"/>
      <c r="R281" s="196"/>
      <c r="S281" s="196"/>
      <c r="T281" s="196"/>
      <c r="U281" s="196"/>
      <c r="V281" s="196"/>
      <c r="W281" s="196"/>
      <c r="X281" s="196"/>
      <c r="Y281" s="196"/>
      <c r="Z281" s="196"/>
      <c r="AA281" s="196"/>
      <c r="AB281" s="196"/>
      <c r="AC281" s="198">
        <f>ExportsCoreVPA!AD$5</f>
        <v>8.6609999999999986E-3</v>
      </c>
      <c r="AD281" s="198">
        <f>ExportsCoreVPA!AE$5</f>
        <v>8.6832560000000003E-3</v>
      </c>
      <c r="AE281" s="198">
        <f>ExportsCoreVPA!AF$5</f>
        <v>1.7337313E-2</v>
      </c>
      <c r="AF281" s="198">
        <f>ExportsCoreVPA!AG$5</f>
        <v>2.7427406999999997E-2</v>
      </c>
      <c r="AG281" s="198">
        <f>ExportsCoreVPA!AH$5</f>
        <v>4.9176945999999999E-2</v>
      </c>
      <c r="AH281" s="198">
        <f>ExportsCoreVPA!AI$5</f>
        <v>4.801935299999998E-2</v>
      </c>
      <c r="AI281" s="198">
        <f>ExportsCoreVPA!AJ$5</f>
        <v>7.9672216000000004E-2</v>
      </c>
      <c r="AJ281" s="198">
        <f>ExportsCoreVPA!AK$5</f>
        <v>0.11476729000000005</v>
      </c>
      <c r="AK281" s="198">
        <f>ExportsCoreVPA!AL$5</f>
        <v>8.6879464000000003E-2</v>
      </c>
      <c r="AL281" s="198">
        <f>ExportsCoreVPA!AM$5</f>
        <v>8.8055989000000001E-2</v>
      </c>
      <c r="AM281" s="198">
        <f>ExportsCoreVPA!AN$5</f>
        <v>0.18880191600000007</v>
      </c>
      <c r="AN281" s="198">
        <f>ExportsCoreVPA!AO$5</f>
        <v>0.31472411099999997</v>
      </c>
      <c r="AO281" s="198">
        <f>ExportsCoreVPA!AP$5</f>
        <v>0.34563148999999999</v>
      </c>
      <c r="AP281" s="198">
        <f>ExportsCoreVPA!AQ$5</f>
        <v>0.54994415799999996</v>
      </c>
      <c r="AQ281" s="198">
        <f>ExportsCoreVPA!AR$5</f>
        <v>0.53468559400000004</v>
      </c>
      <c r="AR281" s="198">
        <f>ExportsCoreVPA!AS$5</f>
        <v>0.68250323100000032</v>
      </c>
      <c r="AS281" s="198">
        <f>ExportsCoreVPA!AT$5</f>
        <v>0.58186653499999985</v>
      </c>
      <c r="AT281" s="198">
        <f>ExportsCoreVPA!AU$5</f>
        <v>0.59608142699999989</v>
      </c>
      <c r="AU281" s="198">
        <f>ExportsCoreVPA!AV$5</f>
        <v>0</v>
      </c>
      <c r="AV281" s="198">
        <f>ExportsCoreVPA!AW$5</f>
        <v>0</v>
      </c>
      <c r="AW281" s="198">
        <f>ExportsCoreVPA!AX$5</f>
        <v>0</v>
      </c>
      <c r="AX281" s="198">
        <f>ExportsCoreVPA!AY$5</f>
        <v>0</v>
      </c>
      <c r="AY281" s="198">
        <f>ExportsCoreVPA!AZ$5</f>
        <v>0</v>
      </c>
      <c r="AZ281" s="198">
        <f>ExportsCoreVPA!BA$5</f>
        <v>0</v>
      </c>
      <c r="BA281" s="198">
        <f>ExportsCoreVPA!BB$5</f>
        <v>0</v>
      </c>
      <c r="BB281" s="198">
        <f>ExportsCoreVPA!BC$5</f>
        <v>0</v>
      </c>
      <c r="BC281" s="197">
        <f t="shared" ref="BC281:BI281" si="138">AJ281/SUM(AJ281:AJ283)</f>
        <v>4.634577981688303E-2</v>
      </c>
      <c r="BD281" s="197">
        <f t="shared" si="138"/>
        <v>2.904264557594561E-2</v>
      </c>
      <c r="BE281" s="197">
        <f t="shared" si="138"/>
        <v>3.3431600303451714E-2</v>
      </c>
      <c r="BF281" s="197">
        <f t="shared" si="138"/>
        <v>5.2783377497726811E-2</v>
      </c>
      <c r="BG281" s="197">
        <f t="shared" si="138"/>
        <v>7.6727336555217684E-2</v>
      </c>
      <c r="BH281" s="197">
        <f t="shared" si="138"/>
        <v>7.2583090413990192E-2</v>
      </c>
      <c r="BI281" s="197">
        <f t="shared" si="138"/>
        <v>9.7985983065888765E-2</v>
      </c>
      <c r="BJ281" s="197">
        <f>AQ281/SUM(AQ281:AQ283)</f>
        <v>8.6917031121680796E-2</v>
      </c>
      <c r="BK281" s="197">
        <f>AR281/SUM(AR281:AR283)</f>
        <v>0.10237418597714512</v>
      </c>
      <c r="BL281" s="197">
        <f>AS281/SUM(AS281:AS283)</f>
        <v>8.7239987001600808E-2</v>
      </c>
    </row>
    <row r="282" spans="1:64">
      <c r="A282" s="196" t="str">
        <f>A276</f>
        <v>Other Timber Sector</v>
      </c>
      <c r="B282" s="196"/>
      <c r="C282" s="196"/>
      <c r="D282" s="196"/>
      <c r="E282" s="196"/>
      <c r="F282" s="196"/>
      <c r="G282" s="196"/>
      <c r="H282" s="196"/>
      <c r="I282" s="196"/>
      <c r="J282" s="196"/>
      <c r="K282" s="196"/>
      <c r="L282" s="196"/>
      <c r="M282" s="196"/>
      <c r="N282" s="196"/>
      <c r="O282" s="196"/>
      <c r="P282" s="196"/>
      <c r="Q282" s="196"/>
      <c r="R282" s="196"/>
      <c r="S282" s="196"/>
      <c r="T282" s="196"/>
      <c r="U282" s="196"/>
      <c r="V282" s="196"/>
      <c r="W282" s="196"/>
      <c r="X282" s="196"/>
      <c r="Y282" s="196"/>
      <c r="Z282" s="196"/>
      <c r="AA282" s="196"/>
      <c r="AB282" s="196"/>
      <c r="AC282" s="198">
        <f>ExportsTimberSectorMinusCoreVPA!AD$5</f>
        <v>0.24176199999999998</v>
      </c>
      <c r="AD282" s="198">
        <f>ExportsTimberSectorMinusCoreVPA!AE$5</f>
        <v>0.2866524849999999</v>
      </c>
      <c r="AE282" s="198">
        <f>ExportsTimberSectorMinusCoreVPA!AF$5</f>
        <v>0.36750805500000006</v>
      </c>
      <c r="AF282" s="198">
        <f>ExportsTimberSectorMinusCoreVPA!AG$5</f>
        <v>0.55914583999999989</v>
      </c>
      <c r="AG282" s="198">
        <f>ExportsTimberSectorMinusCoreVPA!AH$5</f>
        <v>0.97342524699999999</v>
      </c>
      <c r="AH282" s="198">
        <f>ExportsTimberSectorMinusCoreVPA!AI$5</f>
        <v>1.2411763239999996</v>
      </c>
      <c r="AI282" s="198">
        <f>ExportsTimberSectorMinusCoreVPA!AJ$5</f>
        <v>1.62123722</v>
      </c>
      <c r="AJ282" s="198">
        <f>ExportsTimberSectorMinusCoreVPA!AK$5</f>
        <v>1.9487612360000002</v>
      </c>
      <c r="AK282" s="198">
        <f>ExportsTimberSectorMinusCoreVPA!AL$5</f>
        <v>2.3273149600000007</v>
      </c>
      <c r="AL282" s="198">
        <f>ExportsTimberSectorMinusCoreVPA!AM$5</f>
        <v>2.0299296100000004</v>
      </c>
      <c r="AM282" s="198">
        <f>ExportsTimberSectorMinusCoreVPA!AN$5</f>
        <v>2.5344449019999993</v>
      </c>
      <c r="AN282" s="198">
        <f>ExportsTimberSectorMinusCoreVPA!AO$5</f>
        <v>2.6476411910000004</v>
      </c>
      <c r="AO282" s="198">
        <f>ExportsTimberSectorMinusCoreVPA!AP$5</f>
        <v>3.0514698970000005</v>
      </c>
      <c r="AP282" s="198">
        <f>ExportsTimberSectorMinusCoreVPA!AQ$5</f>
        <v>3.4172636599999997</v>
      </c>
      <c r="AQ282" s="198">
        <f>ExportsTimberSectorMinusCoreVPA!AR$5</f>
        <v>3.9989571079999999</v>
      </c>
      <c r="AR282" s="198">
        <f>ExportsTimberSectorMinusCoreVPA!AS$5</f>
        <v>4.2071585529999993</v>
      </c>
      <c r="AS282" s="198">
        <f>ExportsTimberSectorMinusCoreVPA!AT$5</f>
        <v>4.5409961729999999</v>
      </c>
      <c r="AT282" s="198">
        <f>ExportsTimberSectorMinusCoreVPA!AU$5</f>
        <v>5.0836285710000002</v>
      </c>
      <c r="AU282" s="198">
        <f>ExportsTimberSectorMinusCoreVPA!AV$5</f>
        <v>0</v>
      </c>
      <c r="AV282" s="198">
        <f>ExportsTimberSectorMinusCoreVPA!AW$5</f>
        <v>0</v>
      </c>
      <c r="AW282" s="198">
        <f>ExportsTimberSectorMinusCoreVPA!AX$5</f>
        <v>0</v>
      </c>
      <c r="AX282" s="198">
        <f>ExportsTimberSectorMinusCoreVPA!AY$5</f>
        <v>0</v>
      </c>
      <c r="AY282" s="198">
        <f>ExportsTimberSectorMinusCoreVPA!AZ$5</f>
        <v>0</v>
      </c>
      <c r="AZ282" s="198">
        <f>ExportsTimberSectorMinusCoreVPA!BA$5</f>
        <v>0</v>
      </c>
      <c r="BA282" s="198">
        <f>ExportsTimberSectorMinusCoreVPA!BB$5</f>
        <v>0</v>
      </c>
      <c r="BB282" s="198">
        <f>ExportsTimberSectorMinusCoreVPA!BC$5</f>
        <v>0</v>
      </c>
      <c r="BC282" s="197">
        <f t="shared" ref="BC282:BI282" si="139">AJ282/SUM(AJ281:AJ283)</f>
        <v>0.78695645039046225</v>
      </c>
      <c r="BD282" s="197">
        <f t="shared" si="139"/>
        <v>0.77799033758859348</v>
      </c>
      <c r="BE282" s="197">
        <f t="shared" si="139"/>
        <v>0.77068915057738596</v>
      </c>
      <c r="BF282" s="197">
        <f t="shared" si="139"/>
        <v>0.70855510814548694</v>
      </c>
      <c r="BG282" s="197">
        <f t="shared" si="139"/>
        <v>0.64547471782139509</v>
      </c>
      <c r="BH282" s="197">
        <f t="shared" si="139"/>
        <v>0.64081289418831722</v>
      </c>
      <c r="BI282" s="197">
        <f t="shared" si="139"/>
        <v>0.60886898105832243</v>
      </c>
      <c r="BJ282" s="197">
        <f>AQ282/SUM(AQ281:AQ283)</f>
        <v>0.65005955520526437</v>
      </c>
      <c r="BK282" s="197">
        <f>AR282/SUM(AR281:AR283)</f>
        <v>0.63106577753352566</v>
      </c>
      <c r="BL282" s="197">
        <f>AS282/SUM(AS281:AS283)</f>
        <v>0.68083731109719026</v>
      </c>
    </row>
    <row r="283" spans="1:64">
      <c r="A283" s="196" t="str">
        <f>A277</f>
        <v>Paper Sector</v>
      </c>
      <c r="B283" s="196"/>
      <c r="C283" s="196"/>
      <c r="D283" s="196"/>
      <c r="E283" s="196"/>
      <c r="F283" s="196"/>
      <c r="G283" s="196"/>
      <c r="H283" s="196"/>
      <c r="I283" s="196"/>
      <c r="J283" s="196"/>
      <c r="K283" s="196"/>
      <c r="L283" s="196"/>
      <c r="M283" s="196"/>
      <c r="N283" s="196"/>
      <c r="O283" s="196"/>
      <c r="P283" s="196"/>
      <c r="Q283" s="196"/>
      <c r="R283" s="196"/>
      <c r="S283" s="196"/>
      <c r="T283" s="196"/>
      <c r="U283" s="196"/>
      <c r="V283" s="196"/>
      <c r="W283" s="196"/>
      <c r="X283" s="196"/>
      <c r="Y283" s="196"/>
      <c r="Z283" s="196"/>
      <c r="AA283" s="196"/>
      <c r="AB283" s="196"/>
      <c r="AC283" s="198">
        <f>ExportsPaperSectorMinusCoreVPA!AD$5</f>
        <v>7.008700000000001E-2</v>
      </c>
      <c r="AD283" s="198">
        <f>ExportsPaperSectorMinusCoreVPA!AE$5</f>
        <v>9.4992989000000014E-2</v>
      </c>
      <c r="AE283" s="198">
        <f>ExportsPaperSectorMinusCoreVPA!AF$5</f>
        <v>0.10167985800000003</v>
      </c>
      <c r="AF283" s="198">
        <f>ExportsPaperSectorMinusCoreVPA!AG$5</f>
        <v>0.112437499</v>
      </c>
      <c r="AG283" s="198">
        <f>ExportsPaperSectorMinusCoreVPA!AH$5</f>
        <v>0.14183872599999997</v>
      </c>
      <c r="AH283" s="198">
        <f>ExportsPaperSectorMinusCoreVPA!AI$5</f>
        <v>0.23068470600000004</v>
      </c>
      <c r="AI283" s="198">
        <f>ExportsPaperSectorMinusCoreVPA!AJ$5</f>
        <v>0.30618261500000005</v>
      </c>
      <c r="AJ283" s="198">
        <f>ExportsPaperSectorMinusCoreVPA!AK$5</f>
        <v>0.41279813100000001</v>
      </c>
      <c r="AK283" s="198">
        <f>ExportsPaperSectorMinusCoreVPA!AL$5</f>
        <v>0.57725013200000008</v>
      </c>
      <c r="AL283" s="198">
        <f>ExportsPaperSectorMinusCoreVPA!AM$5</f>
        <v>0.51592926600000011</v>
      </c>
      <c r="AM283" s="198">
        <f>ExportsPaperSectorMinusCoreVPA!AN$5</f>
        <v>0.85367313199999995</v>
      </c>
      <c r="AN283" s="198">
        <f>ExportsPaperSectorMinusCoreVPA!AO$5</f>
        <v>1.1394858129999998</v>
      </c>
      <c r="AO283" s="198">
        <f>ExportsPaperSectorMinusCoreVPA!AP$5</f>
        <v>1.3647720469999998</v>
      </c>
      <c r="AP283" s="198">
        <f>ExportsPaperSectorMinusCoreVPA!AQ$5</f>
        <v>1.6452700159999998</v>
      </c>
      <c r="AQ283" s="198">
        <f>ExportsPaperSectorMinusCoreVPA!AR$5</f>
        <v>1.618035364999999</v>
      </c>
      <c r="AR283" s="198">
        <f>ExportsPaperSectorMinusCoreVPA!AS$5</f>
        <v>1.777089453000001</v>
      </c>
      <c r="AS283" s="198">
        <f>ExportsPaperSectorMinusCoreVPA!AT$5</f>
        <v>1.5468601449999997</v>
      </c>
      <c r="AT283" s="198">
        <f>ExportsPaperSectorMinusCoreVPA!AU$5</f>
        <v>2.0082761440000008</v>
      </c>
      <c r="AU283" s="198">
        <f>ExportsPaperSectorMinusCoreVPA!AV$5</f>
        <v>0</v>
      </c>
      <c r="AV283" s="198">
        <f>ExportsPaperSectorMinusCoreVPA!AW$5</f>
        <v>0</v>
      </c>
      <c r="AW283" s="198">
        <f>ExportsPaperSectorMinusCoreVPA!AX$5</f>
        <v>0</v>
      </c>
      <c r="AX283" s="198">
        <f>ExportsPaperSectorMinusCoreVPA!AY$5</f>
        <v>0</v>
      </c>
      <c r="AY283" s="198">
        <f>ExportsPaperSectorMinusCoreVPA!AZ$5</f>
        <v>0</v>
      </c>
      <c r="AZ283" s="198">
        <f>ExportsPaperSectorMinusCoreVPA!BA$5</f>
        <v>0</v>
      </c>
      <c r="BA283" s="198">
        <f>ExportsPaperSectorMinusCoreVPA!BB$5</f>
        <v>0</v>
      </c>
      <c r="BB283" s="198">
        <f>ExportsPaperSectorMinusCoreVPA!BC$5</f>
        <v>0</v>
      </c>
      <c r="BC283" s="197">
        <f t="shared" ref="BC283:BI283" si="140">AJ283/SUM(AJ281:AJ283)</f>
        <v>0.1666977697926546</v>
      </c>
      <c r="BD283" s="197">
        <f t="shared" si="140"/>
        <v>0.19296701683546094</v>
      </c>
      <c r="BE283" s="197">
        <f t="shared" si="140"/>
        <v>0.19587924911916241</v>
      </c>
      <c r="BF283" s="197">
        <f t="shared" si="140"/>
        <v>0.23866151435678623</v>
      </c>
      <c r="BG283" s="197">
        <f t="shared" si="140"/>
        <v>0.27779794562338711</v>
      </c>
      <c r="BH283" s="197">
        <f t="shared" si="140"/>
        <v>0.2866040153976927</v>
      </c>
      <c r="BI283" s="197">
        <f t="shared" si="140"/>
        <v>0.29314503587578894</v>
      </c>
      <c r="BJ283" s="197">
        <f>AQ283/SUM(AQ281:AQ283)</f>
        <v>0.26302341367305482</v>
      </c>
      <c r="BK283" s="197">
        <f>AR283/SUM(AR281:AR283)</f>
        <v>0.26656003648932924</v>
      </c>
      <c r="BL283" s="197">
        <f>AS283/SUM(AS281:AS283)</f>
        <v>0.23192270190120892</v>
      </c>
    </row>
    <row r="284" spans="1:64">
      <c r="B284" s="196"/>
      <c r="C284" s="196"/>
      <c r="D284" s="196"/>
      <c r="E284" s="196"/>
      <c r="F284" s="196"/>
      <c r="G284" s="196"/>
      <c r="H284" s="196"/>
      <c r="I284" s="196"/>
      <c r="J284" s="196"/>
      <c r="K284" s="196"/>
      <c r="L284" s="196"/>
      <c r="M284" s="196"/>
      <c r="N284" s="196"/>
      <c r="O284" s="196"/>
      <c r="P284" s="196"/>
      <c r="Q284" s="196"/>
      <c r="R284" s="196"/>
      <c r="S284" s="196"/>
      <c r="T284" s="196"/>
      <c r="U284" s="196"/>
      <c r="V284" s="196"/>
      <c r="W284" s="196"/>
      <c r="X284" s="196"/>
      <c r="Y284" s="196"/>
      <c r="Z284" s="196"/>
      <c r="AA284" s="196"/>
      <c r="AB284" s="196"/>
    </row>
    <row r="285" spans="1:64" ht="13">
      <c r="A285" s="193" t="s">
        <v>116</v>
      </c>
      <c r="B285" s="196"/>
      <c r="C285" s="196"/>
      <c r="D285" s="196"/>
      <c r="E285" s="196"/>
      <c r="F285" s="196"/>
      <c r="G285" s="196"/>
      <c r="H285" s="196"/>
      <c r="I285" s="196"/>
      <c r="J285" s="196"/>
      <c r="K285" s="196"/>
      <c r="L285" s="196"/>
      <c r="M285" s="196"/>
      <c r="N285" s="196"/>
      <c r="O285" s="196"/>
      <c r="P285" s="196"/>
      <c r="Q285" s="196"/>
      <c r="R285" s="196"/>
      <c r="S285" s="196"/>
      <c r="T285" s="196"/>
      <c r="U285" s="196"/>
      <c r="V285" s="196"/>
      <c r="W285" s="196"/>
      <c r="X285" s="196"/>
      <c r="Y285" s="196"/>
      <c r="Z285" s="196"/>
      <c r="AA285" s="196"/>
      <c r="AB285" s="196"/>
      <c r="AC285" s="196"/>
      <c r="AD285" s="196"/>
      <c r="AE285" s="196"/>
      <c r="AF285" s="196"/>
      <c r="AG285" s="196"/>
      <c r="AH285" s="196"/>
      <c r="AI285" s="196"/>
      <c r="AJ285" s="196"/>
      <c r="AK285" s="196"/>
      <c r="AL285" s="196"/>
      <c r="AM285" s="196"/>
      <c r="AN285" s="196"/>
      <c r="AO285" s="196"/>
      <c r="AP285" s="196"/>
      <c r="AQ285" s="196"/>
      <c r="AR285" s="196"/>
      <c r="AS285" s="196"/>
      <c r="AT285" s="196"/>
      <c r="AU285" s="196"/>
      <c r="AV285" s="196"/>
      <c r="AW285" s="196"/>
      <c r="AX285" s="196"/>
      <c r="AY285" s="196"/>
      <c r="AZ285" s="196"/>
      <c r="BA285" s="196"/>
      <c r="BB285" s="196"/>
    </row>
    <row r="286" spans="1:64">
      <c r="B286" s="233" t="s">
        <v>126</v>
      </c>
      <c r="C286" s="233"/>
      <c r="D286" s="233"/>
      <c r="E286" s="233"/>
      <c r="F286" s="233"/>
      <c r="G286" s="233"/>
      <c r="H286" s="233"/>
      <c r="I286" s="233"/>
      <c r="J286" s="233"/>
      <c r="K286" s="233"/>
      <c r="L286" s="233"/>
      <c r="M286" s="233"/>
      <c r="N286" s="233"/>
      <c r="O286" s="233"/>
      <c r="P286" s="233"/>
      <c r="Q286" s="233"/>
      <c r="R286" s="233"/>
      <c r="S286" s="233"/>
      <c r="T286" s="233"/>
      <c r="U286" s="233"/>
      <c r="V286" s="233"/>
      <c r="W286" s="233"/>
      <c r="X286" s="233"/>
      <c r="Y286" s="233"/>
      <c r="Z286" s="233"/>
      <c r="AA286" s="233"/>
      <c r="AC286" s="233" t="s">
        <v>195</v>
      </c>
      <c r="AD286" s="233"/>
      <c r="AE286" s="233"/>
      <c r="AF286" s="233"/>
      <c r="AG286" s="233"/>
      <c r="AH286" s="233"/>
      <c r="AI286" s="233"/>
      <c r="AJ286" s="233"/>
      <c r="AK286" s="233"/>
      <c r="AL286" s="233"/>
      <c r="AM286" s="233"/>
      <c r="AN286" s="233"/>
      <c r="AO286" s="233"/>
      <c r="AP286" s="233"/>
      <c r="AQ286" s="233"/>
      <c r="AR286" s="233"/>
      <c r="AS286" s="233"/>
      <c r="AT286" s="233"/>
      <c r="AU286" s="233"/>
      <c r="AV286" s="233"/>
      <c r="AW286" s="233"/>
      <c r="AX286" s="233"/>
      <c r="AY286" s="233"/>
      <c r="AZ286" s="233"/>
      <c r="BA286" s="233"/>
      <c r="BB286" s="233"/>
    </row>
    <row r="287" spans="1:64">
      <c r="A287" s="195" t="s">
        <v>3</v>
      </c>
      <c r="B287" s="196">
        <f>Exports!C$6</f>
        <v>1.6127400633003242</v>
      </c>
      <c r="C287" s="196">
        <f>Exports!D$6</f>
        <v>1.8093586833339605</v>
      </c>
      <c r="D287" s="196">
        <f>Exports!E$6</f>
        <v>2.1142524227483666</v>
      </c>
      <c r="E287" s="196">
        <f>Exports!F$6</f>
        <v>2.7928147122070883</v>
      </c>
      <c r="F287" s="196">
        <f>Exports!G$6</f>
        <v>3.6369634704516605</v>
      </c>
      <c r="G287" s="196">
        <f>Exports!H$6</f>
        <v>4.729813297921738</v>
      </c>
      <c r="H287" s="196">
        <f>Exports!I$6</f>
        <v>5.8883178339769087</v>
      </c>
      <c r="I287" s="196">
        <f>Exports!J$6</f>
        <v>7.2609497884114456</v>
      </c>
      <c r="J287" s="196">
        <f>Exports!K$6</f>
        <v>7.9467310796321478</v>
      </c>
      <c r="K287" s="196">
        <f>Exports!L$6</f>
        <v>7.7057756036788305</v>
      </c>
      <c r="L287" s="196">
        <f>Exports!M$6</f>
        <v>11.658430102188857</v>
      </c>
      <c r="M287" s="196">
        <f>Exports!N$6</f>
        <v>15.169440750981934</v>
      </c>
      <c r="N287" s="196">
        <f>Exports!O$6</f>
        <v>16.933990286463253</v>
      </c>
      <c r="O287" s="196">
        <f>Exports!P$6</f>
        <v>21.311249344778716</v>
      </c>
      <c r="P287" s="196">
        <f>Exports!Q$6</f>
        <v>22.447040424310487</v>
      </c>
      <c r="Q287" s="196">
        <f>Exports!R$6</f>
        <v>22.194452692166994</v>
      </c>
      <c r="R287" s="196">
        <f>Exports!S$6</f>
        <v>24.937155947228604</v>
      </c>
      <c r="S287" s="196">
        <f>Exports!T$6</f>
        <v>27.763511823671823</v>
      </c>
      <c r="T287" s="196">
        <f>Exports!U$6</f>
        <v>17.736508620456711</v>
      </c>
      <c r="U287" s="196">
        <f>Exports!V$6</f>
        <v>1.2018625896853149E-2</v>
      </c>
      <c r="V287" s="196">
        <f>Exports!W$6</f>
        <v>1.2018625896853149E-2</v>
      </c>
      <c r="W287" s="196">
        <f>Exports!X$6</f>
        <v>1.2018625896853149E-2</v>
      </c>
      <c r="X287" s="196">
        <f>Exports!Y$6</f>
        <v>1.2018625896853149E-2</v>
      </c>
      <c r="Y287" s="196">
        <f>Exports!Z$6</f>
        <v>1.2018625896853149E-2</v>
      </c>
      <c r="Z287" s="196">
        <f>Exports!AA$6</f>
        <v>1.2018625896853149E-2</v>
      </c>
      <c r="AA287" s="196">
        <f>Exports!AB$6</f>
        <v>1.2018625896853149E-2</v>
      </c>
      <c r="AB287" s="196"/>
      <c r="AC287" s="196">
        <f>Exports!AD$6</f>
        <v>0.32050999999999996</v>
      </c>
      <c r="AD287" s="196">
        <f>Exports!AE$6</f>
        <v>0.3903287299999999</v>
      </c>
      <c r="AE287" s="196">
        <f>Exports!AF$6</f>
        <v>0.48652522600000009</v>
      </c>
      <c r="AF287" s="196">
        <f>Exports!AG$6</f>
        <v>0.69901074599999991</v>
      </c>
      <c r="AG287" s="196">
        <f>Exports!AH$6</f>
        <v>1.164440919</v>
      </c>
      <c r="AH287" s="196">
        <f>Exports!AI$6</f>
        <v>1.5198803829999996</v>
      </c>
      <c r="AI287" s="196">
        <f>Exports!AJ$6</f>
        <v>2.0070920510000003</v>
      </c>
      <c r="AJ287" s="196">
        <f>Exports!AK$6</f>
        <v>2.4763266570000004</v>
      </c>
      <c r="AK287" s="196">
        <f>Exports!AL$6</f>
        <v>2.9914445560000007</v>
      </c>
      <c r="AL287" s="196">
        <f>Exports!AM$6</f>
        <v>2.6339148650000004</v>
      </c>
      <c r="AM287" s="196">
        <f>Exports!AN$6</f>
        <v>3.5769199499999993</v>
      </c>
      <c r="AN287" s="196">
        <f>Exports!AO$6</f>
        <v>4.1018511150000005</v>
      </c>
      <c r="AO287" s="196">
        <f>Exports!AP$6</f>
        <v>4.761873434</v>
      </c>
      <c r="AP287" s="196">
        <f>Exports!AQ$6</f>
        <v>5.612477833999999</v>
      </c>
      <c r="AQ287" s="196">
        <f>Exports!AR$6</f>
        <v>6.1516780669999989</v>
      </c>
      <c r="AR287" s="196">
        <f>Exports!AS$6</f>
        <v>6.6667512370000006</v>
      </c>
      <c r="AS287" s="196">
        <f>Exports!AT$6</f>
        <v>6.6697228529999997</v>
      </c>
      <c r="AT287" s="196">
        <f>Exports!AU$6</f>
        <v>7.6879861420000006</v>
      </c>
      <c r="AU287" s="196">
        <f>Exports!AV$6</f>
        <v>0</v>
      </c>
      <c r="AV287" s="196">
        <f>Exports!AW$6</f>
        <v>0</v>
      </c>
      <c r="AW287" s="196">
        <f>Exports!AX$6</f>
        <v>0</v>
      </c>
      <c r="AX287" s="196">
        <f>Exports!AY$6</f>
        <v>0</v>
      </c>
      <c r="AY287" s="196">
        <f>Exports!AZ$6</f>
        <v>0</v>
      </c>
      <c r="AZ287" s="196">
        <f>Exports!BA$6</f>
        <v>0</v>
      </c>
      <c r="BA287" s="196">
        <f>Exports!BB$6</f>
        <v>0</v>
      </c>
      <c r="BB287" s="196">
        <f>Exports!BC$6</f>
        <v>0</v>
      </c>
    </row>
    <row r="288" spans="1:64">
      <c r="B288" s="194">
        <v>2000</v>
      </c>
      <c r="C288" s="194">
        <f>1+B288</f>
        <v>2001</v>
      </c>
      <c r="D288" s="194">
        <f t="shared" ref="D288:J288" si="141">1+C288</f>
        <v>2002</v>
      </c>
      <c r="E288" s="194">
        <f t="shared" si="141"/>
        <v>2003</v>
      </c>
      <c r="F288" s="194">
        <f t="shared" si="141"/>
        <v>2004</v>
      </c>
      <c r="G288" s="194">
        <f t="shared" si="141"/>
        <v>2005</v>
      </c>
      <c r="H288" s="194">
        <f t="shared" si="141"/>
        <v>2006</v>
      </c>
      <c r="I288" s="194">
        <f t="shared" si="141"/>
        <v>2007</v>
      </c>
      <c r="J288" s="194">
        <f t="shared" si="141"/>
        <v>2008</v>
      </c>
      <c r="K288" s="194">
        <f>1+J288</f>
        <v>2009</v>
      </c>
      <c r="L288" s="194">
        <f>1+K288</f>
        <v>2010</v>
      </c>
      <c r="M288" s="194">
        <f>1+L288</f>
        <v>2011</v>
      </c>
      <c r="N288" s="194">
        <f>1+M288</f>
        <v>2012</v>
      </c>
      <c r="O288" s="194">
        <f t="shared" ref="O288:AA288" si="142">1+N288</f>
        <v>2013</v>
      </c>
      <c r="P288" s="194">
        <f t="shared" si="142"/>
        <v>2014</v>
      </c>
      <c r="Q288" s="194">
        <f t="shared" si="142"/>
        <v>2015</v>
      </c>
      <c r="R288" s="194">
        <f t="shared" si="142"/>
        <v>2016</v>
      </c>
      <c r="S288" s="194">
        <f t="shared" si="142"/>
        <v>2017</v>
      </c>
      <c r="T288" s="194">
        <f t="shared" si="142"/>
        <v>2018</v>
      </c>
      <c r="U288" s="194">
        <f t="shared" si="142"/>
        <v>2019</v>
      </c>
      <c r="V288" s="194">
        <f t="shared" si="142"/>
        <v>2020</v>
      </c>
      <c r="W288" s="194">
        <f t="shared" si="142"/>
        <v>2021</v>
      </c>
      <c r="X288" s="194">
        <f t="shared" si="142"/>
        <v>2022</v>
      </c>
      <c r="Y288" s="194">
        <f t="shared" si="142"/>
        <v>2023</v>
      </c>
      <c r="Z288" s="194">
        <f t="shared" si="142"/>
        <v>2024</v>
      </c>
      <c r="AA288" s="194">
        <f t="shared" si="142"/>
        <v>2025</v>
      </c>
      <c r="AC288" s="194">
        <v>2000</v>
      </c>
      <c r="AD288" s="194">
        <f>1+AC288</f>
        <v>2001</v>
      </c>
      <c r="AE288" s="194">
        <f t="shared" ref="AE288:AO288" si="143">1+AD288</f>
        <v>2002</v>
      </c>
      <c r="AF288" s="194">
        <f t="shared" si="143"/>
        <v>2003</v>
      </c>
      <c r="AG288" s="194">
        <f t="shared" si="143"/>
        <v>2004</v>
      </c>
      <c r="AH288" s="194">
        <f t="shared" si="143"/>
        <v>2005</v>
      </c>
      <c r="AI288" s="194">
        <f t="shared" si="143"/>
        <v>2006</v>
      </c>
      <c r="AJ288" s="194">
        <f t="shared" si="143"/>
        <v>2007</v>
      </c>
      <c r="AK288" s="194">
        <f t="shared" si="143"/>
        <v>2008</v>
      </c>
      <c r="AL288" s="194">
        <f t="shared" si="143"/>
        <v>2009</v>
      </c>
      <c r="AM288" s="194">
        <f t="shared" si="143"/>
        <v>2010</v>
      </c>
      <c r="AN288" s="194">
        <f t="shared" si="143"/>
        <v>2011</v>
      </c>
      <c r="AO288" s="194">
        <f t="shared" si="143"/>
        <v>2012</v>
      </c>
      <c r="AP288" s="194">
        <f t="shared" ref="AP288:BB288" si="144">1+AO288</f>
        <v>2013</v>
      </c>
      <c r="AQ288" s="194">
        <f t="shared" si="144"/>
        <v>2014</v>
      </c>
      <c r="AR288" s="194">
        <f t="shared" si="144"/>
        <v>2015</v>
      </c>
      <c r="AS288" s="194">
        <f t="shared" si="144"/>
        <v>2016</v>
      </c>
      <c r="AT288" s="194">
        <f t="shared" si="144"/>
        <v>2017</v>
      </c>
      <c r="AU288" s="194">
        <f t="shared" si="144"/>
        <v>2018</v>
      </c>
      <c r="AV288" s="194">
        <f t="shared" si="144"/>
        <v>2019</v>
      </c>
      <c r="AW288" s="194">
        <f t="shared" si="144"/>
        <v>2020</v>
      </c>
      <c r="AX288" s="194">
        <f t="shared" si="144"/>
        <v>2021</v>
      </c>
      <c r="AY288" s="194">
        <f t="shared" si="144"/>
        <v>2022</v>
      </c>
      <c r="AZ288" s="194">
        <f t="shared" si="144"/>
        <v>2023</v>
      </c>
      <c r="BA288" s="194">
        <f t="shared" si="144"/>
        <v>2024</v>
      </c>
      <c r="BB288" s="194">
        <f t="shared" si="144"/>
        <v>2025</v>
      </c>
    </row>
    <row r="289" spans="1:54">
      <c r="A289" s="194" t="s">
        <v>67</v>
      </c>
      <c r="B289" s="196">
        <f>Exports!C$15</f>
        <v>0.39668554435979536</v>
      </c>
      <c r="C289" s="196">
        <f>Exports!D$15</f>
        <v>0.44326409787615079</v>
      </c>
      <c r="D289" s="196">
        <f>Exports!E$15</f>
        <v>0.63217783579366971</v>
      </c>
      <c r="E289" s="196">
        <f>Exports!F$15</f>
        <v>0.90715670282989169</v>
      </c>
      <c r="F289" s="196">
        <f>Exports!G$15</f>
        <v>1.3233676900874347</v>
      </c>
      <c r="G289" s="196">
        <f>Exports!H$15</f>
        <v>1.697297778143533</v>
      </c>
      <c r="H289" s="196">
        <f>Exports!I$15</f>
        <v>2.0045174696939152</v>
      </c>
      <c r="I289" s="196">
        <f>Exports!J$15</f>
        <v>2.4421996467832328</v>
      </c>
      <c r="J289" s="196">
        <f>Exports!K$15</f>
        <v>2.5749059108403984</v>
      </c>
      <c r="K289" s="196">
        <f>Exports!L$15</f>
        <v>2.4913495790575348</v>
      </c>
      <c r="L289" s="196">
        <f>Exports!M$15</f>
        <v>3.0300333945067903</v>
      </c>
      <c r="M289" s="196">
        <f>Exports!N$15</f>
        <v>2.9972780040810636</v>
      </c>
      <c r="N289" s="196">
        <f>Exports!O$15</f>
        <v>3.6276714478978564</v>
      </c>
      <c r="O289" s="196">
        <f>Exports!P$15</f>
        <v>3.96159525996663</v>
      </c>
      <c r="P289" s="196">
        <f>Exports!Q$15</f>
        <v>4.6354389700680327</v>
      </c>
      <c r="Q289" s="196">
        <f>Exports!R$15</f>
        <v>4.6618877204787008</v>
      </c>
      <c r="R289" s="196">
        <f>Exports!S$15</f>
        <v>5.1995708340653328</v>
      </c>
      <c r="S289" s="196">
        <f>Exports!T$15</f>
        <v>5.8933568208155469</v>
      </c>
      <c r="T289" s="196">
        <f>Exports!U$15</f>
        <v>4.5517079280909698</v>
      </c>
      <c r="U289" s="196">
        <f>Exports!V$15</f>
        <v>0</v>
      </c>
      <c r="V289" s="196">
        <f>Exports!W$15</f>
        <v>0</v>
      </c>
      <c r="W289" s="196">
        <f>Exports!X$15</f>
        <v>0</v>
      </c>
      <c r="X289" s="196">
        <f>Exports!Y$15</f>
        <v>0</v>
      </c>
      <c r="Y289" s="196">
        <f>Exports!Z$15</f>
        <v>0</v>
      </c>
      <c r="Z289" s="196">
        <f>Exports!AA$15</f>
        <v>0</v>
      </c>
      <c r="AA289" s="196">
        <f>Exports!AB$15</f>
        <v>0</v>
      </c>
    </row>
    <row r="290" spans="1:54">
      <c r="A290" s="194" t="s">
        <v>120</v>
      </c>
      <c r="B290" s="196">
        <f>Exports!C$18</f>
        <v>0.66825645053597116</v>
      </c>
      <c r="C290" s="196">
        <f>Exports!D$18</f>
        <v>0.82767884085915178</v>
      </c>
      <c r="D290" s="196">
        <f>Exports!E$18</f>
        <v>0.79595881049665762</v>
      </c>
      <c r="E290" s="196">
        <f>Exports!F$18</f>
        <v>1.1870256719884567</v>
      </c>
      <c r="F290" s="196">
        <f>Exports!G$18</f>
        <v>1.3910984467722001</v>
      </c>
      <c r="G290" s="196">
        <f>Exports!H$18</f>
        <v>1.9674663057006705</v>
      </c>
      <c r="H290" s="196">
        <f>Exports!I$18</f>
        <v>2.6852811386415145</v>
      </c>
      <c r="I290" s="196">
        <f>Exports!J$18</f>
        <v>3.3217936001920445</v>
      </c>
      <c r="J290" s="196">
        <f>Exports!K$18</f>
        <v>3.9363824084457688</v>
      </c>
      <c r="K290" s="196">
        <f>Exports!L$18</f>
        <v>3.7465275210037836</v>
      </c>
      <c r="L290" s="196">
        <f>Exports!M$18</f>
        <v>6.565806919268832</v>
      </c>
      <c r="M290" s="196">
        <f>Exports!N$18</f>
        <v>9.5062150464703077</v>
      </c>
      <c r="N290" s="196">
        <f>Exports!O$18</f>
        <v>10.098579002684291</v>
      </c>
      <c r="O290" s="196">
        <f>Exports!P$18</f>
        <v>12.884230702210779</v>
      </c>
      <c r="P290" s="196">
        <f>Exports!Q$18</f>
        <v>12.65795805815886</v>
      </c>
      <c r="Q290" s="196">
        <f>Exports!R$18</f>
        <v>12.35792380228129</v>
      </c>
      <c r="R290" s="196">
        <f>Exports!S$18</f>
        <v>13.393257624565322</v>
      </c>
      <c r="S290" s="196">
        <f>Exports!T$18</f>
        <v>13.773898663607021</v>
      </c>
      <c r="T290" s="196">
        <f>Exports!U$18</f>
        <v>7.5117625550799989</v>
      </c>
      <c r="U290" s="196">
        <f>Exports!V$18</f>
        <v>0</v>
      </c>
      <c r="V290" s="196">
        <f>Exports!W$18</f>
        <v>0</v>
      </c>
      <c r="W290" s="196">
        <f>Exports!X$18</f>
        <v>0</v>
      </c>
      <c r="X290" s="196">
        <f>Exports!Y$18</f>
        <v>0</v>
      </c>
      <c r="Y290" s="196">
        <f>Exports!Z$18</f>
        <v>0</v>
      </c>
      <c r="Z290" s="196">
        <f>Exports!AA$18</f>
        <v>0</v>
      </c>
      <c r="AA290" s="196">
        <f>Exports!AB$18</f>
        <v>0</v>
      </c>
    </row>
    <row r="291" spans="1:54">
      <c r="A291" s="194" t="s">
        <v>2</v>
      </c>
      <c r="B291" s="196">
        <f>Exports!C$20</f>
        <v>0.36151238895257554</v>
      </c>
      <c r="C291" s="196">
        <f>Exports!D$20</f>
        <v>0.31583529063083549</v>
      </c>
      <c r="D291" s="196">
        <f>Exports!E$20</f>
        <v>0.34236939023082807</v>
      </c>
      <c r="E291" s="196">
        <f>Exports!F$20</f>
        <v>0.40889176472655703</v>
      </c>
      <c r="F291" s="196">
        <f>Exports!G$20</f>
        <v>0.48265222577402672</v>
      </c>
      <c r="G291" s="196">
        <f>Exports!H$20</f>
        <v>0.56960759423621532</v>
      </c>
      <c r="H291" s="196">
        <f>Exports!I$20</f>
        <v>0.60379933264613095</v>
      </c>
      <c r="I291" s="196">
        <f>Exports!J$20</f>
        <v>0.67032127352922755</v>
      </c>
      <c r="J291" s="196">
        <f>Exports!K$20</f>
        <v>0.6573036040497815</v>
      </c>
      <c r="K291" s="196">
        <f>Exports!L$20</f>
        <v>0.63821037744237297</v>
      </c>
      <c r="L291" s="196">
        <f>Exports!M$20</f>
        <v>0.7795534752484734</v>
      </c>
      <c r="M291" s="196">
        <f>Exports!N$20</f>
        <v>0.9086763483825262</v>
      </c>
      <c r="N291" s="196">
        <f>Exports!O$20</f>
        <v>1.0162304016655723</v>
      </c>
      <c r="O291" s="196">
        <f>Exports!P$20</f>
        <v>1.2668400446669317</v>
      </c>
      <c r="P291" s="196">
        <f>Exports!Q$20</f>
        <v>1.1054230824408073</v>
      </c>
      <c r="Q291" s="196">
        <f>Exports!R$20</f>
        <v>1.1166540451123328</v>
      </c>
      <c r="R291" s="196">
        <f>Exports!S$20</f>
        <v>1.3441524942885579</v>
      </c>
      <c r="S291" s="196">
        <f>Exports!T$20</f>
        <v>2.3237180596095621</v>
      </c>
      <c r="T291" s="196">
        <f>Exports!U$20</f>
        <v>1.4234631145000003</v>
      </c>
      <c r="U291" s="196">
        <f>Exports!V$20</f>
        <v>0</v>
      </c>
      <c r="V291" s="196">
        <f>Exports!W$20</f>
        <v>0</v>
      </c>
      <c r="W291" s="196">
        <f>Exports!X$20</f>
        <v>0</v>
      </c>
      <c r="X291" s="196">
        <f>Exports!Y$20</f>
        <v>0</v>
      </c>
      <c r="Y291" s="196">
        <f>Exports!Z$20</f>
        <v>0</v>
      </c>
      <c r="Z291" s="196">
        <f>Exports!AA$20</f>
        <v>0</v>
      </c>
      <c r="AA291" s="196">
        <f>Exports!AB$20</f>
        <v>0</v>
      </c>
    </row>
    <row r="292" spans="1:54">
      <c r="A292" s="194" t="s">
        <v>1</v>
      </c>
      <c r="B292" s="196">
        <f t="shared" ref="B292:J292" si="145">B287-SUM(B289:B291)</f>
        <v>0.18628567945198204</v>
      </c>
      <c r="C292" s="196">
        <f t="shared" si="145"/>
        <v>0.22258045396782244</v>
      </c>
      <c r="D292" s="196">
        <f t="shared" si="145"/>
        <v>0.34374638622721121</v>
      </c>
      <c r="E292" s="196">
        <f t="shared" si="145"/>
        <v>0.28974057266218312</v>
      </c>
      <c r="F292" s="196">
        <f t="shared" si="145"/>
        <v>0.43984510781799901</v>
      </c>
      <c r="G292" s="196">
        <f t="shared" si="145"/>
        <v>0.49544161984131918</v>
      </c>
      <c r="H292" s="196">
        <f t="shared" si="145"/>
        <v>0.59471989299534833</v>
      </c>
      <c r="I292" s="196">
        <f t="shared" si="145"/>
        <v>0.82663526790694153</v>
      </c>
      <c r="J292" s="196">
        <f t="shared" si="145"/>
        <v>0.77813915629619856</v>
      </c>
      <c r="K292" s="196">
        <f>K287-SUM(K289:K291)</f>
        <v>0.82968812617513876</v>
      </c>
      <c r="L292" s="196">
        <f>L287-SUM(L289:L291)</f>
        <v>1.2830363131647626</v>
      </c>
      <c r="M292" s="196">
        <f>M287-SUM(M289:M291)</f>
        <v>1.7572713520480363</v>
      </c>
      <c r="N292" s="196">
        <f>N287-SUM(N289:N291)</f>
        <v>2.1915094342155328</v>
      </c>
      <c r="O292" s="196">
        <f t="shared" ref="O292:AA292" si="146">O287-SUM(O289:O291)</f>
        <v>3.1985833379343767</v>
      </c>
      <c r="P292" s="196">
        <f t="shared" si="146"/>
        <v>4.048220313642787</v>
      </c>
      <c r="Q292" s="196">
        <f t="shared" si="146"/>
        <v>4.0579871242946695</v>
      </c>
      <c r="R292" s="196">
        <f t="shared" si="146"/>
        <v>5.0001749943093898</v>
      </c>
      <c r="S292" s="196">
        <f t="shared" si="146"/>
        <v>5.7725382796396936</v>
      </c>
      <c r="T292" s="196">
        <f t="shared" si="146"/>
        <v>4.2495750227857414</v>
      </c>
      <c r="U292" s="196">
        <f t="shared" si="146"/>
        <v>1.2018625896853149E-2</v>
      </c>
      <c r="V292" s="196">
        <f t="shared" si="146"/>
        <v>1.2018625896853149E-2</v>
      </c>
      <c r="W292" s="196">
        <f t="shared" si="146"/>
        <v>1.2018625896853149E-2</v>
      </c>
      <c r="X292" s="196">
        <f t="shared" si="146"/>
        <v>1.2018625896853149E-2</v>
      </c>
      <c r="Y292" s="196">
        <f t="shared" si="146"/>
        <v>1.2018625896853149E-2</v>
      </c>
      <c r="Z292" s="196">
        <f t="shared" si="146"/>
        <v>1.2018625896853149E-2</v>
      </c>
      <c r="AA292" s="196">
        <f t="shared" si="146"/>
        <v>1.2018625896853149E-2</v>
      </c>
      <c r="AB292" s="196"/>
    </row>
    <row r="293" spans="1:54">
      <c r="AB293" s="196"/>
    </row>
    <row r="297" spans="1:54">
      <c r="A297" s="194" t="str">
        <f>A289</f>
        <v>Wooden furniture</v>
      </c>
      <c r="AC297" s="199">
        <f>Exports!AD$15</f>
        <v>0.14315</v>
      </c>
      <c r="AD297" s="199">
        <f>Exports!AE$15</f>
        <v>0.17995994899999998</v>
      </c>
      <c r="AE297" s="199">
        <f>Exports!AF$15</f>
        <v>0.26451992200000007</v>
      </c>
      <c r="AF297" s="199">
        <f>Exports!AG$15</f>
        <v>0.46703427799999991</v>
      </c>
      <c r="AG297" s="199">
        <f>Exports!AH$15</f>
        <v>0.86378537699999991</v>
      </c>
      <c r="AH297" s="199">
        <f>Exports!AI$15</f>
        <v>1.1353492379999999</v>
      </c>
      <c r="AI297" s="199">
        <f>Exports!AJ$15</f>
        <v>1.4891085680000005</v>
      </c>
      <c r="AJ297" s="199">
        <f>Exports!AK$15</f>
        <v>1.7650260070000001</v>
      </c>
      <c r="AK297" s="199">
        <f>Exports!AL$15</f>
        <v>2.1339330479999998</v>
      </c>
      <c r="AL297" s="199">
        <f>Exports!AM$15</f>
        <v>1.8543036900000003</v>
      </c>
      <c r="AM297" s="199">
        <f>Exports!AN$15</f>
        <v>2.3307094020000001</v>
      </c>
      <c r="AN297" s="199">
        <f>Exports!AO$15</f>
        <v>2.4016228600000002</v>
      </c>
      <c r="AO297" s="199">
        <f>Exports!AP$15</f>
        <v>2.766868916</v>
      </c>
      <c r="AP297" s="199">
        <f>Exports!AQ$15</f>
        <v>3.0691086210000003</v>
      </c>
      <c r="AQ297" s="199">
        <f>Exports!AR$15</f>
        <v>3.5569678479999989</v>
      </c>
      <c r="AR297" s="199">
        <f>Exports!AS$15</f>
        <v>3.7563759959999992</v>
      </c>
      <c r="AS297" s="199">
        <f>Exports!AT$15</f>
        <v>4.0146352060000003</v>
      </c>
      <c r="AT297" s="199">
        <f>Exports!AU$15</f>
        <v>4.517317139000002</v>
      </c>
      <c r="AU297" s="199">
        <f>Exports!AV$15</f>
        <v>0</v>
      </c>
      <c r="AV297" s="199">
        <f>Exports!AW$15</f>
        <v>0</v>
      </c>
      <c r="AW297" s="199">
        <f>Exports!AX$15</f>
        <v>0</v>
      </c>
      <c r="AX297" s="199">
        <f>Exports!AY$15</f>
        <v>0</v>
      </c>
      <c r="AY297" s="199">
        <f>Exports!AZ$15</f>
        <v>0</v>
      </c>
      <c r="AZ297" s="199">
        <f>Exports!BA$15</f>
        <v>0</v>
      </c>
      <c r="BA297" s="199">
        <f>Exports!BB$15</f>
        <v>0</v>
      </c>
      <c r="BB297" s="199">
        <f>Exports!BC$15</f>
        <v>0</v>
      </c>
    </row>
    <row r="298" spans="1:54">
      <c r="A298" s="194" t="str">
        <f>A290</f>
        <v>Wood chips</v>
      </c>
      <c r="AC298" s="199">
        <f>Exports!AD$18</f>
        <v>1.0286E-2</v>
      </c>
      <c r="AD298" s="199">
        <f>Exports!AE$18</f>
        <v>2.74655E-2</v>
      </c>
      <c r="AE298" s="199">
        <f>Exports!AF$18</f>
        <v>2.8386771000000005E-2</v>
      </c>
      <c r="AF298" s="199">
        <f>Exports!AG$18</f>
        <v>2.8827938000000004E-2</v>
      </c>
      <c r="AG298" s="199">
        <f>Exports!AH$18</f>
        <v>4.3988503000000005E-2</v>
      </c>
      <c r="AH298" s="199">
        <f>Exports!AI$18</f>
        <v>0.10724895300000002</v>
      </c>
      <c r="AI298" s="199">
        <f>Exports!AJ$18</f>
        <v>0.129425083</v>
      </c>
      <c r="AJ298" s="199">
        <f>Exports!AK$18</f>
        <v>0.17379007199999999</v>
      </c>
      <c r="AK298" s="199">
        <f>Exports!AL$18</f>
        <v>0.260076749</v>
      </c>
      <c r="AL298" s="199">
        <f>Exports!AM$18</f>
        <v>0.23826488899999992</v>
      </c>
      <c r="AM298" s="199">
        <f>Exports!AN$18</f>
        <v>0.46648813899999997</v>
      </c>
      <c r="AN298" s="199">
        <f>Exports!AO$18</f>
        <v>0.70884493999999998</v>
      </c>
      <c r="AO298" s="199">
        <f>Exports!AP$18</f>
        <v>0.82960039299999988</v>
      </c>
      <c r="AP298" s="199">
        <f>Exports!AQ$18</f>
        <v>1.124167728</v>
      </c>
      <c r="AQ298" s="199">
        <f>Exports!AR$18</f>
        <v>1.1233436089999997</v>
      </c>
      <c r="AR298" s="199">
        <f>Exports!AS$18</f>
        <v>1.3118071179999997</v>
      </c>
      <c r="AS298" s="199">
        <f>Exports!AT$18</f>
        <v>1.0228230409999999</v>
      </c>
      <c r="AT298" s="199">
        <f>Exports!AU$18</f>
        <v>1.2493633739999996</v>
      </c>
      <c r="AU298" s="199">
        <f>Exports!AV$18</f>
        <v>0</v>
      </c>
      <c r="AV298" s="199">
        <f>Exports!AW$18</f>
        <v>0</v>
      </c>
      <c r="AW298" s="199">
        <f>Exports!AX$18</f>
        <v>0</v>
      </c>
      <c r="AX298" s="199">
        <f>Exports!AY$18</f>
        <v>0</v>
      </c>
      <c r="AY298" s="199">
        <f>Exports!AZ$18</f>
        <v>0</v>
      </c>
      <c r="AZ298" s="199">
        <f>Exports!BA$18</f>
        <v>0</v>
      </c>
      <c r="BA298" s="199">
        <f>Exports!BB$18</f>
        <v>0</v>
      </c>
      <c r="BB298" s="199">
        <f>Exports!BC$18</f>
        <v>0</v>
      </c>
    </row>
    <row r="299" spans="1:54">
      <c r="A299" s="194" t="str">
        <f>A291</f>
        <v>Paper</v>
      </c>
      <c r="AC299" s="199">
        <f>Exports!AD$20</f>
        <v>5.9800999999999993E-2</v>
      </c>
      <c r="AD299" s="199">
        <f>Exports!AE$20</f>
        <v>6.7527488999999996E-2</v>
      </c>
      <c r="AE299" s="199">
        <f>Exports!AF$20</f>
        <v>7.3293086999999993E-2</v>
      </c>
      <c r="AF299" s="199">
        <f>Exports!AG$20</f>
        <v>8.3609560999999999E-2</v>
      </c>
      <c r="AG299" s="199">
        <f>Exports!AH$20</f>
        <v>9.7850222999999986E-2</v>
      </c>
      <c r="AH299" s="199">
        <f>Exports!AI$20</f>
        <v>0.12343575299999998</v>
      </c>
      <c r="AI299" s="199">
        <f>Exports!AJ$20</f>
        <v>0.17675753199999997</v>
      </c>
      <c r="AJ299" s="199">
        <f>Exports!AK$20</f>
        <v>0.23900805899999999</v>
      </c>
      <c r="AK299" s="199">
        <f>Exports!AL$20</f>
        <v>0.31717338299999998</v>
      </c>
      <c r="AL299" s="199">
        <f>Exports!AM$20</f>
        <v>0.27766437700000002</v>
      </c>
      <c r="AM299" s="199">
        <f>Exports!AN$20</f>
        <v>0.38018388399999997</v>
      </c>
      <c r="AN299" s="199">
        <f>Exports!AO$20</f>
        <v>0.42866180899999995</v>
      </c>
      <c r="AO299" s="199">
        <f>Exports!AP$20</f>
        <v>0.518789787</v>
      </c>
      <c r="AP299" s="199">
        <f>Exports!AQ$20</f>
        <v>0.49276994800000001</v>
      </c>
      <c r="AQ299" s="199">
        <f>Exports!AR$20</f>
        <v>0.47894906799999992</v>
      </c>
      <c r="AR299" s="199">
        <f>Exports!AS$20</f>
        <v>0.46187257700000012</v>
      </c>
      <c r="AS299" s="199">
        <f>Exports!AT$20</f>
        <v>0.52340403900000021</v>
      </c>
      <c r="AT299" s="199">
        <f>Exports!AU$20</f>
        <v>0.75666781200000055</v>
      </c>
      <c r="AU299" s="199">
        <f>Exports!AV$20</f>
        <v>0</v>
      </c>
      <c r="AV299" s="199">
        <f>Exports!AW$20</f>
        <v>0</v>
      </c>
      <c r="AW299" s="199">
        <f>Exports!AX$20</f>
        <v>0</v>
      </c>
      <c r="AX299" s="199">
        <f>Exports!AY$20</f>
        <v>0</v>
      </c>
      <c r="AY299" s="199">
        <f>Exports!AZ$20</f>
        <v>0</v>
      </c>
      <c r="AZ299" s="199">
        <f>Exports!BA$20</f>
        <v>0</v>
      </c>
      <c r="BA299" s="199">
        <f>Exports!BB$20</f>
        <v>0</v>
      </c>
      <c r="BB299" s="199">
        <f>Exports!BC$20</f>
        <v>0</v>
      </c>
    </row>
    <row r="300" spans="1:54">
      <c r="A300" s="194" t="str">
        <f>A292</f>
        <v>Other wood</v>
      </c>
      <c r="AC300" s="199">
        <f t="shared" ref="AC300:AL300" si="147">AC287-SUM(AC297:AC299)</f>
        <v>0.10727299999999998</v>
      </c>
      <c r="AD300" s="199">
        <f t="shared" si="147"/>
        <v>0.11537579199999992</v>
      </c>
      <c r="AE300" s="199">
        <f t="shared" si="147"/>
        <v>0.12032544600000006</v>
      </c>
      <c r="AF300" s="199">
        <f t="shared" si="147"/>
        <v>0.11953896899999994</v>
      </c>
      <c r="AG300" s="199">
        <f t="shared" si="147"/>
        <v>0.15881681600000008</v>
      </c>
      <c r="AH300" s="199">
        <f t="shared" si="147"/>
        <v>0.15384643899999983</v>
      </c>
      <c r="AI300" s="199">
        <f t="shared" si="147"/>
        <v>0.21180086800000009</v>
      </c>
      <c r="AJ300" s="199">
        <f t="shared" si="147"/>
        <v>0.29850251900000035</v>
      </c>
      <c r="AK300" s="199">
        <f t="shared" si="147"/>
        <v>0.28026137600000078</v>
      </c>
      <c r="AL300" s="199">
        <f t="shared" si="147"/>
        <v>0.26368190899999977</v>
      </c>
      <c r="AM300" s="199">
        <f>AM287-SUM(AM297:AM299)</f>
        <v>0.3995385249999992</v>
      </c>
      <c r="AN300" s="199">
        <f>AN287-SUM(AN297:AN299)</f>
        <v>0.56272150600000037</v>
      </c>
      <c r="AO300" s="199">
        <f>AO287-SUM(AO297:AO299)</f>
        <v>0.64661433800000001</v>
      </c>
      <c r="AP300" s="199">
        <f t="shared" ref="AP300:BB300" si="148">AP287-SUM(AP297:AP299)</f>
        <v>0.92643153699999825</v>
      </c>
      <c r="AQ300" s="199">
        <f t="shared" si="148"/>
        <v>0.9924175420000001</v>
      </c>
      <c r="AR300" s="199">
        <f t="shared" si="148"/>
        <v>1.1366955460000012</v>
      </c>
      <c r="AS300" s="199">
        <f t="shared" si="148"/>
        <v>1.1088605669999998</v>
      </c>
      <c r="AT300" s="199">
        <f t="shared" si="148"/>
        <v>1.1646378169999982</v>
      </c>
      <c r="AU300" s="199">
        <f t="shared" si="148"/>
        <v>0</v>
      </c>
      <c r="AV300" s="199">
        <f t="shared" si="148"/>
        <v>0</v>
      </c>
      <c r="AW300" s="199">
        <f t="shared" si="148"/>
        <v>0</v>
      </c>
      <c r="AX300" s="199">
        <f t="shared" si="148"/>
        <v>0</v>
      </c>
      <c r="AY300" s="199">
        <f t="shared" si="148"/>
        <v>0</v>
      </c>
      <c r="AZ300" s="199">
        <f t="shared" si="148"/>
        <v>0</v>
      </c>
      <c r="BA300" s="199">
        <f t="shared" si="148"/>
        <v>0</v>
      </c>
      <c r="BB300" s="199">
        <f t="shared" si="148"/>
        <v>0</v>
      </c>
    </row>
    <row r="301" spans="1:54">
      <c r="AC301" s="196"/>
      <c r="AD301" s="196"/>
      <c r="AE301" s="196"/>
      <c r="AF301" s="196"/>
      <c r="AG301" s="196"/>
      <c r="AH301" s="196"/>
      <c r="AI301" s="196"/>
      <c r="AJ301" s="196"/>
      <c r="AK301" s="196"/>
      <c r="AL301" s="196"/>
      <c r="AM301" s="196"/>
      <c r="AN301" s="196"/>
      <c r="AO301" s="196"/>
      <c r="AP301" s="196"/>
      <c r="AQ301" s="196"/>
      <c r="AR301" s="196"/>
      <c r="AS301" s="196"/>
      <c r="AT301" s="196"/>
      <c r="AU301" s="196"/>
      <c r="AV301" s="196"/>
      <c r="AW301" s="196"/>
      <c r="AX301" s="196"/>
      <c r="AY301" s="196"/>
      <c r="AZ301" s="196"/>
      <c r="BA301" s="196"/>
      <c r="BB301" s="196"/>
    </row>
    <row r="302" spans="1:54" ht="13">
      <c r="A302" s="193" t="s">
        <v>121</v>
      </c>
    </row>
    <row r="303" spans="1:54" ht="13">
      <c r="A303" s="193"/>
      <c r="B303" s="233" t="s">
        <v>126</v>
      </c>
      <c r="C303" s="233"/>
      <c r="D303" s="233"/>
      <c r="E303" s="233"/>
      <c r="F303" s="233"/>
      <c r="G303" s="233"/>
      <c r="H303" s="233"/>
      <c r="I303" s="233"/>
      <c r="J303" s="233"/>
      <c r="K303" s="233"/>
      <c r="L303" s="233"/>
      <c r="M303" s="233"/>
      <c r="N303" s="233"/>
      <c r="O303" s="233"/>
      <c r="P303" s="233"/>
      <c r="Q303" s="233"/>
      <c r="R303" s="233"/>
      <c r="S303" s="233"/>
      <c r="T303" s="233"/>
      <c r="U303" s="233"/>
      <c r="V303" s="233"/>
      <c r="W303" s="233"/>
      <c r="X303" s="233"/>
      <c r="Y303" s="233"/>
      <c r="Z303" s="233"/>
      <c r="AA303" s="233"/>
      <c r="AC303" s="233" t="s">
        <v>195</v>
      </c>
      <c r="AD303" s="233"/>
      <c r="AE303" s="233"/>
      <c r="AF303" s="233"/>
      <c r="AG303" s="233"/>
      <c r="AH303" s="233"/>
      <c r="AI303" s="233"/>
      <c r="AJ303" s="233"/>
      <c r="AK303" s="233"/>
      <c r="AL303" s="233"/>
      <c r="AM303" s="233"/>
      <c r="AN303" s="233"/>
      <c r="AO303" s="233"/>
      <c r="AP303" s="233"/>
      <c r="AQ303" s="233"/>
      <c r="AR303" s="233"/>
      <c r="AS303" s="233"/>
      <c r="AT303" s="233"/>
      <c r="AU303" s="233"/>
      <c r="AV303" s="233"/>
      <c r="AW303" s="233"/>
      <c r="AX303" s="233"/>
      <c r="AY303" s="233"/>
      <c r="AZ303" s="233"/>
      <c r="BA303" s="233"/>
      <c r="BB303" s="233"/>
    </row>
    <row r="304" spans="1:54">
      <c r="A304" s="195" t="s">
        <v>3</v>
      </c>
      <c r="B304" s="200">
        <f>ExportsCoreVPA!C$5</f>
        <v>3.663457731959071E-2</v>
      </c>
      <c r="C304" s="200">
        <f>ExportsCoreVPA!D$5</f>
        <v>2.2448375566520871E-2</v>
      </c>
      <c r="D304" s="200">
        <f>ExportsCoreVPA!E$5</f>
        <v>6.4938503612006468E-2</v>
      </c>
      <c r="E304" s="200">
        <f>ExportsCoreVPA!F$5</f>
        <v>8.7290421155060943E-2</v>
      </c>
      <c r="F304" s="200">
        <f>ExportsCoreVPA!G$5</f>
        <v>0.11239171491772432</v>
      </c>
      <c r="G304" s="200">
        <f>ExportsCoreVPA!H$5</f>
        <v>0.15720686557275859</v>
      </c>
      <c r="H304" s="200">
        <f>ExportsCoreVPA!I$5</f>
        <v>0.2879985785111866</v>
      </c>
      <c r="I304" s="200">
        <f>ExportsCoreVPA!J$5</f>
        <v>0.46324680264359475</v>
      </c>
      <c r="J304" s="200">
        <f>ExportsCoreVPA!K$5</f>
        <v>0.38639780180319716</v>
      </c>
      <c r="K304" s="200">
        <f>ExportsCoreVPA!L$5</f>
        <v>0.4899597916793178</v>
      </c>
      <c r="L304" s="200">
        <f>ExportsCoreVPA!M$5</f>
        <v>0.86980909929135719</v>
      </c>
      <c r="M304" s="200">
        <f>ExportsCoreVPA!N$5</f>
        <v>1.3059226260482888</v>
      </c>
      <c r="N304" s="200">
        <f>ExportsCoreVPA!O$5</f>
        <v>1.4381559320686885</v>
      </c>
      <c r="O304" s="200">
        <f>ExportsCoreVPA!P$5</f>
        <v>2.1265453068440396</v>
      </c>
      <c r="P304" s="200">
        <f>ExportsCoreVPA!Q$5</f>
        <v>2.959289252672122</v>
      </c>
      <c r="Q304" s="200">
        <f>ExportsCoreVPA!R$5</f>
        <v>3.0743824314428134</v>
      </c>
      <c r="R304" s="200">
        <f>ExportsCoreVPA!S$5</f>
        <v>3.8223568281125737</v>
      </c>
      <c r="S304" s="200">
        <f>ExportsCoreVPA!T$5</f>
        <v>4.6228232063589418</v>
      </c>
      <c r="T304" s="200">
        <f>ExportsCoreVPA!U$5</f>
        <v>3.6202239984383331</v>
      </c>
      <c r="U304" s="200">
        <f>ExportsCoreVPA!V$5</f>
        <v>2.3352E-4</v>
      </c>
      <c r="V304" s="200">
        <f>ExportsCoreVPA!W$5</f>
        <v>2.3352E-4</v>
      </c>
      <c r="W304" s="200">
        <f>ExportsCoreVPA!X$5</f>
        <v>2.3352E-4</v>
      </c>
      <c r="X304" s="200">
        <f>ExportsCoreVPA!Y$5</f>
        <v>2.3352E-4</v>
      </c>
      <c r="Y304" s="200">
        <f>ExportsCoreVPA!Z$5</f>
        <v>2.3352E-4</v>
      </c>
      <c r="Z304" s="200">
        <f>ExportsCoreVPA!AA$5</f>
        <v>2.3352E-4</v>
      </c>
      <c r="AA304" s="200">
        <f>ExportsCoreVPA!AB$5</f>
        <v>2.3352E-4</v>
      </c>
      <c r="AB304" s="199"/>
      <c r="AC304" s="199">
        <f>ExportsCoreVPA!AD$5</f>
        <v>8.6609999999999986E-3</v>
      </c>
      <c r="AD304" s="199">
        <f>ExportsCoreVPA!AE$5</f>
        <v>8.6832560000000003E-3</v>
      </c>
      <c r="AE304" s="199">
        <f>ExportsCoreVPA!AF$5</f>
        <v>1.7337313E-2</v>
      </c>
      <c r="AF304" s="199">
        <f>ExportsCoreVPA!AG$5</f>
        <v>2.7427406999999997E-2</v>
      </c>
      <c r="AG304" s="199">
        <f>ExportsCoreVPA!AH$5</f>
        <v>4.9176945999999999E-2</v>
      </c>
      <c r="AH304" s="199">
        <f>ExportsCoreVPA!AI$5</f>
        <v>4.801935299999998E-2</v>
      </c>
      <c r="AI304" s="199">
        <f>ExportsCoreVPA!AJ$5</f>
        <v>7.9672216000000004E-2</v>
      </c>
      <c r="AJ304" s="199">
        <f>ExportsCoreVPA!AK$5</f>
        <v>0.11476729000000005</v>
      </c>
      <c r="AK304" s="199">
        <f>ExportsCoreVPA!AL$5</f>
        <v>8.6879464000000003E-2</v>
      </c>
      <c r="AL304" s="199">
        <f>ExportsCoreVPA!AM$5</f>
        <v>8.8055989000000001E-2</v>
      </c>
      <c r="AM304" s="199">
        <f>ExportsCoreVPA!AN$5</f>
        <v>0.18880191600000007</v>
      </c>
      <c r="AN304" s="199">
        <f>ExportsCoreVPA!AO$5</f>
        <v>0.31472411099999997</v>
      </c>
      <c r="AO304" s="199">
        <f>ExportsCoreVPA!AP$5</f>
        <v>0.34563148999999999</v>
      </c>
      <c r="AP304" s="199">
        <f>ExportsCoreVPA!AQ$5</f>
        <v>0.54994415799999996</v>
      </c>
      <c r="AQ304" s="199">
        <f>ExportsCoreVPA!AR$5</f>
        <v>0.53468559400000004</v>
      </c>
      <c r="AR304" s="199">
        <f>ExportsCoreVPA!AS$5</f>
        <v>0.68250323100000032</v>
      </c>
      <c r="AS304" s="199">
        <f>ExportsCoreVPA!AT$5</f>
        <v>0.58186653499999985</v>
      </c>
      <c r="AT304" s="199">
        <f>ExportsCoreVPA!AU$5</f>
        <v>0.59608142699999989</v>
      </c>
      <c r="AU304" s="199">
        <f>ExportsCoreVPA!AV$5</f>
        <v>0</v>
      </c>
      <c r="AV304" s="199">
        <f>ExportsCoreVPA!AW$5</f>
        <v>0</v>
      </c>
      <c r="AW304" s="199">
        <f>ExportsCoreVPA!AX$5</f>
        <v>0</v>
      </c>
      <c r="AX304" s="199">
        <f>ExportsCoreVPA!AY$5</f>
        <v>0</v>
      </c>
      <c r="AY304" s="199">
        <f>ExportsCoreVPA!AZ$5</f>
        <v>0</v>
      </c>
      <c r="AZ304" s="199">
        <f>ExportsCoreVPA!BA$5</f>
        <v>0</v>
      </c>
      <c r="BA304" s="199">
        <f>ExportsCoreVPA!BB$5</f>
        <v>0</v>
      </c>
      <c r="BB304" s="199">
        <f>ExportsCoreVPA!BC$5</f>
        <v>0</v>
      </c>
    </row>
    <row r="305" spans="1:54">
      <c r="B305" s="194">
        <v>2000</v>
      </c>
      <c r="C305" s="194">
        <f>1+B305</f>
        <v>2001</v>
      </c>
      <c r="D305" s="194">
        <f t="shared" ref="D305:J305" si="149">1+C305</f>
        <v>2002</v>
      </c>
      <c r="E305" s="194">
        <f t="shared" si="149"/>
        <v>2003</v>
      </c>
      <c r="F305" s="194">
        <f t="shared" si="149"/>
        <v>2004</v>
      </c>
      <c r="G305" s="194">
        <f t="shared" si="149"/>
        <v>2005</v>
      </c>
      <c r="H305" s="194">
        <f t="shared" si="149"/>
        <v>2006</v>
      </c>
      <c r="I305" s="194">
        <f t="shared" si="149"/>
        <v>2007</v>
      </c>
      <c r="J305" s="194">
        <f t="shared" si="149"/>
        <v>2008</v>
      </c>
      <c r="K305" s="194">
        <f>1+J305</f>
        <v>2009</v>
      </c>
      <c r="L305" s="194">
        <f>1+K305</f>
        <v>2010</v>
      </c>
      <c r="M305" s="194">
        <f>1+L305</f>
        <v>2011</v>
      </c>
      <c r="N305" s="194">
        <f>1+M305</f>
        <v>2012</v>
      </c>
      <c r="O305" s="194">
        <f t="shared" ref="O305:AA305" si="150">1+N305</f>
        <v>2013</v>
      </c>
      <c r="P305" s="194">
        <f t="shared" si="150"/>
        <v>2014</v>
      </c>
      <c r="Q305" s="194">
        <f t="shared" si="150"/>
        <v>2015</v>
      </c>
      <c r="R305" s="194">
        <f t="shared" si="150"/>
        <v>2016</v>
      </c>
      <c r="S305" s="194">
        <f t="shared" si="150"/>
        <v>2017</v>
      </c>
      <c r="T305" s="194">
        <f t="shared" si="150"/>
        <v>2018</v>
      </c>
      <c r="U305" s="194">
        <f t="shared" si="150"/>
        <v>2019</v>
      </c>
      <c r="V305" s="194">
        <f t="shared" si="150"/>
        <v>2020</v>
      </c>
      <c r="W305" s="194">
        <f t="shared" si="150"/>
        <v>2021</v>
      </c>
      <c r="X305" s="194">
        <f t="shared" si="150"/>
        <v>2022</v>
      </c>
      <c r="Y305" s="194">
        <f t="shared" si="150"/>
        <v>2023</v>
      </c>
      <c r="Z305" s="194">
        <f t="shared" si="150"/>
        <v>2024</v>
      </c>
      <c r="AA305" s="194">
        <f t="shared" si="150"/>
        <v>2025</v>
      </c>
      <c r="AC305" s="194">
        <v>2000</v>
      </c>
      <c r="AD305" s="194">
        <f>1+AC305</f>
        <v>2001</v>
      </c>
      <c r="AE305" s="194">
        <f t="shared" ref="AE305:AO305" si="151">1+AD305</f>
        <v>2002</v>
      </c>
      <c r="AF305" s="194">
        <f t="shared" si="151"/>
        <v>2003</v>
      </c>
      <c r="AG305" s="194">
        <f t="shared" si="151"/>
        <v>2004</v>
      </c>
      <c r="AH305" s="194">
        <f t="shared" si="151"/>
        <v>2005</v>
      </c>
      <c r="AI305" s="194">
        <f t="shared" si="151"/>
        <v>2006</v>
      </c>
      <c r="AJ305" s="194">
        <f t="shared" si="151"/>
        <v>2007</v>
      </c>
      <c r="AK305" s="194">
        <f t="shared" si="151"/>
        <v>2008</v>
      </c>
      <c r="AL305" s="194">
        <f t="shared" si="151"/>
        <v>2009</v>
      </c>
      <c r="AM305" s="194">
        <f t="shared" si="151"/>
        <v>2010</v>
      </c>
      <c r="AN305" s="194">
        <f t="shared" si="151"/>
        <v>2011</v>
      </c>
      <c r="AO305" s="194">
        <f t="shared" si="151"/>
        <v>2012</v>
      </c>
      <c r="AP305" s="194">
        <f t="shared" ref="AP305:BB305" si="152">1+AO305</f>
        <v>2013</v>
      </c>
      <c r="AQ305" s="194">
        <f t="shared" si="152"/>
        <v>2014</v>
      </c>
      <c r="AR305" s="194">
        <f t="shared" si="152"/>
        <v>2015</v>
      </c>
      <c r="AS305" s="194">
        <f t="shared" si="152"/>
        <v>2016</v>
      </c>
      <c r="AT305" s="194">
        <f t="shared" si="152"/>
        <v>2017</v>
      </c>
      <c r="AU305" s="194">
        <f t="shared" si="152"/>
        <v>2018</v>
      </c>
      <c r="AV305" s="194">
        <f t="shared" si="152"/>
        <v>2019</v>
      </c>
      <c r="AW305" s="194">
        <f t="shared" si="152"/>
        <v>2020</v>
      </c>
      <c r="AX305" s="194">
        <f t="shared" si="152"/>
        <v>2021</v>
      </c>
      <c r="AY305" s="194">
        <f t="shared" si="152"/>
        <v>2022</v>
      </c>
      <c r="AZ305" s="194">
        <f t="shared" si="152"/>
        <v>2023</v>
      </c>
      <c r="BA305" s="194">
        <f t="shared" si="152"/>
        <v>2024</v>
      </c>
      <c r="BB305" s="194">
        <f t="shared" si="152"/>
        <v>2025</v>
      </c>
    </row>
    <row r="306" spans="1:54">
      <c r="A306" s="195" t="s">
        <v>38</v>
      </c>
      <c r="B306" s="200">
        <f>ExportsCoreVPA!C$20</f>
        <v>2.7471535647800695E-3</v>
      </c>
      <c r="C306" s="200">
        <f>ExportsCoreVPA!D$20</f>
        <v>0</v>
      </c>
      <c r="D306" s="200">
        <f>ExportsCoreVPA!E$20</f>
        <v>0</v>
      </c>
      <c r="E306" s="200">
        <f>ExportsCoreVPA!F$20</f>
        <v>1.1104775567431747E-3</v>
      </c>
      <c r="F306" s="200">
        <f>ExportsCoreVPA!G$20</f>
        <v>7.9146899171905652E-4</v>
      </c>
      <c r="G306" s="200">
        <f>ExportsCoreVPA!H$20</f>
        <v>6.6943025917295756E-4</v>
      </c>
      <c r="H306" s="200">
        <f>ExportsCoreVPA!I$20</f>
        <v>3.7346736146740434E-3</v>
      </c>
      <c r="I306" s="200">
        <f>ExportsCoreVPA!J$20</f>
        <v>1.5234199999999999E-3</v>
      </c>
      <c r="J306" s="200">
        <f>ExportsCoreVPA!K$20</f>
        <v>2.3232999999999999E-3</v>
      </c>
      <c r="K306" s="200">
        <f>ExportsCoreVPA!L$20</f>
        <v>1.210182264881458E-2</v>
      </c>
      <c r="L306" s="200">
        <f>ExportsCoreVPA!M$20</f>
        <v>9.2811871959814888E-4</v>
      </c>
      <c r="M306" s="200">
        <f>ExportsCoreVPA!N$20</f>
        <v>1.1340255201389926E-2</v>
      </c>
      <c r="N306" s="200">
        <f>ExportsCoreVPA!O$20</f>
        <v>5.471560728943823E-2</v>
      </c>
      <c r="O306" s="200">
        <f>ExportsCoreVPA!P$20</f>
        <v>3.9742866558026127E-2</v>
      </c>
      <c r="P306" s="200">
        <f>ExportsCoreVPA!Q$20</f>
        <v>1.1310837033333332E-2</v>
      </c>
      <c r="Q306" s="200">
        <f>ExportsCoreVPA!R$20</f>
        <v>1.1554406304941599E-2</v>
      </c>
      <c r="R306" s="200">
        <f>ExportsCoreVPA!S$20</f>
        <v>2.2557749824476066E-2</v>
      </c>
      <c r="S306" s="200">
        <f>ExportsCoreVPA!T$20</f>
        <v>2.4511747342843573E-2</v>
      </c>
      <c r="T306" s="200">
        <f>ExportsCoreVPA!U$20</f>
        <v>2.3352E-4</v>
      </c>
      <c r="U306" s="200">
        <f>ExportsCoreVPA!V$20</f>
        <v>2.3352E-4</v>
      </c>
      <c r="V306" s="200">
        <f>ExportsCoreVPA!W$20</f>
        <v>2.3352E-4</v>
      </c>
      <c r="W306" s="200">
        <f>ExportsCoreVPA!X$20</f>
        <v>2.3352E-4</v>
      </c>
      <c r="X306" s="200">
        <f>ExportsCoreVPA!Y$20</f>
        <v>2.3352E-4</v>
      </c>
      <c r="Y306" s="200">
        <f>ExportsCoreVPA!Z$20</f>
        <v>2.3352E-4</v>
      </c>
      <c r="Z306" s="200">
        <f>ExportsCoreVPA!AA$20</f>
        <v>2.3352E-4</v>
      </c>
      <c r="AA306" s="200">
        <f>ExportsCoreVPA!AB$20</f>
        <v>2.3352E-4</v>
      </c>
      <c r="AB306" s="199"/>
    </row>
    <row r="307" spans="1:54">
      <c r="A307" s="195" t="s">
        <v>56</v>
      </c>
      <c r="B307" s="200">
        <f>ExportsCoreVPA!C$12</f>
        <v>5.0615450662110208E-3</v>
      </c>
      <c r="C307" s="200">
        <f>ExportsCoreVPA!D$12</f>
        <v>6.1327705797413054E-3</v>
      </c>
      <c r="D307" s="200">
        <f>ExportsCoreVPA!E$12</f>
        <v>4.3426898300000003E-2</v>
      </c>
      <c r="E307" s="200">
        <f>ExportsCoreVPA!F$12</f>
        <v>5.4188134000000006E-2</v>
      </c>
      <c r="F307" s="200">
        <f>ExportsCoreVPA!G$12</f>
        <v>5.5347950419999993E-2</v>
      </c>
      <c r="G307" s="200">
        <f>ExportsCoreVPA!H$12</f>
        <v>8.0318264091434652E-2</v>
      </c>
      <c r="H307" s="200">
        <f>ExportsCoreVPA!I$12</f>
        <v>0.19542850632567652</v>
      </c>
      <c r="I307" s="200">
        <f>ExportsCoreVPA!J$12</f>
        <v>0.28039914031251156</v>
      </c>
      <c r="J307" s="200">
        <f>ExportsCoreVPA!K$12</f>
        <v>0.10778620449012359</v>
      </c>
      <c r="K307" s="200">
        <f>ExportsCoreVPA!L$12</f>
        <v>8.6100276134504897E-2</v>
      </c>
      <c r="L307" s="200">
        <f>ExportsCoreVPA!M$12</f>
        <v>0.21619998263052639</v>
      </c>
      <c r="M307" s="200">
        <f>ExportsCoreVPA!N$12</f>
        <v>0.33693279417796473</v>
      </c>
      <c r="N307" s="200">
        <f>ExportsCoreVPA!O$12</f>
        <v>0.31829285381381911</v>
      </c>
      <c r="O307" s="200">
        <f>ExportsCoreVPA!P$12</f>
        <v>0.55046863172525273</v>
      </c>
      <c r="P307" s="200">
        <f>ExportsCoreVPA!Q$12</f>
        <v>0.96373781202494502</v>
      </c>
      <c r="Q307" s="200">
        <f>ExportsCoreVPA!R$12</f>
        <v>0.75236288924639916</v>
      </c>
      <c r="R307" s="200">
        <f>ExportsCoreVPA!S$12</f>
        <v>1.1731992390492822</v>
      </c>
      <c r="S307" s="200">
        <f>ExportsCoreVPA!T$12</f>
        <v>1.4353122132333809</v>
      </c>
      <c r="T307" s="200">
        <f>ExportsCoreVPA!U$12</f>
        <v>0</v>
      </c>
      <c r="U307" s="200">
        <f>ExportsCoreVPA!V$12</f>
        <v>0</v>
      </c>
      <c r="V307" s="200">
        <f>ExportsCoreVPA!W$12</f>
        <v>0</v>
      </c>
      <c r="W307" s="200">
        <f>ExportsCoreVPA!X$12</f>
        <v>0</v>
      </c>
      <c r="X307" s="200">
        <f>ExportsCoreVPA!Y$12</f>
        <v>0</v>
      </c>
      <c r="Y307" s="200">
        <f>ExportsCoreVPA!Z$12</f>
        <v>0</v>
      </c>
      <c r="Z307" s="200">
        <f>ExportsCoreVPA!AA$12</f>
        <v>0</v>
      </c>
      <c r="AA307" s="200">
        <f>ExportsCoreVPA!AB$12</f>
        <v>0</v>
      </c>
      <c r="AB307" s="199"/>
    </row>
    <row r="308" spans="1:54">
      <c r="A308" s="195" t="s">
        <v>69</v>
      </c>
      <c r="B308" s="200">
        <f>ExportsCoreVPA!C$16</f>
        <v>4.2141505672248052E-3</v>
      </c>
      <c r="C308" s="200">
        <f>ExportsCoreVPA!D$16</f>
        <v>0</v>
      </c>
      <c r="D308" s="200">
        <f>ExportsCoreVPA!E$16</f>
        <v>0</v>
      </c>
      <c r="E308" s="200">
        <f>ExportsCoreVPA!F$16</f>
        <v>0</v>
      </c>
      <c r="F308" s="200">
        <f>ExportsCoreVPA!G$16</f>
        <v>2.7713E-3</v>
      </c>
      <c r="G308" s="200">
        <f>ExportsCoreVPA!H$16</f>
        <v>8.4932065152139632E-3</v>
      </c>
      <c r="H308" s="200">
        <f>ExportsCoreVPA!I$16</f>
        <v>2.2555718469999996E-2</v>
      </c>
      <c r="I308" s="200">
        <f>ExportsCoreVPA!J$16</f>
        <v>8.2687411958835305E-2</v>
      </c>
      <c r="J308" s="200">
        <f>ExportsCoreVPA!K$16</f>
        <v>0.17332737503730136</v>
      </c>
      <c r="K308" s="200">
        <f>ExportsCoreVPA!L$16</f>
        <v>0.27452278563764854</v>
      </c>
      <c r="L308" s="200">
        <f>ExportsCoreVPA!M$16</f>
        <v>0.36240692074400005</v>
      </c>
      <c r="M308" s="200">
        <f>ExportsCoreVPA!N$16</f>
        <v>0.40388216090000006</v>
      </c>
      <c r="N308" s="200">
        <f>ExportsCoreVPA!O$16</f>
        <v>0.40393587920753399</v>
      </c>
      <c r="O308" s="200">
        <f>ExportsCoreVPA!P$16</f>
        <v>0.55020453321999985</v>
      </c>
      <c r="P308" s="200">
        <f>ExportsCoreVPA!Q$16</f>
        <v>0.4865732425687529</v>
      </c>
      <c r="Q308" s="200">
        <f>ExportsCoreVPA!R$16</f>
        <v>0.71688921101781333</v>
      </c>
      <c r="R308" s="200">
        <f>ExportsCoreVPA!S$16</f>
        <v>1.3185709354197461</v>
      </c>
      <c r="S308" s="200">
        <f>ExportsCoreVPA!T$16</f>
        <v>1.7369670128545196</v>
      </c>
      <c r="T308" s="200">
        <f>ExportsCoreVPA!U$16</f>
        <v>2.0800656750199997</v>
      </c>
      <c r="U308" s="200">
        <f>ExportsCoreVPA!V$16</f>
        <v>0</v>
      </c>
      <c r="V308" s="200">
        <f>ExportsCoreVPA!W$16</f>
        <v>0</v>
      </c>
      <c r="W308" s="200">
        <f>ExportsCoreVPA!X$16</f>
        <v>0</v>
      </c>
      <c r="X308" s="200">
        <f>ExportsCoreVPA!Y$16</f>
        <v>0</v>
      </c>
      <c r="Y308" s="200">
        <f>ExportsCoreVPA!Z$16</f>
        <v>0</v>
      </c>
      <c r="Z308" s="200">
        <f>ExportsCoreVPA!AA$16</f>
        <v>0</v>
      </c>
      <c r="AA308" s="200">
        <f>ExportsCoreVPA!AB$16</f>
        <v>0</v>
      </c>
      <c r="AB308" s="199"/>
    </row>
    <row r="309" spans="1:54">
      <c r="A309" s="195" t="s">
        <v>111</v>
      </c>
      <c r="B309" s="200">
        <f>ExportsCoreVPA!C$17</f>
        <v>1.4719923038077074E-2</v>
      </c>
      <c r="C309" s="200">
        <f>ExportsCoreVPA!D$17</f>
        <v>8.3302169010375134E-3</v>
      </c>
      <c r="D309" s="200">
        <f>ExportsCoreVPA!E$17</f>
        <v>8.9289199999999999E-3</v>
      </c>
      <c r="E309" s="200">
        <f>ExportsCoreVPA!F$17</f>
        <v>1.6974924699655388E-2</v>
      </c>
      <c r="F309" s="200">
        <f>ExportsCoreVPA!G$17</f>
        <v>7.223900000000001E-3</v>
      </c>
      <c r="G309" s="200">
        <f>ExportsCoreVPA!H$17</f>
        <v>1.1387164639999999E-2</v>
      </c>
      <c r="H309" s="200">
        <f>ExportsCoreVPA!I$17</f>
        <v>1.514434014E-2</v>
      </c>
      <c r="I309" s="200">
        <f>ExportsCoreVPA!J$17</f>
        <v>2.035730115E-2</v>
      </c>
      <c r="J309" s="200">
        <f>ExportsCoreVPA!K$17</f>
        <v>2.2309985012985142E-2</v>
      </c>
      <c r="K309" s="200">
        <f>ExportsCoreVPA!L$17</f>
        <v>2.0627859633114778E-2</v>
      </c>
      <c r="L309" s="200">
        <f>ExportsCoreVPA!M$17</f>
        <v>8.3613975000000007E-2</v>
      </c>
      <c r="M309" s="200">
        <f>ExportsCoreVPA!N$17</f>
        <v>0.13248634500000001</v>
      </c>
      <c r="N309" s="200">
        <f>ExportsCoreVPA!O$17</f>
        <v>0.14600120784801626</v>
      </c>
      <c r="O309" s="200">
        <f>ExportsCoreVPA!P$17</f>
        <v>0.16908766999999997</v>
      </c>
      <c r="P309" s="200">
        <f>ExportsCoreVPA!Q$17</f>
        <v>0.22846167719999999</v>
      </c>
      <c r="Q309" s="200">
        <f>ExportsCoreVPA!R$17</f>
        <v>0.20548807999999999</v>
      </c>
      <c r="R309" s="200">
        <f>ExportsCoreVPA!S$17</f>
        <v>0.10863310608158247</v>
      </c>
      <c r="S309" s="200">
        <f>ExportsCoreVPA!T$17</f>
        <v>0.11366373537737147</v>
      </c>
      <c r="T309" s="200">
        <f>ExportsCoreVPA!U$17</f>
        <v>0</v>
      </c>
      <c r="U309" s="200">
        <f>ExportsCoreVPA!V$17</f>
        <v>0</v>
      </c>
      <c r="V309" s="200">
        <f>ExportsCoreVPA!W$17</f>
        <v>0</v>
      </c>
      <c r="W309" s="200">
        <f>ExportsCoreVPA!X$17</f>
        <v>0</v>
      </c>
      <c r="X309" s="200">
        <f>ExportsCoreVPA!Y$17</f>
        <v>0</v>
      </c>
      <c r="Y309" s="200">
        <f>ExportsCoreVPA!Z$17</f>
        <v>0</v>
      </c>
      <c r="Z309" s="200">
        <f>ExportsCoreVPA!AA$17</f>
        <v>0</v>
      </c>
      <c r="AA309" s="200">
        <f>ExportsCoreVPA!AB$17</f>
        <v>0</v>
      </c>
      <c r="AB309" s="199"/>
    </row>
    <row r="310" spans="1:54">
      <c r="A310" s="195" t="s">
        <v>34</v>
      </c>
      <c r="B310" s="200">
        <f t="shared" ref="B310:J310" si="153">B304-SUM(B306:B309)</f>
        <v>9.8918050832977403E-3</v>
      </c>
      <c r="C310" s="200">
        <f t="shared" si="153"/>
        <v>7.9853880857420519E-3</v>
      </c>
      <c r="D310" s="200">
        <f t="shared" si="153"/>
        <v>1.2582685312006466E-2</v>
      </c>
      <c r="E310" s="200">
        <f t="shared" si="153"/>
        <v>1.5016884898662375E-2</v>
      </c>
      <c r="F310" s="200">
        <f t="shared" si="153"/>
        <v>4.6257095506005264E-2</v>
      </c>
      <c r="G310" s="200">
        <f t="shared" si="153"/>
        <v>5.633880006693702E-2</v>
      </c>
      <c r="H310" s="200">
        <f t="shared" si="153"/>
        <v>5.1135339960836051E-2</v>
      </c>
      <c r="I310" s="200">
        <f t="shared" si="153"/>
        <v>7.8279529222247901E-2</v>
      </c>
      <c r="J310" s="200">
        <f t="shared" si="153"/>
        <v>8.0650937262787048E-2</v>
      </c>
      <c r="K310" s="200">
        <f>K304-SUM(K306:K309)</f>
        <v>9.6607047625235032E-2</v>
      </c>
      <c r="L310" s="200">
        <f>L304-SUM(L306:L309)</f>
        <v>0.20666010219723263</v>
      </c>
      <c r="M310" s="200">
        <f>M304-SUM(M306:M309)</f>
        <v>0.42128107076893406</v>
      </c>
      <c r="N310" s="200">
        <f>N304-SUM(N306:N309)</f>
        <v>0.51521038390988083</v>
      </c>
      <c r="O310" s="200">
        <f t="shared" ref="O310:AA310" si="154">O304-SUM(O306:O309)</f>
        <v>0.81704160534076098</v>
      </c>
      <c r="P310" s="200">
        <f t="shared" si="154"/>
        <v>1.2692056838450907</v>
      </c>
      <c r="Q310" s="200">
        <f t="shared" si="154"/>
        <v>1.3880878448736593</v>
      </c>
      <c r="R310" s="200">
        <f t="shared" si="154"/>
        <v>1.1993957977374867</v>
      </c>
      <c r="S310" s="200">
        <f t="shared" si="154"/>
        <v>1.3123684975508265</v>
      </c>
      <c r="T310" s="200">
        <f t="shared" si="154"/>
        <v>1.5399248034183333</v>
      </c>
      <c r="U310" s="200">
        <f t="shared" si="154"/>
        <v>0</v>
      </c>
      <c r="V310" s="200">
        <f t="shared" si="154"/>
        <v>0</v>
      </c>
      <c r="W310" s="200">
        <f t="shared" si="154"/>
        <v>0</v>
      </c>
      <c r="X310" s="200">
        <f t="shared" si="154"/>
        <v>0</v>
      </c>
      <c r="Y310" s="200">
        <f t="shared" si="154"/>
        <v>0</v>
      </c>
      <c r="Z310" s="200">
        <f t="shared" si="154"/>
        <v>0</v>
      </c>
      <c r="AA310" s="200">
        <f t="shared" si="154"/>
        <v>0</v>
      </c>
    </row>
    <row r="311" spans="1:54">
      <c r="A311" s="195"/>
      <c r="B311" s="199"/>
      <c r="C311" s="199"/>
      <c r="D311" s="199"/>
      <c r="E311" s="199"/>
      <c r="F311" s="199"/>
      <c r="G311" s="199"/>
      <c r="H311" s="199"/>
      <c r="I311" s="199"/>
      <c r="J311" s="199"/>
      <c r="K311" s="199"/>
      <c r="L311" s="199"/>
      <c r="M311" s="199"/>
      <c r="N311" s="199"/>
      <c r="O311" s="199"/>
      <c r="P311" s="199"/>
      <c r="Q311" s="199"/>
      <c r="R311" s="199"/>
      <c r="S311" s="199"/>
      <c r="T311" s="199"/>
      <c r="U311" s="199"/>
      <c r="V311" s="199"/>
      <c r="W311" s="199"/>
      <c r="X311" s="199"/>
      <c r="Y311" s="199"/>
      <c r="Z311" s="199"/>
      <c r="AA311" s="199"/>
    </row>
    <row r="312" spans="1:54">
      <c r="A312" s="195"/>
      <c r="B312" s="199"/>
      <c r="C312" s="199"/>
      <c r="D312" s="199"/>
      <c r="E312" s="199"/>
      <c r="F312" s="199"/>
      <c r="G312" s="199"/>
      <c r="H312" s="199"/>
      <c r="I312" s="199"/>
      <c r="J312" s="199"/>
      <c r="K312" s="199"/>
      <c r="L312" s="199"/>
      <c r="M312" s="199"/>
      <c r="N312" s="199"/>
      <c r="O312" s="199"/>
      <c r="P312" s="199"/>
      <c r="Q312" s="199"/>
      <c r="R312" s="199"/>
      <c r="S312" s="199"/>
      <c r="T312" s="199"/>
      <c r="U312" s="199"/>
      <c r="V312" s="199"/>
      <c r="W312" s="199"/>
      <c r="X312" s="199"/>
      <c r="Y312" s="199"/>
      <c r="Z312" s="199"/>
      <c r="AA312" s="199"/>
      <c r="AB312" s="199"/>
    </row>
    <row r="313" spans="1:54">
      <c r="AB313" s="199"/>
    </row>
    <row r="314" spans="1:54">
      <c r="A314" s="196"/>
      <c r="B314" s="196"/>
      <c r="C314" s="196"/>
      <c r="D314" s="196"/>
      <c r="E314" s="196"/>
      <c r="F314" s="196"/>
      <c r="G314" s="196"/>
      <c r="H314" s="196"/>
      <c r="I314" s="196"/>
      <c r="J314" s="196"/>
      <c r="K314" s="196"/>
      <c r="L314" s="196"/>
      <c r="M314" s="196"/>
      <c r="N314" s="196"/>
      <c r="O314" s="196"/>
      <c r="P314" s="196"/>
      <c r="Q314" s="196"/>
      <c r="R314" s="196"/>
      <c r="S314" s="196"/>
      <c r="T314" s="196"/>
      <c r="U314" s="196"/>
      <c r="V314" s="196"/>
      <c r="W314" s="196"/>
      <c r="X314" s="196"/>
      <c r="Y314" s="196"/>
      <c r="Z314" s="196"/>
      <c r="AA314" s="196"/>
      <c r="AB314" s="196"/>
      <c r="AC314" s="196"/>
      <c r="AD314" s="196"/>
      <c r="AE314" s="196"/>
      <c r="AF314" s="196"/>
      <c r="AG314" s="196"/>
      <c r="AH314" s="196"/>
      <c r="AI314" s="196"/>
      <c r="AJ314" s="196"/>
      <c r="AK314" s="196"/>
      <c r="AL314" s="196"/>
      <c r="AM314" s="196"/>
      <c r="AN314" s="196"/>
      <c r="AO314" s="196"/>
      <c r="AP314" s="196"/>
      <c r="AQ314" s="196"/>
      <c r="AR314" s="196"/>
      <c r="AS314" s="196"/>
      <c r="AT314" s="196"/>
      <c r="AU314" s="196"/>
      <c r="AV314" s="196"/>
      <c r="AW314" s="196"/>
      <c r="AX314" s="196"/>
      <c r="AY314" s="196"/>
      <c r="AZ314" s="196"/>
      <c r="BA314" s="196"/>
      <c r="BB314" s="196"/>
    </row>
    <row r="315" spans="1:54">
      <c r="A315" s="196"/>
      <c r="B315" s="196"/>
      <c r="C315" s="196"/>
      <c r="D315" s="196"/>
      <c r="E315" s="196"/>
      <c r="F315" s="196"/>
      <c r="G315" s="196"/>
      <c r="H315" s="196"/>
      <c r="I315" s="196"/>
      <c r="J315" s="196"/>
      <c r="K315" s="196"/>
      <c r="L315" s="196"/>
      <c r="M315" s="196"/>
      <c r="N315" s="196"/>
      <c r="O315" s="196"/>
      <c r="P315" s="196"/>
      <c r="Q315" s="196"/>
      <c r="R315" s="196"/>
      <c r="S315" s="196"/>
      <c r="T315" s="196"/>
      <c r="U315" s="196"/>
      <c r="V315" s="196"/>
      <c r="W315" s="196"/>
      <c r="X315" s="196"/>
      <c r="Y315" s="196"/>
      <c r="Z315" s="196"/>
      <c r="AA315" s="196"/>
      <c r="AB315" s="196"/>
      <c r="AC315" s="196"/>
      <c r="AD315" s="196"/>
      <c r="AE315" s="196"/>
      <c r="AF315" s="196"/>
      <c r="AG315" s="196"/>
      <c r="AH315" s="196"/>
      <c r="AI315" s="196"/>
      <c r="AJ315" s="196"/>
      <c r="AK315" s="196"/>
      <c r="AL315" s="196"/>
      <c r="AM315" s="196"/>
      <c r="AN315" s="196"/>
      <c r="AO315" s="196"/>
      <c r="AP315" s="196"/>
      <c r="AQ315" s="196"/>
      <c r="AR315" s="196"/>
      <c r="AS315" s="196"/>
      <c r="AT315" s="196"/>
      <c r="AU315" s="196"/>
      <c r="AV315" s="196"/>
      <c r="AW315" s="196"/>
      <c r="AX315" s="196"/>
      <c r="AY315" s="196"/>
      <c r="AZ315" s="196"/>
      <c r="BA315" s="196"/>
      <c r="BB315" s="196"/>
    </row>
    <row r="316" spans="1:54">
      <c r="A316" s="196" t="str">
        <f>A306</f>
        <v>EU-27</v>
      </c>
      <c r="B316" s="196"/>
      <c r="C316" s="196"/>
      <c r="D316" s="196"/>
      <c r="E316" s="196"/>
      <c r="F316" s="196"/>
      <c r="G316" s="196"/>
      <c r="H316" s="196"/>
      <c r="I316" s="196"/>
      <c r="J316" s="196"/>
      <c r="K316" s="196"/>
      <c r="L316" s="196"/>
      <c r="M316" s="196"/>
      <c r="N316" s="196"/>
      <c r="O316" s="196"/>
      <c r="P316" s="196"/>
      <c r="Q316" s="196"/>
      <c r="R316" s="196"/>
      <c r="S316" s="196"/>
      <c r="T316" s="196"/>
      <c r="U316" s="196"/>
      <c r="V316" s="196"/>
      <c r="W316" s="196"/>
      <c r="X316" s="196"/>
      <c r="Y316" s="196"/>
      <c r="Z316" s="196"/>
      <c r="AA316" s="196"/>
      <c r="AB316" s="196"/>
      <c r="AC316" s="200">
        <f>ExportsCoreVPA!AD$20</f>
        <v>2.3599999999999999E-4</v>
      </c>
      <c r="AD316" s="200">
        <f>ExportsCoreVPA!AE$20</f>
        <v>1.7026500000000001E-4</v>
      </c>
      <c r="AE316" s="200">
        <f>ExportsCoreVPA!AF$20</f>
        <v>8.2517999999999998E-5</v>
      </c>
      <c r="AF316" s="200">
        <f>ExportsCoreVPA!AG$20</f>
        <v>5.6680299999999995E-4</v>
      </c>
      <c r="AG316" s="200">
        <f>ExportsCoreVPA!AH$20</f>
        <v>6.8919499999999998E-4</v>
      </c>
      <c r="AH316" s="200">
        <f>ExportsCoreVPA!AI$20</f>
        <v>7.1075099999999992E-4</v>
      </c>
      <c r="AI316" s="200">
        <f>ExportsCoreVPA!AJ$20</f>
        <v>2.1653340000000001E-3</v>
      </c>
      <c r="AJ316" s="200">
        <f>ExportsCoreVPA!AK$20</f>
        <v>2.3353019999999996E-3</v>
      </c>
      <c r="AK316" s="200">
        <f>ExportsCoreVPA!AL$20</f>
        <v>2.6278590000000002E-3</v>
      </c>
      <c r="AL316" s="200">
        <f>ExportsCoreVPA!AM$20</f>
        <v>4.6903329999999988E-3</v>
      </c>
      <c r="AM316" s="200">
        <f>ExportsCoreVPA!AN$20</f>
        <v>1.7519440000000001E-3</v>
      </c>
      <c r="AN316" s="200">
        <f>ExportsCoreVPA!AO$20</f>
        <v>5.4535819999999994E-3</v>
      </c>
      <c r="AO316" s="200">
        <f>ExportsCoreVPA!AP$20</f>
        <v>1.0000370999999999E-2</v>
      </c>
      <c r="AP316" s="200">
        <f>ExportsCoreVPA!AQ$20</f>
        <v>8.4533820000000006E-3</v>
      </c>
      <c r="AQ316" s="200">
        <f>ExportsCoreVPA!AR$20</f>
        <v>3.2468889999999989E-3</v>
      </c>
      <c r="AR316" s="200">
        <f>ExportsCoreVPA!AS$20</f>
        <v>3.7693630000000004E-3</v>
      </c>
      <c r="AS316" s="200">
        <f>ExportsCoreVPA!AT$20</f>
        <v>3.407766E-3</v>
      </c>
      <c r="AT316" s="200">
        <f>ExportsCoreVPA!AU$20</f>
        <v>5.038255000000001E-3</v>
      </c>
      <c r="AU316" s="200">
        <f>ExportsCoreVPA!AV$20</f>
        <v>0</v>
      </c>
      <c r="AV316" s="200">
        <f>ExportsCoreVPA!AW$20</f>
        <v>0</v>
      </c>
      <c r="AW316" s="200">
        <f>ExportsCoreVPA!AX$20</f>
        <v>0</v>
      </c>
      <c r="AX316" s="200">
        <f>ExportsCoreVPA!AY$20</f>
        <v>0</v>
      </c>
      <c r="AY316" s="200">
        <f>ExportsCoreVPA!AZ$20</f>
        <v>0</v>
      </c>
      <c r="AZ316" s="200">
        <f>ExportsCoreVPA!BA$20</f>
        <v>0</v>
      </c>
      <c r="BA316" s="200">
        <f>ExportsCoreVPA!BB$20</f>
        <v>0</v>
      </c>
      <c r="BB316" s="200">
        <f>ExportsCoreVPA!BC$20</f>
        <v>0</v>
      </c>
    </row>
    <row r="317" spans="1:54">
      <c r="A317" s="196" t="str">
        <f>A307</f>
        <v>China</v>
      </c>
      <c r="AC317" s="200">
        <f>ExportsCoreVPA!AD$12</f>
        <v>3.3300000000000001E-3</v>
      </c>
      <c r="AD317" s="200">
        <f>ExportsCoreVPA!AE$12</f>
        <v>2.856758E-3</v>
      </c>
      <c r="AE317" s="200">
        <f>ExportsCoreVPA!AF$12</f>
        <v>9.2539449999999995E-3</v>
      </c>
      <c r="AF317" s="200">
        <f>ExportsCoreVPA!AG$12</f>
        <v>1.2604443999999999E-2</v>
      </c>
      <c r="AG317" s="200">
        <f>ExportsCoreVPA!AH$12</f>
        <v>2.4929778999999999E-2</v>
      </c>
      <c r="AH317" s="200">
        <f>ExportsCoreVPA!AI$12</f>
        <v>1.7592401999999997E-2</v>
      </c>
      <c r="AI317" s="200">
        <f>ExportsCoreVPA!AJ$12</f>
        <v>4.5977243999999994E-2</v>
      </c>
      <c r="AJ317" s="200">
        <f>ExportsCoreVPA!AK$12</f>
        <v>7.9748016000000005E-2</v>
      </c>
      <c r="AK317" s="200">
        <f>ExportsCoreVPA!AL$12</f>
        <v>3.9894889999999995E-2</v>
      </c>
      <c r="AL317" s="200">
        <f>ExportsCoreVPA!AM$12</f>
        <v>3.9062072999999996E-2</v>
      </c>
      <c r="AM317" s="200">
        <f>ExportsCoreVPA!AN$12</f>
        <v>9.8123751999999981E-2</v>
      </c>
      <c r="AN317" s="200">
        <f>ExportsCoreVPA!AO$12</f>
        <v>0.18393549800000003</v>
      </c>
      <c r="AO317" s="200">
        <f>ExportsCoreVPA!AP$12</f>
        <v>0.18540767700000002</v>
      </c>
      <c r="AP317" s="200">
        <f>ExportsCoreVPA!AQ$12</f>
        <v>0.32398615199999997</v>
      </c>
      <c r="AQ317" s="200">
        <f>ExportsCoreVPA!AR$12</f>
        <v>0.25650570099999997</v>
      </c>
      <c r="AR317" s="200">
        <f>ExportsCoreVPA!AS$12</f>
        <v>0.32524307000000002</v>
      </c>
      <c r="AS317" s="200">
        <f>ExportsCoreVPA!AT$12</f>
        <v>0.24733162</v>
      </c>
      <c r="AT317" s="200">
        <f>ExportsCoreVPA!AU$12</f>
        <v>0.182173538</v>
      </c>
      <c r="AU317" s="200">
        <f>ExportsCoreVPA!AV$12</f>
        <v>0</v>
      </c>
      <c r="AV317" s="200">
        <f>ExportsCoreVPA!AW$12</f>
        <v>0</v>
      </c>
      <c r="AW317" s="200">
        <f>ExportsCoreVPA!AX$12</f>
        <v>0</v>
      </c>
      <c r="AX317" s="200">
        <f>ExportsCoreVPA!AY$12</f>
        <v>0</v>
      </c>
      <c r="AY317" s="200">
        <f>ExportsCoreVPA!AZ$12</f>
        <v>0</v>
      </c>
      <c r="AZ317" s="200">
        <f>ExportsCoreVPA!BA$12</f>
        <v>0</v>
      </c>
      <c r="BA317" s="200">
        <f>ExportsCoreVPA!BB$12</f>
        <v>0</v>
      </c>
      <c r="BB317" s="200">
        <f>ExportsCoreVPA!BC$12</f>
        <v>0</v>
      </c>
    </row>
    <row r="318" spans="1:54">
      <c r="A318" s="196" t="str">
        <f>A308</f>
        <v>South Korea</v>
      </c>
      <c r="AB318" s="196"/>
      <c r="AC318" s="200">
        <f>ExportsCoreVPA!AD$16</f>
        <v>8.0199999999999998E-4</v>
      </c>
      <c r="AD318" s="200">
        <f>ExportsCoreVPA!AE$16</f>
        <v>1.03836E-4</v>
      </c>
      <c r="AE318" s="200">
        <f>ExportsCoreVPA!AF$16</f>
        <v>1.87448E-4</v>
      </c>
      <c r="AF318" s="200">
        <f>ExportsCoreVPA!AG$16</f>
        <v>1.2391099999999999E-4</v>
      </c>
      <c r="AG318" s="200">
        <f>ExportsCoreVPA!AH$16</f>
        <v>3.9671999999999998E-4</v>
      </c>
      <c r="AH318" s="200">
        <f>ExportsCoreVPA!AI$16</f>
        <v>7.9760399999999993E-4</v>
      </c>
      <c r="AI318" s="200">
        <f>ExportsCoreVPA!AJ$16</f>
        <v>4.9442649999999998E-3</v>
      </c>
      <c r="AJ318" s="200">
        <f>ExportsCoreVPA!AK$16</f>
        <v>7.8958110000000008E-3</v>
      </c>
      <c r="AK318" s="200">
        <f>ExportsCoreVPA!AL$16</f>
        <v>1.9179006999999998E-2</v>
      </c>
      <c r="AL318" s="200">
        <f>ExportsCoreVPA!AM$16</f>
        <v>2.1575925999999999E-2</v>
      </c>
      <c r="AM318" s="200">
        <f>ExportsCoreVPA!AN$16</f>
        <v>3.4398801E-2</v>
      </c>
      <c r="AN318" s="200">
        <f>ExportsCoreVPA!AO$16</f>
        <v>3.8105601999999995E-2</v>
      </c>
      <c r="AO318" s="200">
        <f>ExportsCoreVPA!AP$16</f>
        <v>4.3077068999999996E-2</v>
      </c>
      <c r="AP318" s="200">
        <f>ExportsCoreVPA!AQ$16</f>
        <v>5.8446705999999994E-2</v>
      </c>
      <c r="AQ318" s="200">
        <f>ExportsCoreVPA!AR$16</f>
        <v>7.6693366999999998E-2</v>
      </c>
      <c r="AR318" s="200">
        <f>ExportsCoreVPA!AS$16</f>
        <v>8.0401967000000005E-2</v>
      </c>
      <c r="AS318" s="200">
        <f>ExportsCoreVPA!AT$16</f>
        <v>0.13820306299999999</v>
      </c>
      <c r="AT318" s="200">
        <f>ExportsCoreVPA!AU$16</f>
        <v>0.17727238000000001</v>
      </c>
      <c r="AU318" s="200">
        <f>ExportsCoreVPA!AV$16</f>
        <v>0</v>
      </c>
      <c r="AV318" s="200">
        <f>ExportsCoreVPA!AW$16</f>
        <v>0</v>
      </c>
      <c r="AW318" s="200">
        <f>ExportsCoreVPA!AX$16</f>
        <v>0</v>
      </c>
      <c r="AX318" s="200">
        <f>ExportsCoreVPA!AY$16</f>
        <v>0</v>
      </c>
      <c r="AY318" s="200">
        <f>ExportsCoreVPA!AZ$16</f>
        <v>0</v>
      </c>
      <c r="AZ318" s="200">
        <f>ExportsCoreVPA!BA$16</f>
        <v>0</v>
      </c>
      <c r="BA318" s="200">
        <f>ExportsCoreVPA!BB$16</f>
        <v>0</v>
      </c>
      <c r="BB318" s="200">
        <f>ExportsCoreVPA!BC$16</f>
        <v>0</v>
      </c>
    </row>
    <row r="319" spans="1:54">
      <c r="A319" s="196" t="str">
        <f>A309</f>
        <v>Taiwan</v>
      </c>
      <c r="B319" s="199"/>
      <c r="C319" s="199"/>
      <c r="D319" s="199"/>
      <c r="E319" s="199"/>
      <c r="F319" s="199"/>
      <c r="G319" s="199"/>
      <c r="H319" s="199"/>
      <c r="I319" s="199"/>
      <c r="J319" s="199"/>
      <c r="K319" s="199"/>
      <c r="L319" s="199"/>
      <c r="M319" s="199"/>
      <c r="N319" s="199"/>
      <c r="O319" s="199"/>
      <c r="P319" s="199"/>
      <c r="Q319" s="199"/>
      <c r="R319" s="199"/>
      <c r="S319" s="199"/>
      <c r="T319" s="199"/>
      <c r="U319" s="199"/>
      <c r="V319" s="199"/>
      <c r="W319" s="199"/>
      <c r="X319" s="199"/>
      <c r="Y319" s="199"/>
      <c r="Z319" s="199"/>
      <c r="AA319" s="199"/>
      <c r="AC319" s="200">
        <f>ExportsCoreVPA!AD$17</f>
        <v>1.7600000000000001E-3</v>
      </c>
      <c r="AD319" s="200">
        <f>ExportsCoreVPA!AE$17</f>
        <v>1.85403E-3</v>
      </c>
      <c r="AE319" s="200">
        <f>ExportsCoreVPA!AF$17</f>
        <v>1.7041979999999999E-3</v>
      </c>
      <c r="AF319" s="200">
        <f>ExportsCoreVPA!AG$17</f>
        <v>6.9989679999999995E-3</v>
      </c>
      <c r="AG319" s="200">
        <f>ExportsCoreVPA!AH$17</f>
        <v>2.7843280000000004E-3</v>
      </c>
      <c r="AH319" s="200">
        <f>ExportsCoreVPA!AI$17</f>
        <v>4.5082860000000002E-3</v>
      </c>
      <c r="AI319" s="200">
        <f>ExportsCoreVPA!AJ$17</f>
        <v>6.5376289999999997E-3</v>
      </c>
      <c r="AJ319" s="200">
        <f>ExportsCoreVPA!AK$17</f>
        <v>6.1543519999999992E-3</v>
      </c>
      <c r="AK319" s="200">
        <f>ExportsCoreVPA!AL$17</f>
        <v>4.5099889999999998E-3</v>
      </c>
      <c r="AL319" s="200">
        <f>ExportsCoreVPA!AM$17</f>
        <v>4.2621130000000005E-3</v>
      </c>
      <c r="AM319" s="200">
        <f>ExportsCoreVPA!AN$17</f>
        <v>1.1693843999999998E-2</v>
      </c>
      <c r="AN319" s="200">
        <f>ExportsCoreVPA!AO$17</f>
        <v>1.5243463E-2</v>
      </c>
      <c r="AO319" s="200">
        <f>ExportsCoreVPA!AP$17</f>
        <v>1.2968261999999999E-2</v>
      </c>
      <c r="AP319" s="200">
        <f>ExportsCoreVPA!AQ$17</f>
        <v>1.3744937999999998E-2</v>
      </c>
      <c r="AQ319" s="200">
        <f>ExportsCoreVPA!AR$17</f>
        <v>2.0390705000000002E-2</v>
      </c>
      <c r="AR319" s="200">
        <f>ExportsCoreVPA!AS$17</f>
        <v>1.6086016000000002E-2</v>
      </c>
      <c r="AS319" s="200">
        <f>ExportsCoreVPA!AT$17</f>
        <v>1.5850392999999997E-2</v>
      </c>
      <c r="AT319" s="200">
        <f>ExportsCoreVPA!AU$17</f>
        <v>1.4146791999999998E-2</v>
      </c>
      <c r="AU319" s="200">
        <f>ExportsCoreVPA!AV$17</f>
        <v>0</v>
      </c>
      <c r="AV319" s="200">
        <f>ExportsCoreVPA!AW$17</f>
        <v>0</v>
      </c>
      <c r="AW319" s="200">
        <f>ExportsCoreVPA!AX$17</f>
        <v>0</v>
      </c>
      <c r="AX319" s="200">
        <f>ExportsCoreVPA!AY$17</f>
        <v>0</v>
      </c>
      <c r="AY319" s="200">
        <f>ExportsCoreVPA!AZ$17</f>
        <v>0</v>
      </c>
      <c r="AZ319" s="200">
        <f>ExportsCoreVPA!BA$17</f>
        <v>0</v>
      </c>
      <c r="BA319" s="200">
        <f>ExportsCoreVPA!BB$17</f>
        <v>0</v>
      </c>
      <c r="BB319" s="200">
        <f>ExportsCoreVPA!BC$17</f>
        <v>0</v>
      </c>
    </row>
    <row r="320" spans="1:54">
      <c r="A320" s="196" t="str">
        <f>A310</f>
        <v>Others</v>
      </c>
      <c r="B320" s="199"/>
      <c r="C320" s="199"/>
      <c r="D320" s="199"/>
      <c r="E320" s="199"/>
      <c r="F320" s="199"/>
      <c r="G320" s="199"/>
      <c r="H320" s="199"/>
      <c r="I320" s="199"/>
      <c r="J320" s="199"/>
      <c r="K320" s="199"/>
      <c r="L320" s="199"/>
      <c r="M320" s="199"/>
      <c r="N320" s="199"/>
      <c r="O320" s="199"/>
      <c r="P320" s="199"/>
      <c r="Q320" s="199"/>
      <c r="R320" s="199"/>
      <c r="S320" s="199"/>
      <c r="T320" s="199"/>
      <c r="U320" s="199"/>
      <c r="V320" s="199"/>
      <c r="W320" s="199"/>
      <c r="X320" s="199"/>
      <c r="Y320" s="199"/>
      <c r="Z320" s="199"/>
      <c r="AA320" s="199"/>
      <c r="AC320" s="200">
        <f t="shared" ref="AC320:AL320" si="155">AC304-SUM(AC316:AC319)</f>
        <v>2.5329999999999979E-3</v>
      </c>
      <c r="AD320" s="200">
        <f t="shared" si="155"/>
        <v>3.6983670000000001E-3</v>
      </c>
      <c r="AE320" s="200">
        <f t="shared" si="155"/>
        <v>6.109204E-3</v>
      </c>
      <c r="AF320" s="200">
        <f t="shared" si="155"/>
        <v>7.1332810000000017E-3</v>
      </c>
      <c r="AG320" s="200">
        <f t="shared" si="155"/>
        <v>2.0376924000000001E-2</v>
      </c>
      <c r="AH320" s="200">
        <f t="shared" si="155"/>
        <v>2.4410309999999984E-2</v>
      </c>
      <c r="AI320" s="200">
        <f t="shared" si="155"/>
        <v>2.0047744000000006E-2</v>
      </c>
      <c r="AJ320" s="200">
        <f t="shared" si="155"/>
        <v>1.8633809000000043E-2</v>
      </c>
      <c r="AK320" s="200">
        <f t="shared" si="155"/>
        <v>2.0667719000000001E-2</v>
      </c>
      <c r="AL320" s="200">
        <f t="shared" si="155"/>
        <v>1.8465544000000014E-2</v>
      </c>
      <c r="AM320" s="200">
        <f>AM304-SUM(AM316:AM319)</f>
        <v>4.2833575000000068E-2</v>
      </c>
      <c r="AN320" s="200">
        <f>AN304-SUM(AN316:AN319)</f>
        <v>7.1985965999999929E-2</v>
      </c>
      <c r="AO320" s="200">
        <f>AO304-SUM(AO316:AO319)</f>
        <v>9.4178110999999953E-2</v>
      </c>
      <c r="AP320" s="200">
        <f t="shared" ref="AP320:BB320" si="156">AP304-SUM(AP316:AP319)</f>
        <v>0.14531297999999998</v>
      </c>
      <c r="AQ320" s="200">
        <f t="shared" si="156"/>
        <v>0.17784893200000007</v>
      </c>
      <c r="AR320" s="200">
        <f t="shared" si="156"/>
        <v>0.25700281500000027</v>
      </c>
      <c r="AS320" s="200">
        <f t="shared" si="156"/>
        <v>0.17707369299999987</v>
      </c>
      <c r="AT320" s="200">
        <f t="shared" si="156"/>
        <v>0.21745046199999984</v>
      </c>
      <c r="AU320" s="200">
        <f t="shared" si="156"/>
        <v>0</v>
      </c>
      <c r="AV320" s="200">
        <f t="shared" si="156"/>
        <v>0</v>
      </c>
      <c r="AW320" s="200">
        <f t="shared" si="156"/>
        <v>0</v>
      </c>
      <c r="AX320" s="200">
        <f t="shared" si="156"/>
        <v>0</v>
      </c>
      <c r="AY320" s="200">
        <f t="shared" si="156"/>
        <v>0</v>
      </c>
      <c r="AZ320" s="200">
        <f t="shared" si="156"/>
        <v>0</v>
      </c>
      <c r="BA320" s="200">
        <f t="shared" si="156"/>
        <v>0</v>
      </c>
      <c r="BB320" s="200">
        <f t="shared" si="156"/>
        <v>0</v>
      </c>
    </row>
    <row r="321" spans="1:54">
      <c r="AC321" s="196"/>
      <c r="AD321" s="196"/>
      <c r="AE321" s="196"/>
      <c r="AF321" s="196"/>
      <c r="AG321" s="196"/>
      <c r="AH321" s="196"/>
      <c r="AI321" s="196"/>
      <c r="AJ321" s="196"/>
      <c r="AK321" s="196"/>
      <c r="AL321" s="196"/>
      <c r="AM321" s="196"/>
      <c r="AN321" s="196"/>
      <c r="AO321" s="196"/>
      <c r="AP321" s="196"/>
      <c r="AQ321" s="196"/>
      <c r="AR321" s="196"/>
      <c r="AS321" s="196"/>
      <c r="AT321" s="196"/>
      <c r="AU321" s="196"/>
      <c r="AV321" s="196"/>
      <c r="AW321" s="196"/>
      <c r="AX321" s="196"/>
      <c r="AY321" s="196"/>
      <c r="AZ321" s="196"/>
      <c r="BA321" s="196"/>
      <c r="BB321" s="196"/>
    </row>
    <row r="322" spans="1:54" ht="13">
      <c r="A322" s="193" t="s">
        <v>136</v>
      </c>
    </row>
    <row r="323" spans="1:54">
      <c r="B323" s="233" t="s">
        <v>151</v>
      </c>
      <c r="C323" s="233"/>
      <c r="D323" s="233"/>
      <c r="E323" s="233"/>
      <c r="F323" s="233"/>
      <c r="G323" s="233"/>
      <c r="H323" s="233"/>
      <c r="I323" s="233"/>
      <c r="J323" s="233"/>
      <c r="K323" s="233"/>
      <c r="L323" s="233"/>
      <c r="M323" s="233"/>
      <c r="N323" s="233"/>
      <c r="O323" s="233"/>
      <c r="P323" s="233"/>
      <c r="Q323" s="233"/>
      <c r="R323" s="233"/>
      <c r="S323" s="233"/>
      <c r="T323" s="233"/>
      <c r="U323" s="233"/>
      <c r="V323" s="233"/>
      <c r="W323" s="233"/>
      <c r="X323" s="233"/>
      <c r="Y323" s="233"/>
      <c r="Z323" s="233"/>
      <c r="AA323" s="233"/>
      <c r="AC323" s="233" t="s">
        <v>119</v>
      </c>
      <c r="AD323" s="233"/>
      <c r="AE323" s="233"/>
      <c r="AF323" s="233"/>
      <c r="AG323" s="233"/>
      <c r="AH323" s="233"/>
      <c r="AI323" s="233"/>
      <c r="AJ323" s="233"/>
      <c r="AK323" s="233"/>
      <c r="AL323" s="233"/>
      <c r="AM323" s="233"/>
      <c r="AN323" s="233"/>
      <c r="AO323" s="233"/>
      <c r="AP323" s="233"/>
      <c r="AQ323" s="233"/>
      <c r="AR323" s="233"/>
      <c r="AS323" s="233"/>
      <c r="AT323" s="233"/>
      <c r="AU323" s="233"/>
      <c r="AV323" s="233"/>
      <c r="AW323" s="233"/>
      <c r="AX323" s="233"/>
      <c r="AY323" s="233"/>
      <c r="AZ323" s="233"/>
      <c r="BA323" s="233"/>
      <c r="BB323" s="233"/>
    </row>
    <row r="324" spans="1:54">
      <c r="A324" s="195" t="s">
        <v>3</v>
      </c>
      <c r="B324" s="201">
        <f>ExportsLogs!C$5</f>
        <v>1.3686650149508758E-2</v>
      </c>
      <c r="C324" s="201">
        <f>ExportsLogs!D$5</f>
        <v>7.7143449867795649E-3</v>
      </c>
      <c r="D324" s="201">
        <f>ExportsLogs!E$5</f>
        <v>1.6664999999999999E-2</v>
      </c>
      <c r="E324" s="201">
        <f>ExportsLogs!F$5</f>
        <v>1.5655002199655384E-2</v>
      </c>
      <c r="F324" s="201">
        <f>ExportsLogs!G$5</f>
        <v>2.2983966108150799E-2</v>
      </c>
      <c r="G324" s="201">
        <f>ExportsLogs!H$5</f>
        <v>4.4841099999999995E-2</v>
      </c>
      <c r="H324" s="201">
        <f>ExportsLogs!I$5</f>
        <v>0.1439740281542784</v>
      </c>
      <c r="I324" s="201">
        <f>ExportsLogs!J$5</f>
        <v>0.23904200029991168</v>
      </c>
      <c r="J324" s="201">
        <f>ExportsLogs!K$5</f>
        <v>7.4354176007193004E-2</v>
      </c>
      <c r="K324" s="201">
        <f>ExportsLogs!L$5</f>
        <v>4.3357335965180842E-2</v>
      </c>
      <c r="L324" s="201">
        <f>ExportsLogs!M$5</f>
        <v>8.9502287374013625E-2</v>
      </c>
      <c r="M324" s="201">
        <f>ExportsLogs!N$5</f>
        <v>0.17426422545863407</v>
      </c>
      <c r="N324" s="201">
        <f>ExportsLogs!O$5</f>
        <v>0.13123932643142078</v>
      </c>
      <c r="O324" s="201">
        <f>ExportsLogs!P$5</f>
        <v>8.654473453390879E-2</v>
      </c>
      <c r="P324" s="201">
        <f>ExportsLogs!Q$5</f>
        <v>0.28684058818301644</v>
      </c>
      <c r="Q324" s="201">
        <f>ExportsLogs!R$5</f>
        <v>8.6932059414356708E-2</v>
      </c>
      <c r="R324" s="201">
        <f>ExportsLogs!S$5</f>
        <v>8.8622438908098344E-2</v>
      </c>
      <c r="S324" s="201">
        <f>ExportsLogs!T$5</f>
        <v>8.6974483373969319E-2</v>
      </c>
      <c r="T324" s="201">
        <f>ExportsLogs!U$5</f>
        <v>4.0520000000000009E-3</v>
      </c>
      <c r="U324" s="201">
        <f>ExportsLogs!V$5</f>
        <v>0</v>
      </c>
      <c r="V324" s="201">
        <f>ExportsLogs!W$5</f>
        <v>0</v>
      </c>
      <c r="W324" s="201">
        <f>ExportsLogs!X$5</f>
        <v>0</v>
      </c>
      <c r="X324" s="201">
        <f>ExportsLogs!Y$5</f>
        <v>0</v>
      </c>
      <c r="Y324" s="201">
        <f>ExportsLogs!Z$5</f>
        <v>0</v>
      </c>
      <c r="Z324" s="201">
        <f>ExportsLogs!AA$5</f>
        <v>0</v>
      </c>
      <c r="AA324" s="201">
        <f>ExportsLogs!AB$5</f>
        <v>0</v>
      </c>
      <c r="AB324" s="201"/>
      <c r="AC324" s="202">
        <f>ExportsLogs!AD$5</f>
        <v>4.6820000000000004</v>
      </c>
      <c r="AD324" s="202">
        <f>ExportsLogs!AE$5</f>
        <v>4.5696829999999995</v>
      </c>
      <c r="AE324" s="202">
        <f>ExportsLogs!AF$5</f>
        <v>4.4017620000000006</v>
      </c>
      <c r="AF324" s="202">
        <f>ExportsLogs!AG$5</f>
        <v>2.9546009999999994</v>
      </c>
      <c r="AG324" s="202">
        <f>ExportsLogs!AH$5</f>
        <v>10.506774</v>
      </c>
      <c r="AH324" s="202">
        <f>ExportsLogs!AI$5</f>
        <v>3.8668619999999998</v>
      </c>
      <c r="AI324" s="202">
        <f>ExportsLogs!AJ$5</f>
        <v>25.891804999999998</v>
      </c>
      <c r="AJ324" s="202">
        <f>ExportsLogs!AK$5</f>
        <v>51.077143999999997</v>
      </c>
      <c r="AK324" s="202">
        <f>ExportsLogs!AL$5</f>
        <v>18.849951999999998</v>
      </c>
      <c r="AL324" s="202">
        <f>ExportsLogs!AM$5</f>
        <v>12.6846</v>
      </c>
      <c r="AM324" s="202">
        <f>ExportsLogs!AN$5</f>
        <v>17.326353000000001</v>
      </c>
      <c r="AN324" s="202">
        <f>ExportsLogs!AO$5</f>
        <v>49.233941999999992</v>
      </c>
      <c r="AO324" s="202">
        <f>ExportsLogs!AP$5</f>
        <v>52.000382999999999</v>
      </c>
      <c r="AP324" s="202">
        <f>ExportsLogs!AQ$5</f>
        <v>93.696625999999981</v>
      </c>
      <c r="AQ324" s="202">
        <f>ExportsLogs!AR$5</f>
        <v>47.114811999999986</v>
      </c>
      <c r="AR324" s="202">
        <f>ExportsLogs!AS$5</f>
        <v>54.409672000000015</v>
      </c>
      <c r="AS324" s="202">
        <f>ExportsLogs!AT$5</f>
        <v>20.226355000000005</v>
      </c>
      <c r="AT324" s="202">
        <f>ExportsLogs!AU$5</f>
        <v>21.761929000000002</v>
      </c>
      <c r="AU324" s="202">
        <f>ExportsLogs!AV$5</f>
        <v>0</v>
      </c>
      <c r="AV324" s="202">
        <f>ExportsLogs!AW$5</f>
        <v>0</v>
      </c>
      <c r="AW324" s="202">
        <f>ExportsLogs!AX$5</f>
        <v>0</v>
      </c>
      <c r="AX324" s="202">
        <f>ExportsLogs!AY$5</f>
        <v>0</v>
      </c>
      <c r="AY324" s="202">
        <f>ExportsLogs!AZ$5</f>
        <v>0</v>
      </c>
      <c r="AZ324" s="202">
        <f>ExportsLogs!BA$5</f>
        <v>0</v>
      </c>
      <c r="BA324" s="202">
        <f>ExportsLogs!BB$5</f>
        <v>0</v>
      </c>
      <c r="BB324" s="202">
        <f>ExportsLogs!BC$5</f>
        <v>0</v>
      </c>
    </row>
    <row r="325" spans="1:54">
      <c r="B325" s="194">
        <v>2000</v>
      </c>
      <c r="C325" s="194">
        <f>1+B325</f>
        <v>2001</v>
      </c>
      <c r="D325" s="194">
        <f t="shared" ref="D325:J325" si="157">1+C325</f>
        <v>2002</v>
      </c>
      <c r="E325" s="194">
        <f t="shared" si="157"/>
        <v>2003</v>
      </c>
      <c r="F325" s="194">
        <f t="shared" si="157"/>
        <v>2004</v>
      </c>
      <c r="G325" s="194">
        <f t="shared" si="157"/>
        <v>2005</v>
      </c>
      <c r="H325" s="194">
        <f t="shared" si="157"/>
        <v>2006</v>
      </c>
      <c r="I325" s="194">
        <f t="shared" si="157"/>
        <v>2007</v>
      </c>
      <c r="J325" s="194">
        <f t="shared" si="157"/>
        <v>2008</v>
      </c>
      <c r="K325" s="194">
        <f>1+J325</f>
        <v>2009</v>
      </c>
      <c r="L325" s="194">
        <f>1+K325</f>
        <v>2010</v>
      </c>
      <c r="M325" s="194">
        <f>1+L325</f>
        <v>2011</v>
      </c>
      <c r="N325" s="194">
        <f>1+M325</f>
        <v>2012</v>
      </c>
      <c r="O325" s="194">
        <f t="shared" ref="O325:AA325" si="158">1+N325</f>
        <v>2013</v>
      </c>
      <c r="P325" s="194">
        <f t="shared" si="158"/>
        <v>2014</v>
      </c>
      <c r="Q325" s="194">
        <f t="shared" si="158"/>
        <v>2015</v>
      </c>
      <c r="R325" s="194">
        <f t="shared" si="158"/>
        <v>2016</v>
      </c>
      <c r="S325" s="194">
        <f t="shared" si="158"/>
        <v>2017</v>
      </c>
      <c r="T325" s="194">
        <f t="shared" si="158"/>
        <v>2018</v>
      </c>
      <c r="U325" s="194">
        <f t="shared" si="158"/>
        <v>2019</v>
      </c>
      <c r="V325" s="194">
        <f t="shared" si="158"/>
        <v>2020</v>
      </c>
      <c r="W325" s="194">
        <f t="shared" si="158"/>
        <v>2021</v>
      </c>
      <c r="X325" s="194">
        <f t="shared" si="158"/>
        <v>2022</v>
      </c>
      <c r="Y325" s="194">
        <f t="shared" si="158"/>
        <v>2023</v>
      </c>
      <c r="Z325" s="194">
        <f t="shared" si="158"/>
        <v>2024</v>
      </c>
      <c r="AA325" s="194">
        <f t="shared" si="158"/>
        <v>2025</v>
      </c>
      <c r="AC325" s="194">
        <v>2000</v>
      </c>
      <c r="AD325" s="194">
        <f>1+AC325</f>
        <v>2001</v>
      </c>
      <c r="AE325" s="194">
        <f t="shared" ref="AE325:AO325" si="159">1+AD325</f>
        <v>2002</v>
      </c>
      <c r="AF325" s="194">
        <f t="shared" si="159"/>
        <v>2003</v>
      </c>
      <c r="AG325" s="194">
        <f t="shared" si="159"/>
        <v>2004</v>
      </c>
      <c r="AH325" s="194">
        <f t="shared" si="159"/>
        <v>2005</v>
      </c>
      <c r="AI325" s="194">
        <f t="shared" si="159"/>
        <v>2006</v>
      </c>
      <c r="AJ325" s="194">
        <f t="shared" si="159"/>
        <v>2007</v>
      </c>
      <c r="AK325" s="194">
        <f t="shared" si="159"/>
        <v>2008</v>
      </c>
      <c r="AL325" s="194">
        <f t="shared" si="159"/>
        <v>2009</v>
      </c>
      <c r="AM325" s="194">
        <f t="shared" si="159"/>
        <v>2010</v>
      </c>
      <c r="AN325" s="194">
        <f t="shared" si="159"/>
        <v>2011</v>
      </c>
      <c r="AO325" s="194">
        <f t="shared" si="159"/>
        <v>2012</v>
      </c>
      <c r="AP325" s="194">
        <f t="shared" ref="AP325:BB325" si="160">1+AO325</f>
        <v>2013</v>
      </c>
      <c r="AQ325" s="194">
        <f t="shared" si="160"/>
        <v>2014</v>
      </c>
      <c r="AR325" s="194">
        <f t="shared" si="160"/>
        <v>2015</v>
      </c>
      <c r="AS325" s="194">
        <f t="shared" si="160"/>
        <v>2016</v>
      </c>
      <c r="AT325" s="194">
        <f t="shared" si="160"/>
        <v>2017</v>
      </c>
      <c r="AU325" s="194">
        <f t="shared" si="160"/>
        <v>2018</v>
      </c>
      <c r="AV325" s="194">
        <f t="shared" si="160"/>
        <v>2019</v>
      </c>
      <c r="AW325" s="194">
        <f t="shared" si="160"/>
        <v>2020</v>
      </c>
      <c r="AX325" s="194">
        <f t="shared" si="160"/>
        <v>2021</v>
      </c>
      <c r="AY325" s="194">
        <f t="shared" si="160"/>
        <v>2022</v>
      </c>
      <c r="AZ325" s="194">
        <f t="shared" si="160"/>
        <v>2023</v>
      </c>
      <c r="BA325" s="194">
        <f t="shared" si="160"/>
        <v>2024</v>
      </c>
      <c r="BB325" s="194">
        <f t="shared" si="160"/>
        <v>2025</v>
      </c>
    </row>
    <row r="326" spans="1:54">
      <c r="A326" s="195" t="s">
        <v>38</v>
      </c>
      <c r="B326" s="201">
        <f>ExportsLogs!C$14</f>
        <v>0</v>
      </c>
      <c r="C326" s="201">
        <f>ExportsLogs!D$14</f>
        <v>0</v>
      </c>
      <c r="D326" s="201">
        <f>ExportsLogs!E$14</f>
        <v>0</v>
      </c>
      <c r="E326" s="201">
        <f>ExportsLogs!F$14</f>
        <v>0</v>
      </c>
      <c r="F326" s="201">
        <f>ExportsLogs!G$14</f>
        <v>7.9146899171905652E-4</v>
      </c>
      <c r="G326" s="201">
        <f>ExportsLogs!H$14</f>
        <v>0</v>
      </c>
      <c r="H326" s="201">
        <f>ExportsLogs!I$14</f>
        <v>0</v>
      </c>
      <c r="I326" s="201">
        <f>ExportsLogs!J$14</f>
        <v>8.099999999999999E-5</v>
      </c>
      <c r="J326" s="201">
        <f>ExportsLogs!K$14</f>
        <v>0</v>
      </c>
      <c r="K326" s="201">
        <f>ExportsLogs!L$14</f>
        <v>0</v>
      </c>
      <c r="L326" s="201">
        <f>ExportsLogs!M$14</f>
        <v>0</v>
      </c>
      <c r="M326" s="201">
        <f>ExportsLogs!N$14</f>
        <v>0</v>
      </c>
      <c r="N326" s="201">
        <f>ExportsLogs!O$14</f>
        <v>0</v>
      </c>
      <c r="O326" s="201">
        <f>ExportsLogs!P$14</f>
        <v>1.1999999999999997E-6</v>
      </c>
      <c r="P326" s="201">
        <f>ExportsLogs!Q$14</f>
        <v>4.3619999999999992E-5</v>
      </c>
      <c r="Q326" s="201">
        <f>ExportsLogs!R$14</f>
        <v>9.9333333333333328E-7</v>
      </c>
      <c r="R326" s="201">
        <f>ExportsLogs!S$14</f>
        <v>5.9006666666666658E-5</v>
      </c>
      <c r="S326" s="201">
        <f>ExportsLogs!T$14</f>
        <v>4.0396969696969692E-6</v>
      </c>
      <c r="T326" s="201">
        <f>ExportsLogs!U$14</f>
        <v>0</v>
      </c>
      <c r="U326" s="201">
        <f>ExportsLogs!V$14</f>
        <v>0</v>
      </c>
      <c r="V326" s="201">
        <f>ExportsLogs!W$14</f>
        <v>0</v>
      </c>
      <c r="W326" s="201">
        <f>ExportsLogs!X$14</f>
        <v>0</v>
      </c>
      <c r="X326" s="201">
        <f>ExportsLogs!Y$14</f>
        <v>0</v>
      </c>
      <c r="Y326" s="201">
        <f>ExportsLogs!Z$14</f>
        <v>0</v>
      </c>
      <c r="Z326" s="201">
        <f>ExportsLogs!AA$14</f>
        <v>0</v>
      </c>
      <c r="AA326" s="201">
        <f>ExportsLogs!AB$14</f>
        <v>0</v>
      </c>
      <c r="AB326" s="201"/>
      <c r="AC326" s="202"/>
      <c r="AD326" s="202"/>
      <c r="AE326" s="202"/>
      <c r="AF326" s="202"/>
      <c r="AG326" s="202"/>
      <c r="AH326" s="202"/>
      <c r="AI326" s="202"/>
      <c r="AJ326" s="202"/>
      <c r="AK326" s="202"/>
      <c r="AL326" s="202"/>
      <c r="AM326" s="202"/>
      <c r="AN326" s="202"/>
      <c r="AO326" s="202"/>
      <c r="AP326" s="202"/>
      <c r="AQ326" s="202"/>
      <c r="AR326" s="202"/>
      <c r="AS326" s="202"/>
      <c r="AT326" s="202"/>
      <c r="AU326" s="202"/>
      <c r="AV326" s="202"/>
      <c r="AW326" s="202"/>
      <c r="AX326" s="202"/>
      <c r="AY326" s="202"/>
      <c r="AZ326" s="202"/>
      <c r="BA326" s="202"/>
      <c r="BB326" s="202"/>
    </row>
    <row r="327" spans="1:54">
      <c r="A327" s="201" t="str">
        <f>ExportsLogs!B$10</f>
        <v xml:space="preserve">China </v>
      </c>
      <c r="B327" s="201">
        <f>ExportsLogs!C$10</f>
        <v>5.0615450662110208E-3</v>
      </c>
      <c r="C327" s="201">
        <f>ExportsLogs!D$10</f>
        <v>4.4900000000000001E-3</v>
      </c>
      <c r="D327" s="201">
        <f>ExportsLogs!E$10</f>
        <v>1.5512999999999999E-2</v>
      </c>
      <c r="E327" s="201">
        <f>ExportsLogs!F$10</f>
        <v>1.3765999999999999E-2</v>
      </c>
      <c r="F327" s="201">
        <f>ExportsLogs!G$10</f>
        <v>1.7092E-2</v>
      </c>
      <c r="G327" s="201">
        <f>ExportsLogs!H$10</f>
        <v>4.4394999999999997E-2</v>
      </c>
      <c r="H327" s="201">
        <f>ExportsLogs!I$10</f>
        <v>0.14110304494009276</v>
      </c>
      <c r="I327" s="201">
        <f>ExportsLogs!J$10</f>
        <v>0.21768408248487361</v>
      </c>
      <c r="J327" s="201">
        <f>ExportsLogs!K$10</f>
        <v>5.9291303503606792E-2</v>
      </c>
      <c r="K327" s="201">
        <f>ExportsLogs!L$10</f>
        <v>2.6138907565180843E-2</v>
      </c>
      <c r="L327" s="201">
        <f>ExportsLogs!M$10</f>
        <v>4.8326932374013629E-2</v>
      </c>
      <c r="M327" s="201">
        <f>ExportsLogs!N$10</f>
        <v>0.15196409783932477</v>
      </c>
      <c r="N327" s="201">
        <f>ExportsLogs!O$10</f>
        <v>0.11011810403108543</v>
      </c>
      <c r="O327" s="201">
        <f>ExportsLogs!P$10</f>
        <v>7.1523115947554089E-2</v>
      </c>
      <c r="P327" s="201">
        <f>ExportsLogs!Q$10</f>
        <v>0.20161625398281649</v>
      </c>
      <c r="Q327" s="201">
        <f>ExportsLogs!R$10</f>
        <v>1.8150996225819824E-2</v>
      </c>
      <c r="R327" s="201">
        <f>ExportsLogs!S$10</f>
        <v>4.7844421227102654E-2</v>
      </c>
      <c r="S327" s="201">
        <f>ExportsLogs!T$10</f>
        <v>5.1384117119691104E-2</v>
      </c>
      <c r="T327" s="201">
        <f>ExportsLogs!U$10</f>
        <v>0</v>
      </c>
      <c r="U327" s="201">
        <f>ExportsLogs!V$10</f>
        <v>0</v>
      </c>
      <c r="V327" s="201">
        <f>ExportsLogs!W$10</f>
        <v>0</v>
      </c>
      <c r="W327" s="201">
        <f>ExportsLogs!X$10</f>
        <v>0</v>
      </c>
      <c r="X327" s="201">
        <f>ExportsLogs!Y$10</f>
        <v>0</v>
      </c>
      <c r="Y327" s="201">
        <f>ExportsLogs!Z$10</f>
        <v>0</v>
      </c>
      <c r="Z327" s="201">
        <f>ExportsLogs!AA$10</f>
        <v>0</v>
      </c>
      <c r="AA327" s="201">
        <f>ExportsLogs!AB$10</f>
        <v>0</v>
      </c>
      <c r="AB327" s="201"/>
      <c r="AC327" s="202"/>
      <c r="AD327" s="202"/>
      <c r="AE327" s="202"/>
      <c r="AF327" s="202"/>
      <c r="AG327" s="202"/>
      <c r="AH327" s="202"/>
      <c r="AI327" s="202"/>
      <c r="AJ327" s="202"/>
      <c r="AK327" s="202"/>
      <c r="AL327" s="202"/>
      <c r="AM327" s="202"/>
      <c r="AN327" s="202"/>
      <c r="AO327" s="202"/>
      <c r="AP327" s="202"/>
      <c r="AQ327" s="202"/>
      <c r="AR327" s="202"/>
      <c r="AS327" s="202"/>
      <c r="AT327" s="202"/>
      <c r="AU327" s="202"/>
      <c r="AV327" s="202"/>
      <c r="AW327" s="202"/>
      <c r="AX327" s="202"/>
      <c r="AY327" s="202"/>
      <c r="AZ327" s="202"/>
      <c r="BA327" s="202"/>
      <c r="BB327" s="202"/>
    </row>
    <row r="328" spans="1:54">
      <c r="A328" s="196" t="s">
        <v>34</v>
      </c>
      <c r="B328" s="201">
        <f t="shared" ref="B328:J328" si="161">B324-SUM(B326:B327)</f>
        <v>8.6251050832977377E-3</v>
      </c>
      <c r="C328" s="201">
        <f t="shared" si="161"/>
        <v>3.2243449867795648E-3</v>
      </c>
      <c r="D328" s="201">
        <f t="shared" si="161"/>
        <v>1.1520000000000002E-3</v>
      </c>
      <c r="E328" s="201">
        <f t="shared" si="161"/>
        <v>1.889002199655385E-3</v>
      </c>
      <c r="F328" s="201">
        <f t="shared" si="161"/>
        <v>5.1004971164317417E-3</v>
      </c>
      <c r="G328" s="201">
        <f t="shared" si="161"/>
        <v>4.4609999999999789E-4</v>
      </c>
      <c r="H328" s="201">
        <f t="shared" si="161"/>
        <v>2.8709832141856351E-3</v>
      </c>
      <c r="I328" s="201">
        <f t="shared" si="161"/>
        <v>2.1276917815038071E-2</v>
      </c>
      <c r="J328" s="201">
        <f t="shared" si="161"/>
        <v>1.5062872503586212E-2</v>
      </c>
      <c r="K328" s="201">
        <f>K324-SUM(K326:K327)</f>
        <v>1.7218428399999999E-2</v>
      </c>
      <c r="L328" s="201">
        <f>L324-SUM(L326:L327)</f>
        <v>4.1175354999999997E-2</v>
      </c>
      <c r="M328" s="201">
        <f>M324-SUM(M326:M327)</f>
        <v>2.2300127619309301E-2</v>
      </c>
      <c r="N328" s="201">
        <f>N324-SUM(N326:N327)</f>
        <v>2.1121222400335343E-2</v>
      </c>
      <c r="O328" s="201">
        <f t="shared" ref="O328:AA328" si="162">O324-SUM(O326:O327)</f>
        <v>1.5020418586354695E-2</v>
      </c>
      <c r="P328" s="201">
        <f t="shared" si="162"/>
        <v>8.5180714200199958E-2</v>
      </c>
      <c r="Q328" s="201">
        <f t="shared" si="162"/>
        <v>6.8780069855203546E-2</v>
      </c>
      <c r="R328" s="201">
        <f t="shared" si="162"/>
        <v>4.0719011014329023E-2</v>
      </c>
      <c r="S328" s="201">
        <f t="shared" si="162"/>
        <v>3.558632655730852E-2</v>
      </c>
      <c r="T328" s="201">
        <f t="shared" si="162"/>
        <v>4.0520000000000009E-3</v>
      </c>
      <c r="U328" s="201">
        <f t="shared" si="162"/>
        <v>0</v>
      </c>
      <c r="V328" s="201">
        <f t="shared" si="162"/>
        <v>0</v>
      </c>
      <c r="W328" s="201">
        <f t="shared" si="162"/>
        <v>0</v>
      </c>
      <c r="X328" s="201">
        <f t="shared" si="162"/>
        <v>0</v>
      </c>
      <c r="Y328" s="201">
        <f t="shared" si="162"/>
        <v>0</v>
      </c>
      <c r="Z328" s="201">
        <f t="shared" si="162"/>
        <v>0</v>
      </c>
      <c r="AA328" s="201">
        <f t="shared" si="162"/>
        <v>0</v>
      </c>
      <c r="AB328" s="201"/>
      <c r="AC328" s="202"/>
      <c r="AD328" s="202"/>
      <c r="AE328" s="202"/>
      <c r="AF328" s="202"/>
      <c r="AG328" s="202"/>
      <c r="AH328" s="202"/>
      <c r="AI328" s="202"/>
      <c r="AJ328" s="202"/>
      <c r="AK328" s="202"/>
      <c r="AL328" s="202"/>
      <c r="AM328" s="202"/>
      <c r="AN328" s="202"/>
      <c r="AO328" s="202"/>
      <c r="AP328" s="202"/>
      <c r="AQ328" s="202"/>
      <c r="AR328" s="202"/>
      <c r="AS328" s="202"/>
      <c r="AT328" s="202"/>
      <c r="AU328" s="202"/>
      <c r="AV328" s="202"/>
      <c r="AW328" s="202"/>
      <c r="AX328" s="202"/>
      <c r="AY328" s="202"/>
      <c r="AZ328" s="202"/>
      <c r="BA328" s="202"/>
      <c r="BB328" s="202"/>
    </row>
    <row r="329" spans="1:54">
      <c r="A329" s="196"/>
      <c r="B329" s="196"/>
      <c r="C329" s="196"/>
      <c r="D329" s="196"/>
      <c r="E329" s="196"/>
      <c r="F329" s="196"/>
      <c r="G329" s="196"/>
      <c r="H329" s="196"/>
      <c r="I329" s="196"/>
      <c r="J329" s="196"/>
      <c r="K329" s="196"/>
      <c r="L329" s="196"/>
      <c r="M329" s="196"/>
      <c r="N329" s="196"/>
      <c r="O329" s="196"/>
      <c r="P329" s="196"/>
      <c r="Q329" s="196"/>
      <c r="R329" s="196"/>
      <c r="S329" s="196"/>
      <c r="T329" s="196"/>
      <c r="U329" s="196"/>
      <c r="V329" s="196"/>
      <c r="W329" s="196"/>
      <c r="X329" s="196"/>
      <c r="Y329" s="196"/>
      <c r="Z329" s="196"/>
      <c r="AA329" s="196"/>
      <c r="AB329" s="196"/>
      <c r="AC329" s="202"/>
      <c r="AD329" s="202"/>
      <c r="AE329" s="202"/>
      <c r="AF329" s="202"/>
      <c r="AG329" s="202"/>
      <c r="AH329" s="202"/>
      <c r="AI329" s="202"/>
      <c r="AJ329" s="202"/>
      <c r="AK329" s="202"/>
      <c r="AL329" s="202"/>
      <c r="AM329" s="202"/>
      <c r="AN329" s="202"/>
      <c r="AO329" s="202"/>
      <c r="AP329" s="202"/>
      <c r="AQ329" s="202"/>
      <c r="AR329" s="202"/>
      <c r="AS329" s="202"/>
      <c r="AT329" s="202"/>
      <c r="AU329" s="202"/>
      <c r="AV329" s="202"/>
      <c r="AW329" s="202"/>
      <c r="AX329" s="202"/>
      <c r="AY329" s="202"/>
      <c r="AZ329" s="202"/>
      <c r="BA329" s="202"/>
      <c r="BB329" s="202"/>
    </row>
    <row r="330" spans="1:54">
      <c r="A330" s="196"/>
      <c r="B330" s="196"/>
      <c r="C330" s="196"/>
      <c r="D330" s="196"/>
      <c r="E330" s="196"/>
      <c r="F330" s="196"/>
      <c r="G330" s="196"/>
      <c r="H330" s="196"/>
      <c r="I330" s="196"/>
      <c r="J330" s="196"/>
      <c r="K330" s="196"/>
      <c r="L330" s="196"/>
      <c r="M330" s="196"/>
      <c r="N330" s="196"/>
      <c r="O330" s="196"/>
      <c r="P330" s="196"/>
      <c r="Q330" s="196"/>
      <c r="R330" s="196"/>
      <c r="S330" s="196"/>
      <c r="T330" s="196"/>
      <c r="U330" s="196"/>
      <c r="V330" s="196"/>
      <c r="W330" s="196"/>
      <c r="X330" s="196"/>
      <c r="Y330" s="196"/>
      <c r="Z330" s="196"/>
      <c r="AA330" s="196"/>
      <c r="AB330" s="196"/>
      <c r="AC330" s="202"/>
      <c r="AD330" s="202"/>
      <c r="AE330" s="202"/>
      <c r="AF330" s="202"/>
      <c r="AG330" s="202"/>
      <c r="AH330" s="202"/>
      <c r="AI330" s="202"/>
      <c r="AJ330" s="202"/>
      <c r="AK330" s="202"/>
      <c r="AL330" s="202"/>
      <c r="AM330" s="202"/>
      <c r="AN330" s="202"/>
      <c r="AO330" s="202"/>
      <c r="AP330" s="202"/>
      <c r="AQ330" s="202"/>
      <c r="AR330" s="202"/>
      <c r="AS330" s="202"/>
      <c r="AT330" s="202"/>
      <c r="AU330" s="202"/>
      <c r="AV330" s="202"/>
      <c r="AW330" s="202"/>
      <c r="AX330" s="202"/>
      <c r="AY330" s="202"/>
      <c r="AZ330" s="202"/>
      <c r="BA330" s="202"/>
      <c r="BB330" s="202"/>
    </row>
    <row r="331" spans="1:54">
      <c r="A331" s="196"/>
      <c r="B331" s="196"/>
      <c r="C331" s="196"/>
      <c r="D331" s="196"/>
      <c r="E331" s="196"/>
      <c r="F331" s="196"/>
      <c r="G331" s="196"/>
      <c r="H331" s="196"/>
      <c r="I331" s="196"/>
      <c r="J331" s="196"/>
      <c r="K331" s="196"/>
      <c r="L331" s="196"/>
      <c r="M331" s="196"/>
      <c r="N331" s="196"/>
      <c r="O331" s="196"/>
      <c r="P331" s="196"/>
      <c r="Q331" s="196"/>
      <c r="R331" s="196"/>
      <c r="S331" s="196"/>
      <c r="T331" s="196"/>
      <c r="U331" s="196"/>
      <c r="V331" s="196"/>
      <c r="W331" s="196"/>
      <c r="X331" s="196"/>
      <c r="Y331" s="196"/>
      <c r="Z331" s="196"/>
      <c r="AA331" s="196"/>
      <c r="AB331" s="196"/>
      <c r="AC331" s="202"/>
      <c r="AD331" s="202"/>
      <c r="AE331" s="202"/>
      <c r="AF331" s="202"/>
      <c r="AG331" s="202"/>
      <c r="AH331" s="202"/>
      <c r="AI331" s="202"/>
      <c r="AJ331" s="202"/>
      <c r="AK331" s="202"/>
      <c r="AL331" s="202"/>
      <c r="AM331" s="202"/>
      <c r="AN331" s="202"/>
      <c r="AO331" s="202"/>
      <c r="AP331" s="202"/>
      <c r="AQ331" s="202"/>
      <c r="AR331" s="202"/>
      <c r="AS331" s="202"/>
      <c r="AT331" s="202"/>
      <c r="AU331" s="202"/>
      <c r="AV331" s="202"/>
      <c r="AW331" s="202"/>
      <c r="AX331" s="202"/>
      <c r="AY331" s="202"/>
      <c r="AZ331" s="202"/>
      <c r="BA331" s="202"/>
      <c r="BB331" s="202"/>
    </row>
    <row r="332" spans="1:54">
      <c r="A332" s="196" t="str">
        <f>A326</f>
        <v>EU-27</v>
      </c>
      <c r="AC332" s="202">
        <f>ExportsLogs!AD$14</f>
        <v>0</v>
      </c>
      <c r="AD332" s="202">
        <f>ExportsLogs!AE$14</f>
        <v>2.9169999999999998E-2</v>
      </c>
      <c r="AE332" s="202">
        <f>ExportsLogs!AF$14</f>
        <v>1.9485000000000002E-2</v>
      </c>
      <c r="AF332" s="202">
        <f>ExportsLogs!AG$14</f>
        <v>7.6678999999999997E-2</v>
      </c>
      <c r="AG332" s="202">
        <f>ExportsLogs!AH$14</f>
        <v>0.48910199999999998</v>
      </c>
      <c r="AH332" s="202">
        <f>ExportsLogs!AI$14</f>
        <v>2.3845999999999999E-2</v>
      </c>
      <c r="AI332" s="202">
        <f>ExportsLogs!AJ$14</f>
        <v>2.2082999999999998E-2</v>
      </c>
      <c r="AJ332" s="202">
        <f>ExportsLogs!AK$14</f>
        <v>0.31243099999999996</v>
      </c>
      <c r="AK332" s="202">
        <f>ExportsLogs!AL$14</f>
        <v>9.0767999999999988E-2</v>
      </c>
      <c r="AL332" s="202">
        <f>ExportsLogs!AM$14</f>
        <v>3.7149000000000001E-2</v>
      </c>
      <c r="AM332" s="202">
        <f>ExportsLogs!AN$14</f>
        <v>0.17958999999999997</v>
      </c>
      <c r="AN332" s="202">
        <f>ExportsLogs!AO$14</f>
        <v>0</v>
      </c>
      <c r="AO332" s="202">
        <f>ExportsLogs!AP$14</f>
        <v>2.1789999999999999E-3</v>
      </c>
      <c r="AP332" s="202">
        <f>ExportsLogs!AQ$14</f>
        <v>1.2209999999999999E-3</v>
      </c>
      <c r="AQ332" s="202">
        <f>ExportsLogs!AR$14</f>
        <v>0</v>
      </c>
      <c r="AR332" s="202">
        <f>ExportsLogs!AS$14</f>
        <v>7.9589999999999991E-3</v>
      </c>
      <c r="AS332" s="202">
        <f>ExportsLogs!AT$14</f>
        <v>1.8399999999999998E-3</v>
      </c>
      <c r="AT332" s="202">
        <f>ExportsLogs!AU$14</f>
        <v>1.3367999999999998E-2</v>
      </c>
      <c r="AU332" s="202">
        <f>ExportsLogs!AV$14</f>
        <v>0</v>
      </c>
      <c r="AV332" s="202">
        <f>ExportsLogs!AW$14</f>
        <v>0</v>
      </c>
      <c r="AW332" s="202">
        <f>ExportsLogs!AX$14</f>
        <v>0</v>
      </c>
      <c r="AX332" s="202">
        <f>ExportsLogs!AY$14</f>
        <v>0</v>
      </c>
      <c r="AY332" s="202">
        <f>ExportsLogs!AZ$14</f>
        <v>0</v>
      </c>
      <c r="AZ332" s="202">
        <f>ExportsLogs!BA$14</f>
        <v>0</v>
      </c>
      <c r="BA332" s="202">
        <f>ExportsLogs!BB$14</f>
        <v>0</v>
      </c>
      <c r="BB332" s="202">
        <f>ExportsLogs!BC$14</f>
        <v>0</v>
      </c>
    </row>
    <row r="333" spans="1:54">
      <c r="A333" s="196" t="str">
        <f>A327</f>
        <v xml:space="preserve">China </v>
      </c>
      <c r="AC333" s="202">
        <f>ExportsLogs!AD$10</f>
        <v>3.33</v>
      </c>
      <c r="AD333" s="202">
        <f>ExportsLogs!AE$10</f>
        <v>1.5263619999999998</v>
      </c>
      <c r="AE333" s="202">
        <f>ExportsLogs!AF$10</f>
        <v>2.100635</v>
      </c>
      <c r="AF333" s="202">
        <f>ExportsLogs!AG$10</f>
        <v>2.1650459999999998</v>
      </c>
      <c r="AG333" s="202">
        <f>ExportsLogs!AH$10</f>
        <v>6.5494269999999997</v>
      </c>
      <c r="AH333" s="202">
        <f>ExportsLogs!AI$10</f>
        <v>2.774629</v>
      </c>
      <c r="AI333" s="202">
        <f>ExportsLogs!AJ$10</f>
        <v>23.851896999999997</v>
      </c>
      <c r="AJ333" s="202">
        <f>ExportsLogs!AK$10</f>
        <v>43.872827999999998</v>
      </c>
      <c r="AK333" s="202">
        <f>ExportsLogs!AL$10</f>
        <v>12.925673999999999</v>
      </c>
      <c r="AL333" s="202">
        <f>ExportsLogs!AM$10</f>
        <v>7.6268639999999994</v>
      </c>
      <c r="AM333" s="202">
        <f>ExportsLogs!AN$10</f>
        <v>10.706949999999999</v>
      </c>
      <c r="AN333" s="202">
        <f>ExportsLogs!AO$10</f>
        <v>40.204861999999999</v>
      </c>
      <c r="AO333" s="202">
        <f>ExportsLogs!AP$10</f>
        <v>49.458225999999996</v>
      </c>
      <c r="AP333" s="202">
        <f>ExportsLogs!AQ$10</f>
        <v>91.479927999999987</v>
      </c>
      <c r="AQ333" s="202">
        <f>ExportsLogs!AR$10</f>
        <v>28.376170999999999</v>
      </c>
      <c r="AR333" s="202">
        <f>ExportsLogs!AS$10</f>
        <v>8.4553399999999996</v>
      </c>
      <c r="AS333" s="202">
        <f>ExportsLogs!AT$10</f>
        <v>6.3168539999999993</v>
      </c>
      <c r="AT333" s="202">
        <f>ExportsLogs!AU$10</f>
        <v>10.196845</v>
      </c>
      <c r="AU333" s="202">
        <f>ExportsLogs!AV$10</f>
        <v>0</v>
      </c>
      <c r="AV333" s="202">
        <f>ExportsLogs!AW$10</f>
        <v>0</v>
      </c>
      <c r="AW333" s="202">
        <f>ExportsLogs!AX$10</f>
        <v>0</v>
      </c>
      <c r="AX333" s="202">
        <f>ExportsLogs!AY$10</f>
        <v>0</v>
      </c>
      <c r="AY333" s="202">
        <f>ExportsLogs!AZ$10</f>
        <v>0</v>
      </c>
      <c r="AZ333" s="202">
        <f>ExportsLogs!BA$10</f>
        <v>0</v>
      </c>
      <c r="BA333" s="202">
        <f>ExportsLogs!BB$10</f>
        <v>0</v>
      </c>
      <c r="BB333" s="202">
        <f>ExportsLogs!BC$10</f>
        <v>0</v>
      </c>
    </row>
    <row r="334" spans="1:54">
      <c r="A334" s="196" t="str">
        <f>A328</f>
        <v>Others</v>
      </c>
      <c r="AB334" s="196"/>
      <c r="AC334" s="202">
        <f t="shared" ref="AC334:AL334" si="163">AC324-SUM(AC333:AC333)</f>
        <v>1.3520000000000003</v>
      </c>
      <c r="AD334" s="202">
        <f t="shared" si="163"/>
        <v>3.0433209999999997</v>
      </c>
      <c r="AE334" s="202">
        <f t="shared" si="163"/>
        <v>2.3011270000000006</v>
      </c>
      <c r="AF334" s="202">
        <f t="shared" si="163"/>
        <v>0.78955499999999956</v>
      </c>
      <c r="AG334" s="202">
        <f t="shared" si="163"/>
        <v>3.9573470000000004</v>
      </c>
      <c r="AH334" s="202">
        <f t="shared" si="163"/>
        <v>1.0922329999999998</v>
      </c>
      <c r="AI334" s="202">
        <f t="shared" si="163"/>
        <v>2.0399080000000005</v>
      </c>
      <c r="AJ334" s="202">
        <f t="shared" si="163"/>
        <v>7.2043159999999986</v>
      </c>
      <c r="AK334" s="202">
        <f t="shared" si="163"/>
        <v>5.9242779999999993</v>
      </c>
      <c r="AL334" s="202">
        <f t="shared" si="163"/>
        <v>5.0577360000000002</v>
      </c>
      <c r="AM334" s="202">
        <f>AM324-SUM(AM333:AM333)</f>
        <v>6.6194030000000019</v>
      </c>
      <c r="AN334" s="202">
        <f>AN324-SUM(AN333:AN333)</f>
        <v>9.0290799999999933</v>
      </c>
      <c r="AO334" s="202">
        <f>AO324-SUM(AO333:AO333)</f>
        <v>2.5421570000000031</v>
      </c>
      <c r="AP334" s="202">
        <f t="shared" ref="AP334:BB334" si="164">AP324-SUM(AP333:AP333)</f>
        <v>2.2166979999999938</v>
      </c>
      <c r="AQ334" s="202">
        <f t="shared" si="164"/>
        <v>18.738640999999987</v>
      </c>
      <c r="AR334" s="202">
        <f t="shared" si="164"/>
        <v>45.954332000000015</v>
      </c>
      <c r="AS334" s="202">
        <f t="shared" si="164"/>
        <v>13.909501000000006</v>
      </c>
      <c r="AT334" s="202">
        <f t="shared" si="164"/>
        <v>11.565084000000002</v>
      </c>
      <c r="AU334" s="202">
        <f t="shared" si="164"/>
        <v>0</v>
      </c>
      <c r="AV334" s="202">
        <f t="shared" si="164"/>
        <v>0</v>
      </c>
      <c r="AW334" s="202">
        <f t="shared" si="164"/>
        <v>0</v>
      </c>
      <c r="AX334" s="202">
        <f t="shared" si="164"/>
        <v>0</v>
      </c>
      <c r="AY334" s="202">
        <f t="shared" si="164"/>
        <v>0</v>
      </c>
      <c r="AZ334" s="202">
        <f t="shared" si="164"/>
        <v>0</v>
      </c>
      <c r="BA334" s="202">
        <f t="shared" si="164"/>
        <v>0</v>
      </c>
      <c r="BB334" s="202">
        <f t="shared" si="164"/>
        <v>0</v>
      </c>
    </row>
    <row r="335" spans="1:54">
      <c r="AC335" s="202"/>
      <c r="AD335" s="202"/>
      <c r="AE335" s="202"/>
      <c r="AF335" s="202"/>
      <c r="AG335" s="202"/>
      <c r="AH335" s="202"/>
      <c r="AI335" s="202"/>
      <c r="AJ335" s="202"/>
      <c r="AK335" s="202"/>
      <c r="AL335" s="202"/>
      <c r="AM335" s="202"/>
      <c r="AN335" s="202"/>
      <c r="AO335" s="202"/>
      <c r="AP335" s="202"/>
      <c r="AQ335" s="202"/>
      <c r="AR335" s="202"/>
      <c r="AS335" s="202"/>
      <c r="AT335" s="202"/>
      <c r="AU335" s="202"/>
      <c r="AV335" s="202"/>
      <c r="AW335" s="202"/>
      <c r="AX335" s="202"/>
      <c r="AY335" s="202"/>
      <c r="AZ335" s="202"/>
      <c r="BA335" s="202"/>
      <c r="BB335" s="202"/>
    </row>
    <row r="336" spans="1:54" ht="13">
      <c r="A336" s="193" t="s">
        <v>135</v>
      </c>
      <c r="AC336" s="202"/>
      <c r="AD336" s="202"/>
      <c r="AE336" s="202"/>
      <c r="AF336" s="202"/>
      <c r="AG336" s="202"/>
      <c r="AH336" s="202"/>
      <c r="AI336" s="202"/>
      <c r="AJ336" s="202"/>
      <c r="AK336" s="202"/>
      <c r="AL336" s="202"/>
      <c r="AM336" s="202"/>
      <c r="AN336" s="202"/>
      <c r="AO336" s="202"/>
      <c r="AP336" s="202"/>
      <c r="AQ336" s="202"/>
      <c r="AR336" s="202"/>
      <c r="AS336" s="202"/>
      <c r="AT336" s="202"/>
      <c r="AU336" s="202"/>
      <c r="AV336" s="202"/>
      <c r="AW336" s="202"/>
      <c r="AX336" s="202"/>
      <c r="AY336" s="202"/>
      <c r="AZ336" s="202"/>
      <c r="BA336" s="202"/>
      <c r="BB336" s="202"/>
    </row>
    <row r="337" spans="1:54">
      <c r="B337" s="233" t="s">
        <v>151</v>
      </c>
      <c r="C337" s="233"/>
      <c r="D337" s="233"/>
      <c r="E337" s="233"/>
      <c r="F337" s="233"/>
      <c r="G337" s="233"/>
      <c r="H337" s="233"/>
      <c r="I337" s="233"/>
      <c r="J337" s="233"/>
      <c r="K337" s="233"/>
      <c r="L337" s="233"/>
      <c r="M337" s="233"/>
      <c r="N337" s="233"/>
      <c r="O337" s="233"/>
      <c r="P337" s="233"/>
      <c r="Q337" s="233"/>
      <c r="R337" s="233"/>
      <c r="S337" s="233"/>
      <c r="T337" s="233"/>
      <c r="U337" s="233"/>
      <c r="V337" s="233"/>
      <c r="W337" s="233"/>
      <c r="X337" s="233"/>
      <c r="Y337" s="233"/>
      <c r="Z337" s="233"/>
      <c r="AA337" s="233"/>
      <c r="AC337" s="233" t="s">
        <v>119</v>
      </c>
      <c r="AD337" s="233"/>
      <c r="AE337" s="233"/>
      <c r="AF337" s="233"/>
      <c r="AG337" s="233"/>
      <c r="AH337" s="233"/>
      <c r="AI337" s="233"/>
      <c r="AJ337" s="233"/>
      <c r="AK337" s="233"/>
      <c r="AL337" s="233"/>
      <c r="AM337" s="233"/>
      <c r="AN337" s="233"/>
      <c r="AO337" s="233"/>
      <c r="AP337" s="233"/>
      <c r="AQ337" s="233"/>
      <c r="AR337" s="233"/>
      <c r="AS337" s="233"/>
      <c r="AT337" s="233"/>
      <c r="AU337" s="233"/>
      <c r="AV337" s="233"/>
      <c r="AW337" s="233"/>
      <c r="AX337" s="233"/>
      <c r="AY337" s="233"/>
      <c r="AZ337" s="233"/>
      <c r="BA337" s="233"/>
      <c r="BB337" s="233"/>
    </row>
    <row r="338" spans="1:54">
      <c r="A338" s="195" t="s">
        <v>3</v>
      </c>
      <c r="B338" s="201">
        <f>ExportsSawnWood!C$5</f>
        <v>1.0261467344629013E-2</v>
      </c>
      <c r="C338" s="201">
        <f>ExportsSawnWood!D$5</f>
        <v>7.7936975712864301E-3</v>
      </c>
      <c r="D338" s="201">
        <f>ExportsSawnWood!E$5</f>
        <v>1.8677293332272336E-2</v>
      </c>
      <c r="E338" s="201">
        <f>ExportsSawnWood!F$5</f>
        <v>3.0335558380161751E-2</v>
      </c>
      <c r="F338" s="201">
        <f>ExportsSawnWood!G$5</f>
        <v>3.9405327861376023E-2</v>
      </c>
      <c r="G338" s="201">
        <f>ExportsSawnWood!H$5</f>
        <v>5.0778814324204641E-2</v>
      </c>
      <c r="H338" s="201">
        <f>ExportsSawnWood!I$5</f>
        <v>5.2738983629987114E-2</v>
      </c>
      <c r="I338" s="201">
        <f>ExportsSawnWood!J$5</f>
        <v>4.1199920061034172E-2</v>
      </c>
      <c r="J338" s="201">
        <f>ExportsSawnWood!K$5</f>
        <v>3.674758984971567E-2</v>
      </c>
      <c r="K338" s="201">
        <f>ExportsSawnWood!L$5</f>
        <v>4.0098127521491271E-2</v>
      </c>
      <c r="L338" s="201">
        <f>ExportsSawnWood!M$5</f>
        <v>0.13411890342822003</v>
      </c>
      <c r="M338" s="201">
        <f>ExportsSawnWood!N$5</f>
        <v>0.18030552137207953</v>
      </c>
      <c r="N338" s="201">
        <f>ExportsSawnWood!O$5</f>
        <v>0.14652732635880808</v>
      </c>
      <c r="O338" s="201">
        <f>ExportsSawnWood!P$5</f>
        <v>0.33482001885368801</v>
      </c>
      <c r="P338" s="201">
        <f>ExportsSawnWood!Q$5</f>
        <v>0.47010969252905233</v>
      </c>
      <c r="Q338" s="201">
        <f>ExportsSawnWood!R$5</f>
        <v>0.43434922053517616</v>
      </c>
      <c r="R338" s="201">
        <f>ExportsSawnWood!S$5</f>
        <v>0.5721144253529562</v>
      </c>
      <c r="S338" s="201">
        <f>ExportsSawnWood!T$5</f>
        <v>0.71701540845049616</v>
      </c>
      <c r="T338" s="201">
        <f>ExportsSawnWood!U$5</f>
        <v>5.4536498124999978E-2</v>
      </c>
      <c r="U338" s="201">
        <f>ExportsSawnWood!V$5</f>
        <v>7.9999999999999996E-6</v>
      </c>
      <c r="V338" s="201">
        <f>ExportsSawnWood!W$5</f>
        <v>7.9999999999999996E-6</v>
      </c>
      <c r="W338" s="201">
        <f>ExportsSawnWood!X$5</f>
        <v>7.9999999999999996E-6</v>
      </c>
      <c r="X338" s="201">
        <f>ExportsSawnWood!Y$5</f>
        <v>7.9999999999999996E-6</v>
      </c>
      <c r="Y338" s="201">
        <f>ExportsSawnWood!Z$5</f>
        <v>7.9999999999999996E-6</v>
      </c>
      <c r="Z338" s="201">
        <f>ExportsSawnWood!AA$5</f>
        <v>7.9999999999999996E-6</v>
      </c>
      <c r="AA338" s="201">
        <f>ExportsSawnWood!AB$5</f>
        <v>7.9999999999999996E-6</v>
      </c>
      <c r="AB338" s="201"/>
      <c r="AC338" s="202">
        <f>ExportsSawnWood!AD$5</f>
        <v>3.6120000000000001</v>
      </c>
      <c r="AD338" s="202">
        <f>ExportsSawnWood!AE$5</f>
        <v>2.5889919999999993</v>
      </c>
      <c r="AE338" s="202">
        <f>ExportsSawnWood!AF$5</f>
        <v>5.566584999999999</v>
      </c>
      <c r="AF338" s="202">
        <f>ExportsSawnWood!AG$5</f>
        <v>15.158940999999999</v>
      </c>
      <c r="AG338" s="202">
        <f>ExportsSawnWood!AH$5</f>
        <v>25.655163000000002</v>
      </c>
      <c r="AH338" s="202">
        <f>ExportsSawnWood!AI$5</f>
        <v>32.495283999999998</v>
      </c>
      <c r="AI338" s="202">
        <f>ExportsSawnWood!AJ$5</f>
        <v>37.983090000000004</v>
      </c>
      <c r="AJ338" s="202">
        <f>ExportsSawnWood!AK$5</f>
        <v>40.591842</v>
      </c>
      <c r="AK338" s="202">
        <f>ExportsSawnWood!AL$5</f>
        <v>34.699695999999989</v>
      </c>
      <c r="AL338" s="202">
        <f>ExportsSawnWood!AM$5</f>
        <v>37.383899</v>
      </c>
      <c r="AM338" s="202">
        <f>ExportsSawnWood!AN$5</f>
        <v>95.132156999999978</v>
      </c>
      <c r="AN338" s="202">
        <f>ExportsSawnWood!AO$5</f>
        <v>156.74687599999999</v>
      </c>
      <c r="AO338" s="202">
        <f>ExportsSawnWood!AP$5</f>
        <v>142.26771299999996</v>
      </c>
      <c r="AP338" s="202">
        <f>ExportsSawnWood!AQ$5</f>
        <v>232.67718899999997</v>
      </c>
      <c r="AQ338" s="202">
        <f>ExportsSawnWood!AR$5</f>
        <v>240.85955999999999</v>
      </c>
      <c r="AR338" s="202">
        <f>ExportsSawnWood!AS$5</f>
        <v>370.60155200000003</v>
      </c>
      <c r="AS338" s="202">
        <f>ExportsSawnWood!AT$5</f>
        <v>229.067453</v>
      </c>
      <c r="AT338" s="202">
        <f>ExportsSawnWood!AU$5</f>
        <v>149.63707199999999</v>
      </c>
      <c r="AU338" s="202">
        <f>ExportsSawnWood!AV$5</f>
        <v>0</v>
      </c>
      <c r="AV338" s="202">
        <f>ExportsSawnWood!AW$5</f>
        <v>0</v>
      </c>
      <c r="AW338" s="202">
        <f>ExportsSawnWood!AX$5</f>
        <v>0</v>
      </c>
      <c r="AX338" s="202">
        <f>ExportsSawnWood!AY$5</f>
        <v>0</v>
      </c>
      <c r="AY338" s="202">
        <f>ExportsSawnWood!AZ$5</f>
        <v>0</v>
      </c>
      <c r="AZ338" s="202">
        <f>ExportsSawnWood!BA$5</f>
        <v>0</v>
      </c>
      <c r="BA338" s="202">
        <f>ExportsSawnWood!BB$5</f>
        <v>0</v>
      </c>
      <c r="BB338" s="202">
        <f>ExportsSawnWood!BC$5</f>
        <v>0</v>
      </c>
    </row>
    <row r="339" spans="1:54">
      <c r="B339" s="194">
        <v>2000</v>
      </c>
      <c r="C339" s="194">
        <f>1+B339</f>
        <v>2001</v>
      </c>
      <c r="D339" s="194">
        <f t="shared" ref="D339:J339" si="165">1+C339</f>
        <v>2002</v>
      </c>
      <c r="E339" s="194">
        <f t="shared" si="165"/>
        <v>2003</v>
      </c>
      <c r="F339" s="194">
        <f t="shared" si="165"/>
        <v>2004</v>
      </c>
      <c r="G339" s="194">
        <f t="shared" si="165"/>
        <v>2005</v>
      </c>
      <c r="H339" s="194">
        <f t="shared" si="165"/>
        <v>2006</v>
      </c>
      <c r="I339" s="194">
        <f t="shared" si="165"/>
        <v>2007</v>
      </c>
      <c r="J339" s="194">
        <f t="shared" si="165"/>
        <v>2008</v>
      </c>
      <c r="K339" s="194">
        <f>1+J339</f>
        <v>2009</v>
      </c>
      <c r="L339" s="194">
        <f>1+K339</f>
        <v>2010</v>
      </c>
      <c r="M339" s="194">
        <f>1+L339</f>
        <v>2011</v>
      </c>
      <c r="N339" s="194">
        <f>1+M339</f>
        <v>2012</v>
      </c>
      <c r="O339" s="194">
        <f t="shared" ref="O339:AA339" si="166">1+N339</f>
        <v>2013</v>
      </c>
      <c r="P339" s="194">
        <f t="shared" si="166"/>
        <v>2014</v>
      </c>
      <c r="Q339" s="194">
        <f t="shared" si="166"/>
        <v>2015</v>
      </c>
      <c r="R339" s="194">
        <f t="shared" si="166"/>
        <v>2016</v>
      </c>
      <c r="S339" s="194">
        <f t="shared" si="166"/>
        <v>2017</v>
      </c>
      <c r="T339" s="194">
        <f t="shared" si="166"/>
        <v>2018</v>
      </c>
      <c r="U339" s="194">
        <f t="shared" si="166"/>
        <v>2019</v>
      </c>
      <c r="V339" s="194">
        <f t="shared" si="166"/>
        <v>2020</v>
      </c>
      <c r="W339" s="194">
        <f t="shared" si="166"/>
        <v>2021</v>
      </c>
      <c r="X339" s="194">
        <f t="shared" si="166"/>
        <v>2022</v>
      </c>
      <c r="Y339" s="194">
        <f t="shared" si="166"/>
        <v>2023</v>
      </c>
      <c r="Z339" s="194">
        <f t="shared" si="166"/>
        <v>2024</v>
      </c>
      <c r="AA339" s="194">
        <f t="shared" si="166"/>
        <v>2025</v>
      </c>
      <c r="AC339" s="194">
        <v>2000</v>
      </c>
      <c r="AD339" s="194">
        <f>1+AC339</f>
        <v>2001</v>
      </c>
      <c r="AE339" s="194">
        <f t="shared" ref="AE339:AO339" si="167">1+AD339</f>
        <v>2002</v>
      </c>
      <c r="AF339" s="194">
        <f t="shared" si="167"/>
        <v>2003</v>
      </c>
      <c r="AG339" s="194">
        <f t="shared" si="167"/>
        <v>2004</v>
      </c>
      <c r="AH339" s="194">
        <f t="shared" si="167"/>
        <v>2005</v>
      </c>
      <c r="AI339" s="194">
        <f t="shared" si="167"/>
        <v>2006</v>
      </c>
      <c r="AJ339" s="194">
        <f t="shared" si="167"/>
        <v>2007</v>
      </c>
      <c r="AK339" s="194">
        <f t="shared" si="167"/>
        <v>2008</v>
      </c>
      <c r="AL339" s="194">
        <f t="shared" si="167"/>
        <v>2009</v>
      </c>
      <c r="AM339" s="194">
        <f t="shared" si="167"/>
        <v>2010</v>
      </c>
      <c r="AN339" s="194">
        <f t="shared" si="167"/>
        <v>2011</v>
      </c>
      <c r="AO339" s="194">
        <f t="shared" si="167"/>
        <v>2012</v>
      </c>
      <c r="AP339" s="194">
        <f t="shared" ref="AP339:BB339" si="168">1+AO339</f>
        <v>2013</v>
      </c>
      <c r="AQ339" s="194">
        <f t="shared" si="168"/>
        <v>2014</v>
      </c>
      <c r="AR339" s="194">
        <f t="shared" si="168"/>
        <v>2015</v>
      </c>
      <c r="AS339" s="194">
        <f t="shared" si="168"/>
        <v>2016</v>
      </c>
      <c r="AT339" s="194">
        <f t="shared" si="168"/>
        <v>2017</v>
      </c>
      <c r="AU339" s="194">
        <f t="shared" si="168"/>
        <v>2018</v>
      </c>
      <c r="AV339" s="194">
        <f t="shared" si="168"/>
        <v>2019</v>
      </c>
      <c r="AW339" s="194">
        <f t="shared" si="168"/>
        <v>2020</v>
      </c>
      <c r="AX339" s="194">
        <f t="shared" si="168"/>
        <v>2021</v>
      </c>
      <c r="AY339" s="194">
        <f t="shared" si="168"/>
        <v>2022</v>
      </c>
      <c r="AZ339" s="194">
        <f t="shared" si="168"/>
        <v>2023</v>
      </c>
      <c r="BA339" s="194">
        <f t="shared" si="168"/>
        <v>2024</v>
      </c>
      <c r="BB339" s="194">
        <f t="shared" si="168"/>
        <v>2025</v>
      </c>
    </row>
    <row r="340" spans="1:54">
      <c r="A340" s="195" t="s">
        <v>38</v>
      </c>
      <c r="B340" s="201">
        <f>ExportsSawnWood!C$17</f>
        <v>0</v>
      </c>
      <c r="C340" s="201">
        <f>ExportsSawnWood!D$17</f>
        <v>0</v>
      </c>
      <c r="D340" s="201">
        <f>ExportsSawnWood!E$17</f>
        <v>0</v>
      </c>
      <c r="E340" s="201">
        <f>ExportsSawnWood!F$17</f>
        <v>6.1015250370504098E-4</v>
      </c>
      <c r="F340" s="201">
        <f>ExportsSawnWood!G$17</f>
        <v>0</v>
      </c>
      <c r="G340" s="201">
        <f>ExportsSawnWood!H$17</f>
        <v>3.6781882372140522E-4</v>
      </c>
      <c r="H340" s="201">
        <f>ExportsSawnWood!I$17</f>
        <v>2.0520184696011224E-3</v>
      </c>
      <c r="I340" s="201">
        <f>ExportsSawnWood!J$17</f>
        <v>1.9100000000000001E-4</v>
      </c>
      <c r="J340" s="201">
        <f>ExportsSawnWood!K$17</f>
        <v>2.1499999999999999E-4</v>
      </c>
      <c r="K340" s="201">
        <f>ExportsSawnWood!L$17</f>
        <v>4.0354698848656294E-3</v>
      </c>
      <c r="L340" s="201">
        <f>ExportsSawnWood!M$17</f>
        <v>3.4819709868030152E-4</v>
      </c>
      <c r="M340" s="201">
        <f>ExportsSawnWood!N$17</f>
        <v>2.6781340289057961E-4</v>
      </c>
      <c r="N340" s="201">
        <f>ExportsSawnWood!O$17</f>
        <v>0</v>
      </c>
      <c r="O340" s="201">
        <f>ExportsSawnWood!P$17</f>
        <v>3.4101399999999994E-3</v>
      </c>
      <c r="P340" s="201">
        <f>ExportsSawnWood!Q$17</f>
        <v>3.8906016666666664E-3</v>
      </c>
      <c r="Q340" s="201">
        <f>ExportsSawnWood!R$17</f>
        <v>2.9865862585034013E-3</v>
      </c>
      <c r="R340" s="201">
        <f>ExportsSawnWood!S$17</f>
        <v>4.7848399999999994E-3</v>
      </c>
      <c r="S340" s="201">
        <f>ExportsSawnWood!T$17</f>
        <v>4.8145881343978252E-3</v>
      </c>
      <c r="T340" s="201">
        <f>ExportsSawnWood!U$17</f>
        <v>7.9999999999999996E-6</v>
      </c>
      <c r="U340" s="201">
        <f>ExportsSawnWood!V$17</f>
        <v>7.9999999999999996E-6</v>
      </c>
      <c r="V340" s="201">
        <f>ExportsSawnWood!W$17</f>
        <v>7.9999999999999996E-6</v>
      </c>
      <c r="W340" s="201">
        <f>ExportsSawnWood!X$17</f>
        <v>7.9999999999999996E-6</v>
      </c>
      <c r="X340" s="201">
        <f>ExportsSawnWood!Y$17</f>
        <v>7.9999999999999996E-6</v>
      </c>
      <c r="Y340" s="201">
        <f>ExportsSawnWood!Z$17</f>
        <v>7.9999999999999996E-6</v>
      </c>
      <c r="Z340" s="201">
        <f>ExportsSawnWood!AA$17</f>
        <v>7.9999999999999996E-6</v>
      </c>
      <c r="AA340" s="201">
        <f>ExportsSawnWood!AB$17</f>
        <v>7.9999999999999996E-6</v>
      </c>
      <c r="AB340" s="201"/>
      <c r="AC340" s="202"/>
      <c r="AD340" s="202"/>
      <c r="AE340" s="202"/>
      <c r="AF340" s="202"/>
      <c r="AG340" s="202"/>
      <c r="AH340" s="202"/>
      <c r="AI340" s="202"/>
      <c r="AJ340" s="202"/>
      <c r="AK340" s="202"/>
      <c r="AL340" s="202"/>
      <c r="AM340" s="202"/>
      <c r="AN340" s="202"/>
      <c r="AO340" s="202"/>
      <c r="AP340" s="202"/>
      <c r="AQ340" s="202"/>
      <c r="AR340" s="202"/>
      <c r="AS340" s="202"/>
      <c r="AT340" s="202"/>
      <c r="AU340" s="202"/>
      <c r="AV340" s="202"/>
      <c r="AW340" s="202"/>
      <c r="AX340" s="202"/>
      <c r="AY340" s="202"/>
      <c r="AZ340" s="202"/>
      <c r="BA340" s="202"/>
      <c r="BB340" s="202"/>
    </row>
    <row r="341" spans="1:54">
      <c r="A341" s="201" t="str">
        <f>ExportsSawnWood!B$12</f>
        <v xml:space="preserve">China </v>
      </c>
      <c r="B341" s="201">
        <f>ExportsSawnWood!C$12</f>
        <v>0</v>
      </c>
      <c r="C341" s="201">
        <f>ExportsSawnWood!D$12</f>
        <v>6.0069757128643133E-4</v>
      </c>
      <c r="D341" s="201">
        <f>ExportsSawnWood!E$12</f>
        <v>1.0567E-2</v>
      </c>
      <c r="E341" s="201">
        <f>ExportsSawnWood!F$12</f>
        <v>1.7106E-2</v>
      </c>
      <c r="F341" s="201">
        <f>ExportsSawnWood!G$12</f>
        <v>1.5923999999999997E-2</v>
      </c>
      <c r="G341" s="201">
        <f>ExportsSawnWood!H$12</f>
        <v>1.1759328234085549E-2</v>
      </c>
      <c r="H341" s="201">
        <f>ExportsSawnWood!I$12</f>
        <v>2.0820204640430627E-2</v>
      </c>
      <c r="I341" s="201">
        <f>ExportsSawnWood!J$12</f>
        <v>2.4235313806394498E-2</v>
      </c>
      <c r="J341" s="201">
        <f>ExportsSawnWood!K$12</f>
        <v>1.9742549992591642E-2</v>
      </c>
      <c r="K341" s="201">
        <f>ExportsSawnWood!L$12</f>
        <v>2.6630041224955454E-2</v>
      </c>
      <c r="L341" s="201">
        <f>ExportsSawnWood!M$12</f>
        <v>9.021012111273595E-2</v>
      </c>
      <c r="M341" s="201">
        <f>ExportsSawnWood!N$12</f>
        <v>7.768566178519036E-2</v>
      </c>
      <c r="N341" s="201">
        <f>ExportsSawnWood!O$12</f>
        <v>7.2190443320242048E-2</v>
      </c>
      <c r="O341" s="201">
        <f>ExportsSawnWood!P$12</f>
        <v>0.20037437373730352</v>
      </c>
      <c r="P341" s="201">
        <f>ExportsSawnWood!Q$12</f>
        <v>0.31396692895392109</v>
      </c>
      <c r="Q341" s="201">
        <f>ExportsSawnWood!R$12</f>
        <v>0.30070535954520067</v>
      </c>
      <c r="R341" s="201">
        <f>ExportsSawnWood!S$12</f>
        <v>0.53351252947434646</v>
      </c>
      <c r="S341" s="201">
        <f>ExportsSawnWood!T$12</f>
        <v>0.67283251867622917</v>
      </c>
      <c r="T341" s="201">
        <f>ExportsSawnWood!U$12</f>
        <v>0</v>
      </c>
      <c r="U341" s="201">
        <f>ExportsSawnWood!V$12</f>
        <v>0</v>
      </c>
      <c r="V341" s="201">
        <f>ExportsSawnWood!W$12</f>
        <v>0</v>
      </c>
      <c r="W341" s="201">
        <f>ExportsSawnWood!X$12</f>
        <v>0</v>
      </c>
      <c r="X341" s="201">
        <f>ExportsSawnWood!Y$12</f>
        <v>0</v>
      </c>
      <c r="Y341" s="201">
        <f>ExportsSawnWood!Z$12</f>
        <v>0</v>
      </c>
      <c r="Z341" s="201">
        <f>ExportsSawnWood!AA$12</f>
        <v>0</v>
      </c>
      <c r="AA341" s="201">
        <f>ExportsSawnWood!AB$12</f>
        <v>0</v>
      </c>
      <c r="AB341" s="201"/>
      <c r="AC341" s="202"/>
      <c r="AD341" s="202"/>
      <c r="AE341" s="202"/>
      <c r="AF341" s="202"/>
      <c r="AG341" s="202"/>
      <c r="AH341" s="202"/>
      <c r="AI341" s="202"/>
      <c r="AJ341" s="202"/>
      <c r="AK341" s="202"/>
      <c r="AL341" s="202"/>
      <c r="AM341" s="202"/>
      <c r="AN341" s="202"/>
      <c r="AO341" s="202"/>
      <c r="AP341" s="202"/>
      <c r="AQ341" s="202"/>
      <c r="AR341" s="202"/>
      <c r="AS341" s="202"/>
      <c r="AT341" s="202"/>
      <c r="AU341" s="202"/>
      <c r="AV341" s="202"/>
      <c r="AW341" s="202"/>
      <c r="AX341" s="202"/>
      <c r="AY341" s="202"/>
      <c r="AZ341" s="202"/>
      <c r="BA341" s="202"/>
      <c r="BB341" s="202"/>
    </row>
    <row r="342" spans="1:54">
      <c r="A342" s="201" t="str">
        <f>ExportsSawnWood!B$15</f>
        <v xml:space="preserve">Taiwan </v>
      </c>
      <c r="B342" s="201">
        <f>ExportsSawnWood!C$15</f>
        <v>4.4609999999999997E-3</v>
      </c>
      <c r="C342" s="201">
        <f>ExportsSawnWood!D$15</f>
        <v>4.0029999999999996E-3</v>
      </c>
      <c r="D342" s="201">
        <f>ExportsSawnWood!E$15</f>
        <v>4.9059999999999998E-3</v>
      </c>
      <c r="E342" s="201">
        <f>ExportsSawnWood!F$15</f>
        <v>8.6292000000000018E-3</v>
      </c>
      <c r="F342" s="201">
        <f>ExportsSawnWood!G$15</f>
        <v>3.405E-3</v>
      </c>
      <c r="G342" s="201">
        <f>ExportsSawnWood!H$15</f>
        <v>5.123299999999999E-3</v>
      </c>
      <c r="H342" s="201">
        <f>ExportsSawnWood!I$15</f>
        <v>6.2929999999999991E-3</v>
      </c>
      <c r="I342" s="201">
        <f>ExportsSawnWood!J$15</f>
        <v>6.4539999999999979E-3</v>
      </c>
      <c r="J342" s="201">
        <f>ExportsSawnWood!K$15</f>
        <v>9.3649999999999983E-3</v>
      </c>
      <c r="K342" s="201">
        <f>ExportsSawnWood!L$15</f>
        <v>5.8169999999999993E-3</v>
      </c>
      <c r="L342" s="201">
        <f>ExportsSawnWood!M$15</f>
        <v>2.1366E-2</v>
      </c>
      <c r="M342" s="201">
        <f>ExportsSawnWood!N$15</f>
        <v>5.7700999999999988E-2</v>
      </c>
      <c r="N342" s="201">
        <f>ExportsSawnWood!O$15</f>
        <v>6.2417E-2</v>
      </c>
      <c r="O342" s="201">
        <f>ExportsSawnWood!P$15</f>
        <v>7.9454999999999984E-2</v>
      </c>
      <c r="P342" s="201">
        <f>ExportsSawnWood!Q$15</f>
        <v>0.10147599999999998</v>
      </c>
      <c r="Q342" s="201">
        <f>ExportsSawnWood!R$15</f>
        <v>7.1587999999999985E-2</v>
      </c>
      <c r="R342" s="201">
        <f>ExportsSawnWood!S$15</f>
        <v>1.2877290484385974E-2</v>
      </c>
      <c r="S342" s="201">
        <f>ExportsSawnWood!T$15</f>
        <v>1.9319722734819487E-2</v>
      </c>
      <c r="T342" s="201">
        <f>ExportsSawnWood!U$15</f>
        <v>0</v>
      </c>
      <c r="U342" s="201">
        <f>ExportsSawnWood!V$15</f>
        <v>0</v>
      </c>
      <c r="V342" s="201">
        <f>ExportsSawnWood!W$15</f>
        <v>0</v>
      </c>
      <c r="W342" s="201">
        <f>ExportsSawnWood!X$15</f>
        <v>0</v>
      </c>
      <c r="X342" s="201">
        <f>ExportsSawnWood!Y$15</f>
        <v>0</v>
      </c>
      <c r="Y342" s="201">
        <f>ExportsSawnWood!Z$15</f>
        <v>0</v>
      </c>
      <c r="Z342" s="201">
        <f>ExportsSawnWood!AA$15</f>
        <v>0</v>
      </c>
      <c r="AA342" s="201">
        <f>ExportsSawnWood!AB$15</f>
        <v>0</v>
      </c>
      <c r="AB342" s="201"/>
      <c r="AC342" s="202"/>
      <c r="AD342" s="202"/>
      <c r="AE342" s="202"/>
      <c r="AF342" s="202"/>
      <c r="AG342" s="202"/>
      <c r="AH342" s="202"/>
      <c r="AI342" s="202"/>
      <c r="AJ342" s="202"/>
      <c r="AK342" s="202"/>
      <c r="AL342" s="202"/>
      <c r="AM342" s="202"/>
      <c r="AN342" s="202"/>
      <c r="AO342" s="202"/>
      <c r="AP342" s="202"/>
      <c r="AQ342" s="202"/>
      <c r="AR342" s="202"/>
      <c r="AS342" s="202"/>
      <c r="AT342" s="202"/>
      <c r="AU342" s="202"/>
      <c r="AV342" s="202"/>
      <c r="AW342" s="202"/>
      <c r="AX342" s="202"/>
      <c r="AY342" s="202"/>
      <c r="AZ342" s="202"/>
      <c r="BA342" s="202"/>
      <c r="BB342" s="202"/>
    </row>
    <row r="343" spans="1:54">
      <c r="A343" s="196" t="s">
        <v>34</v>
      </c>
      <c r="B343" s="201">
        <f t="shared" ref="B343:N343" si="169">B338-SUM(B340:B342)</f>
        <v>5.800467344629013E-3</v>
      </c>
      <c r="C343" s="201">
        <f t="shared" si="169"/>
        <v>3.1899999999999993E-3</v>
      </c>
      <c r="D343" s="201">
        <f t="shared" si="169"/>
        <v>3.2042933322723351E-3</v>
      </c>
      <c r="E343" s="201">
        <f t="shared" si="169"/>
        <v>3.990205876456706E-3</v>
      </c>
      <c r="F343" s="201">
        <f t="shared" si="169"/>
        <v>2.0076327861376024E-2</v>
      </c>
      <c r="G343" s="201">
        <f t="shared" si="169"/>
        <v>3.3528367266397685E-2</v>
      </c>
      <c r="H343" s="201">
        <f t="shared" si="169"/>
        <v>2.3573760519955366E-2</v>
      </c>
      <c r="I343" s="201">
        <f t="shared" si="169"/>
        <v>1.0319606254639676E-2</v>
      </c>
      <c r="J343" s="201">
        <f t="shared" si="169"/>
        <v>7.4250398571240293E-3</v>
      </c>
      <c r="K343" s="201">
        <f t="shared" si="169"/>
        <v>3.615616411670193E-3</v>
      </c>
      <c r="L343" s="201">
        <f t="shared" si="169"/>
        <v>2.2194585216803786E-2</v>
      </c>
      <c r="M343" s="201">
        <f t="shared" si="169"/>
        <v>4.4651046183998594E-2</v>
      </c>
      <c r="N343" s="201">
        <f t="shared" si="169"/>
        <v>1.1919883038566031E-2</v>
      </c>
      <c r="O343" s="201">
        <f t="shared" ref="O343:AA343" si="170">O338-SUM(O340:O342)</f>
        <v>5.1580505116384512E-2</v>
      </c>
      <c r="P343" s="201">
        <f t="shared" si="170"/>
        <v>5.0776161908464568E-2</v>
      </c>
      <c r="Q343" s="201">
        <f t="shared" si="170"/>
        <v>5.906927473147211E-2</v>
      </c>
      <c r="R343" s="201">
        <f t="shared" si="170"/>
        <v>2.0939765394223708E-2</v>
      </c>
      <c r="S343" s="201">
        <f t="shared" si="170"/>
        <v>2.004857890504963E-2</v>
      </c>
      <c r="T343" s="201">
        <f t="shared" si="170"/>
        <v>5.4528498124999977E-2</v>
      </c>
      <c r="U343" s="201">
        <f t="shared" si="170"/>
        <v>0</v>
      </c>
      <c r="V343" s="201">
        <f t="shared" si="170"/>
        <v>0</v>
      </c>
      <c r="W343" s="201">
        <f t="shared" si="170"/>
        <v>0</v>
      </c>
      <c r="X343" s="201">
        <f t="shared" si="170"/>
        <v>0</v>
      </c>
      <c r="Y343" s="201">
        <f t="shared" si="170"/>
        <v>0</v>
      </c>
      <c r="Z343" s="201">
        <f t="shared" si="170"/>
        <v>0</v>
      </c>
      <c r="AA343" s="201">
        <f t="shared" si="170"/>
        <v>0</v>
      </c>
      <c r="AB343" s="201"/>
      <c r="AC343" s="202"/>
      <c r="AD343" s="202"/>
      <c r="AE343" s="202"/>
      <c r="AF343" s="202"/>
      <c r="AG343" s="202"/>
      <c r="AH343" s="202"/>
      <c r="AI343" s="202"/>
      <c r="AJ343" s="202"/>
      <c r="AK343" s="202"/>
      <c r="AL343" s="202"/>
      <c r="AM343" s="202"/>
      <c r="AN343" s="202"/>
      <c r="AO343" s="202"/>
      <c r="AP343" s="202"/>
      <c r="AQ343" s="202"/>
      <c r="AR343" s="202"/>
      <c r="AS343" s="202"/>
      <c r="AT343" s="202"/>
      <c r="AU343" s="202"/>
      <c r="AV343" s="202"/>
      <c r="AW343" s="202"/>
      <c r="AX343" s="202"/>
      <c r="AY343" s="202"/>
      <c r="AZ343" s="202"/>
      <c r="BA343" s="202"/>
      <c r="BB343" s="202"/>
    </row>
    <row r="344" spans="1:54">
      <c r="A344" s="196"/>
      <c r="B344" s="196"/>
      <c r="C344" s="196"/>
      <c r="D344" s="196"/>
      <c r="E344" s="196"/>
      <c r="F344" s="196"/>
      <c r="G344" s="196"/>
      <c r="H344" s="196"/>
      <c r="I344" s="196"/>
      <c r="J344" s="196"/>
      <c r="K344" s="196"/>
      <c r="L344" s="196"/>
      <c r="M344" s="196"/>
      <c r="N344" s="196"/>
      <c r="O344" s="196"/>
      <c r="P344" s="196"/>
      <c r="Q344" s="196"/>
      <c r="R344" s="196"/>
      <c r="S344" s="196"/>
      <c r="T344" s="196"/>
      <c r="U344" s="196"/>
      <c r="V344" s="196"/>
      <c r="W344" s="196"/>
      <c r="X344" s="196"/>
      <c r="Y344" s="196"/>
      <c r="Z344" s="196"/>
      <c r="AA344" s="196"/>
      <c r="AB344" s="196"/>
      <c r="AC344" s="202"/>
      <c r="AD344" s="202"/>
      <c r="AE344" s="202"/>
      <c r="AF344" s="202"/>
      <c r="AG344" s="202"/>
      <c r="AH344" s="202"/>
      <c r="AI344" s="202"/>
      <c r="AJ344" s="202"/>
      <c r="AK344" s="202"/>
      <c r="AL344" s="202"/>
      <c r="AM344" s="202"/>
      <c r="AN344" s="202"/>
      <c r="AO344" s="202"/>
      <c r="AP344" s="202"/>
      <c r="AQ344" s="202"/>
      <c r="AR344" s="202"/>
      <c r="AS344" s="202"/>
      <c r="AT344" s="202"/>
      <c r="AU344" s="202"/>
      <c r="AV344" s="202"/>
      <c r="AW344" s="202"/>
      <c r="AX344" s="202"/>
      <c r="AY344" s="202"/>
      <c r="AZ344" s="202"/>
      <c r="BA344" s="202"/>
      <c r="BB344" s="202"/>
    </row>
    <row r="345" spans="1:54">
      <c r="A345" s="196"/>
      <c r="B345" s="196"/>
      <c r="C345" s="196"/>
      <c r="D345" s="196"/>
      <c r="E345" s="196"/>
      <c r="F345" s="196"/>
      <c r="G345" s="196"/>
      <c r="H345" s="196"/>
      <c r="I345" s="196"/>
      <c r="J345" s="196"/>
      <c r="K345" s="196"/>
      <c r="L345" s="196"/>
      <c r="M345" s="196"/>
      <c r="N345" s="196"/>
      <c r="O345" s="196"/>
      <c r="P345" s="196"/>
      <c r="Q345" s="196"/>
      <c r="R345" s="196"/>
      <c r="S345" s="196"/>
      <c r="T345" s="196"/>
      <c r="U345" s="196"/>
      <c r="V345" s="196"/>
      <c r="W345" s="196"/>
      <c r="X345" s="196"/>
      <c r="Y345" s="196"/>
      <c r="Z345" s="196"/>
      <c r="AA345" s="196"/>
      <c r="AB345" s="196"/>
      <c r="AC345" s="202"/>
      <c r="AD345" s="202"/>
      <c r="AE345" s="202"/>
      <c r="AF345" s="202"/>
      <c r="AG345" s="202"/>
      <c r="AH345" s="202"/>
      <c r="AI345" s="202"/>
      <c r="AJ345" s="202"/>
      <c r="AK345" s="202"/>
      <c r="AL345" s="202"/>
      <c r="AM345" s="202"/>
      <c r="AN345" s="202"/>
      <c r="AO345" s="202"/>
      <c r="AP345" s="202"/>
      <c r="AQ345" s="202"/>
      <c r="AR345" s="202"/>
      <c r="AS345" s="202"/>
      <c r="AT345" s="202"/>
      <c r="AU345" s="202"/>
      <c r="AV345" s="202"/>
      <c r="AW345" s="202"/>
      <c r="AX345" s="202"/>
      <c r="AY345" s="202"/>
      <c r="AZ345" s="202"/>
      <c r="BA345" s="202"/>
      <c r="BB345" s="202"/>
    </row>
    <row r="346" spans="1:54">
      <c r="A346" s="196"/>
      <c r="B346" s="196"/>
      <c r="C346" s="196"/>
      <c r="D346" s="196"/>
      <c r="E346" s="196"/>
      <c r="F346" s="196"/>
      <c r="G346" s="196"/>
      <c r="H346" s="196"/>
      <c r="I346" s="196"/>
      <c r="J346" s="196"/>
      <c r="K346" s="196"/>
      <c r="L346" s="196"/>
      <c r="M346" s="196"/>
      <c r="N346" s="196"/>
      <c r="O346" s="196"/>
      <c r="P346" s="196"/>
      <c r="Q346" s="196"/>
      <c r="R346" s="196"/>
      <c r="S346" s="196"/>
      <c r="T346" s="196"/>
      <c r="U346" s="196"/>
      <c r="V346" s="196"/>
      <c r="W346" s="196"/>
      <c r="X346" s="196"/>
      <c r="Y346" s="196"/>
      <c r="Z346" s="196"/>
      <c r="AA346" s="196"/>
      <c r="AB346" s="196"/>
      <c r="AC346" s="202"/>
      <c r="AD346" s="202"/>
      <c r="AE346" s="202"/>
      <c r="AF346" s="202"/>
      <c r="AG346" s="202"/>
      <c r="AH346" s="202"/>
      <c r="AI346" s="202"/>
      <c r="AJ346" s="202"/>
      <c r="AK346" s="202"/>
      <c r="AL346" s="202"/>
      <c r="AM346" s="202"/>
      <c r="AN346" s="202"/>
      <c r="AO346" s="202"/>
      <c r="AP346" s="202"/>
      <c r="AQ346" s="202"/>
      <c r="AR346" s="202"/>
      <c r="AS346" s="202"/>
      <c r="AT346" s="202"/>
      <c r="AU346" s="202"/>
      <c r="AV346" s="202"/>
      <c r="AW346" s="202"/>
      <c r="AX346" s="202"/>
      <c r="AY346" s="202"/>
      <c r="AZ346" s="202"/>
      <c r="BA346" s="202"/>
      <c r="BB346" s="202"/>
    </row>
    <row r="347" spans="1:54">
      <c r="A347" s="196"/>
      <c r="B347" s="196"/>
      <c r="C347" s="196"/>
      <c r="D347" s="196"/>
      <c r="E347" s="196"/>
      <c r="F347" s="196"/>
      <c r="G347" s="196"/>
      <c r="H347" s="196"/>
      <c r="I347" s="196"/>
      <c r="J347" s="196"/>
      <c r="K347" s="196"/>
      <c r="L347" s="196"/>
      <c r="M347" s="196"/>
      <c r="N347" s="196"/>
      <c r="O347" s="196"/>
      <c r="P347" s="196"/>
      <c r="Q347" s="196"/>
      <c r="R347" s="196"/>
      <c r="S347" s="196"/>
      <c r="T347" s="196"/>
      <c r="U347" s="196"/>
      <c r="V347" s="196"/>
      <c r="W347" s="196"/>
      <c r="X347" s="196"/>
      <c r="Y347" s="196"/>
      <c r="Z347" s="196"/>
      <c r="AA347" s="196"/>
      <c r="AB347" s="196"/>
      <c r="AC347" s="202"/>
      <c r="AD347" s="202"/>
      <c r="AE347" s="202"/>
      <c r="AF347" s="202"/>
      <c r="AG347" s="202"/>
      <c r="AH347" s="202"/>
      <c r="AI347" s="202"/>
      <c r="AJ347" s="202"/>
      <c r="AK347" s="202"/>
      <c r="AL347" s="202"/>
      <c r="AM347" s="202"/>
      <c r="AN347" s="202"/>
      <c r="AO347" s="202"/>
      <c r="AP347" s="202"/>
      <c r="AQ347" s="202"/>
      <c r="AR347" s="202"/>
      <c r="AS347" s="202"/>
      <c r="AT347" s="202"/>
      <c r="AU347" s="202"/>
      <c r="AV347" s="202"/>
      <c r="AW347" s="202"/>
      <c r="AX347" s="202"/>
      <c r="AY347" s="202"/>
      <c r="AZ347" s="202"/>
      <c r="BA347" s="202"/>
      <c r="BB347" s="202"/>
    </row>
    <row r="348" spans="1:54">
      <c r="A348" s="196" t="str">
        <f>A340</f>
        <v>EU-27</v>
      </c>
      <c r="AB348" s="196"/>
      <c r="AC348" s="202">
        <f>ExportsSawnWood!AD$17</f>
        <v>0</v>
      </c>
      <c r="AD348" s="202">
        <f>ExportsSawnWood!AE$17</f>
        <v>0.13419500000000001</v>
      </c>
      <c r="AE348" s="202">
        <f>ExportsSawnWood!AF$17</f>
        <v>6.2228999999999993E-2</v>
      </c>
      <c r="AF348" s="202">
        <f>ExportsSawnWood!AG$17</f>
        <v>0.38877799999999996</v>
      </c>
      <c r="AG348" s="202">
        <f>ExportsSawnWood!AH$17</f>
        <v>1.9128999999999997E-2</v>
      </c>
      <c r="AH348" s="202">
        <f>ExportsSawnWood!AI$17</f>
        <v>0.55042899999999995</v>
      </c>
      <c r="AI348" s="202">
        <f>ExportsSawnWood!AJ$17</f>
        <v>2.0351779999999997</v>
      </c>
      <c r="AJ348" s="202">
        <f>ExportsSawnWood!AK$17</f>
        <v>1.1942389999999998</v>
      </c>
      <c r="AK348" s="202">
        <f>ExportsSawnWood!AL$17</f>
        <v>1.1168670000000001</v>
      </c>
      <c r="AL348" s="202">
        <f>ExportsSawnWood!AM$17</f>
        <v>3.4545249999999998</v>
      </c>
      <c r="AM348" s="202">
        <f>ExportsSawnWood!AN$17</f>
        <v>1.001595</v>
      </c>
      <c r="AN348" s="202">
        <f>ExportsSawnWood!AO$17</f>
        <v>0.45346999999999993</v>
      </c>
      <c r="AO348" s="202">
        <f>ExportsSawnWood!AP$17</f>
        <v>6.3969999999999999E-3</v>
      </c>
      <c r="AP348" s="202">
        <f>ExportsSawnWood!AQ$17</f>
        <v>7.2189999999999997E-3</v>
      </c>
      <c r="AQ348" s="202">
        <f>ExportsSawnWood!AR$17</f>
        <v>0.11072199999999999</v>
      </c>
      <c r="AR348" s="202">
        <f>ExportsSawnWood!AS$17</f>
        <v>3.9424000000000001E-2</v>
      </c>
      <c r="AS348" s="202">
        <f>ExportsSawnWood!AT$17</f>
        <v>3.4033000000000001E-2</v>
      </c>
      <c r="AT348" s="202">
        <f>ExportsSawnWood!AU$17</f>
        <v>0.24690299999999998</v>
      </c>
      <c r="AU348" s="202">
        <f>ExportsSawnWood!AV$17</f>
        <v>0</v>
      </c>
      <c r="AV348" s="202">
        <f>ExportsSawnWood!AW$17</f>
        <v>0</v>
      </c>
      <c r="AW348" s="202">
        <f>ExportsSawnWood!AX$17</f>
        <v>0</v>
      </c>
      <c r="AX348" s="202">
        <f>ExportsSawnWood!AY$17</f>
        <v>0</v>
      </c>
      <c r="AY348" s="202">
        <f>ExportsSawnWood!AZ$17</f>
        <v>0</v>
      </c>
      <c r="AZ348" s="202">
        <f>ExportsSawnWood!BA$17</f>
        <v>0</v>
      </c>
      <c r="BA348" s="202">
        <f>ExportsSawnWood!BB$17</f>
        <v>0</v>
      </c>
      <c r="BB348" s="202">
        <f>ExportsSawnWood!BC$17</f>
        <v>0</v>
      </c>
    </row>
    <row r="349" spans="1:54">
      <c r="A349" s="196" t="str">
        <f>A341</f>
        <v xml:space="preserve">China </v>
      </c>
      <c r="AB349" s="196"/>
      <c r="AC349" s="202">
        <f>ExportsSawnWood!AD$12</f>
        <v>0</v>
      </c>
      <c r="AD349" s="202">
        <f>ExportsSawnWood!AE$12</f>
        <v>0.22928199999999999</v>
      </c>
      <c r="AE349" s="202">
        <f>ExportsSawnWood!AF$12</f>
        <v>1.12792</v>
      </c>
      <c r="AF349" s="202">
        <f>ExportsSawnWood!AG$12</f>
        <v>3.6234919999999997</v>
      </c>
      <c r="AG349" s="202">
        <f>ExportsSawnWood!AH$12</f>
        <v>8.067285</v>
      </c>
      <c r="AH349" s="202">
        <f>ExportsSawnWood!AI$12</f>
        <v>6.4430809999999994</v>
      </c>
      <c r="AI349" s="202">
        <f>ExportsSawnWood!AJ$12</f>
        <v>14.459821</v>
      </c>
      <c r="AJ349" s="202">
        <f>ExportsSawnWood!AK$12</f>
        <v>31.216948999999996</v>
      </c>
      <c r="AK349" s="202">
        <f>ExportsSawnWood!AL$12</f>
        <v>25.568562999999997</v>
      </c>
      <c r="AL349" s="202">
        <f>ExportsSawnWood!AM$12</f>
        <v>30.255899999999997</v>
      </c>
      <c r="AM349" s="202">
        <f>ExportsSawnWood!AN$12</f>
        <v>85.488428999999996</v>
      </c>
      <c r="AN349" s="202">
        <f>ExportsSawnWood!AO$12</f>
        <v>137.588899</v>
      </c>
      <c r="AO349" s="202">
        <f>ExportsSawnWood!AP$12</f>
        <v>126.03242099999999</v>
      </c>
      <c r="AP349" s="202">
        <f>ExportsSawnWood!AQ$12</f>
        <v>216.27491599999996</v>
      </c>
      <c r="AQ349" s="202">
        <f>ExportsSawnWood!AR$12</f>
        <v>208.90447899999998</v>
      </c>
      <c r="AR349" s="202">
        <f>ExportsSawnWood!AS$12</f>
        <v>296.41640799999999</v>
      </c>
      <c r="AS349" s="202">
        <f>ExportsSawnWood!AT$12</f>
        <v>207.37426399999998</v>
      </c>
      <c r="AT349" s="202">
        <f>ExportsSawnWood!AU$12</f>
        <v>141.03704099999999</v>
      </c>
      <c r="AU349" s="202">
        <f>ExportsSawnWood!AV$12</f>
        <v>0</v>
      </c>
      <c r="AV349" s="202">
        <f>ExportsSawnWood!AW$12</f>
        <v>0</v>
      </c>
      <c r="AW349" s="202">
        <f>ExportsSawnWood!AX$12</f>
        <v>0</v>
      </c>
      <c r="AX349" s="202">
        <f>ExportsSawnWood!AY$12</f>
        <v>0</v>
      </c>
      <c r="AY349" s="202">
        <f>ExportsSawnWood!AZ$12</f>
        <v>0</v>
      </c>
      <c r="AZ349" s="202">
        <f>ExportsSawnWood!BA$12</f>
        <v>0</v>
      </c>
      <c r="BA349" s="202">
        <f>ExportsSawnWood!BB$12</f>
        <v>0</v>
      </c>
      <c r="BB349" s="202">
        <f>ExportsSawnWood!BC$12</f>
        <v>0</v>
      </c>
    </row>
    <row r="350" spans="1:54">
      <c r="A350" s="196" t="str">
        <f>A342</f>
        <v xml:space="preserve">Taiwan </v>
      </c>
      <c r="AB350" s="196"/>
      <c r="AC350" s="202">
        <f>ExportsSawnWood!AD$15</f>
        <v>1.365</v>
      </c>
      <c r="AD350" s="202">
        <f>ExportsSawnWood!AE$15</f>
        <v>0.76221899999999998</v>
      </c>
      <c r="AE350" s="202">
        <f>ExportsSawnWood!AF$15</f>
        <v>1.592311</v>
      </c>
      <c r="AF350" s="202">
        <f>ExportsSawnWood!AG$15</f>
        <v>6.3897319999999995</v>
      </c>
      <c r="AG350" s="202">
        <f>ExportsSawnWood!AH$15</f>
        <v>1.811858</v>
      </c>
      <c r="AH350" s="202">
        <f>ExportsSawnWood!AI$15</f>
        <v>3.1670050000000001</v>
      </c>
      <c r="AI350" s="202">
        <f>ExportsSawnWood!AJ$15</f>
        <v>3.9040549999999996</v>
      </c>
      <c r="AJ350" s="202">
        <f>ExportsSawnWood!AK$15</f>
        <v>2.6872989999999999</v>
      </c>
      <c r="AK350" s="202">
        <f>ExportsSawnWood!AL$15</f>
        <v>2.8632770000000001</v>
      </c>
      <c r="AL350" s="202">
        <f>ExportsSawnWood!AM$15</f>
        <v>1.9282569999999999</v>
      </c>
      <c r="AM350" s="202">
        <f>ExportsSawnWood!AN$15</f>
        <v>5.2422759999999995</v>
      </c>
      <c r="AN350" s="202">
        <f>ExportsSawnWood!AO$15</f>
        <v>10.07503</v>
      </c>
      <c r="AO350" s="202">
        <f>ExportsSawnWood!AP$15</f>
        <v>9.7551919999999992</v>
      </c>
      <c r="AP350" s="202">
        <f>ExportsSawnWood!AQ$15</f>
        <v>10.348148999999999</v>
      </c>
      <c r="AQ350" s="202">
        <f>ExportsSawnWood!AR$15</f>
        <v>13.508054999999999</v>
      </c>
      <c r="AR350" s="202">
        <f>ExportsSawnWood!AS$15</f>
        <v>7.3510649999999993</v>
      </c>
      <c r="AS350" s="202">
        <f>ExportsSawnWood!AT$15</f>
        <v>5.0533389999999994</v>
      </c>
      <c r="AT350" s="202">
        <f>ExportsSawnWood!AU$15</f>
        <v>3.9634339999999999</v>
      </c>
      <c r="AU350" s="202">
        <f>ExportsSawnWood!AV$15</f>
        <v>0</v>
      </c>
      <c r="AV350" s="202">
        <f>ExportsSawnWood!AW$15</f>
        <v>0</v>
      </c>
      <c r="AW350" s="202">
        <f>ExportsSawnWood!AX$15</f>
        <v>0</v>
      </c>
      <c r="AX350" s="202">
        <f>ExportsSawnWood!AY$15</f>
        <v>0</v>
      </c>
      <c r="AY350" s="202">
        <f>ExportsSawnWood!AZ$15</f>
        <v>0</v>
      </c>
      <c r="AZ350" s="202">
        <f>ExportsSawnWood!BA$15</f>
        <v>0</v>
      </c>
      <c r="BA350" s="202">
        <f>ExportsSawnWood!BB$15</f>
        <v>0</v>
      </c>
      <c r="BB350" s="202">
        <f>ExportsSawnWood!BC$15</f>
        <v>0</v>
      </c>
    </row>
    <row r="351" spans="1:54">
      <c r="A351" s="196" t="str">
        <f>A343</f>
        <v>Others</v>
      </c>
      <c r="AB351" s="196"/>
      <c r="AC351" s="202">
        <f>AC338-SUM(AC349:AC350)</f>
        <v>2.2469999999999999</v>
      </c>
      <c r="AD351" s="202">
        <f t="shared" ref="AD351:AO351" si="171">AD338-SUM(AD349:AD350)</f>
        <v>1.5974909999999993</v>
      </c>
      <c r="AE351" s="202">
        <f t="shared" si="171"/>
        <v>2.8463539999999989</v>
      </c>
      <c r="AF351" s="202">
        <f t="shared" si="171"/>
        <v>5.1457169999999994</v>
      </c>
      <c r="AG351" s="202">
        <f t="shared" si="171"/>
        <v>15.776020000000003</v>
      </c>
      <c r="AH351" s="202">
        <f t="shared" si="171"/>
        <v>22.885197999999999</v>
      </c>
      <c r="AI351" s="202">
        <f t="shared" si="171"/>
        <v>19.619214000000007</v>
      </c>
      <c r="AJ351" s="202">
        <f t="shared" si="171"/>
        <v>6.6875940000000043</v>
      </c>
      <c r="AK351" s="202">
        <f t="shared" si="171"/>
        <v>6.2678559999999912</v>
      </c>
      <c r="AL351" s="202">
        <f t="shared" si="171"/>
        <v>5.1997420000000005</v>
      </c>
      <c r="AM351" s="202">
        <f t="shared" si="171"/>
        <v>4.4014519999999777</v>
      </c>
      <c r="AN351" s="202">
        <f t="shared" si="171"/>
        <v>9.0829469999999901</v>
      </c>
      <c r="AO351" s="202">
        <f t="shared" si="171"/>
        <v>6.4800999999999647</v>
      </c>
      <c r="AP351" s="202">
        <f t="shared" ref="AP351:BB351" si="172">AP338-SUM(AP349:AP350)</f>
        <v>6.0541240000000016</v>
      </c>
      <c r="AQ351" s="202">
        <f t="shared" si="172"/>
        <v>18.447025999999994</v>
      </c>
      <c r="AR351" s="202">
        <f t="shared" si="172"/>
        <v>66.834079000000031</v>
      </c>
      <c r="AS351" s="202">
        <f t="shared" si="172"/>
        <v>16.639850000000024</v>
      </c>
      <c r="AT351" s="202">
        <f t="shared" si="172"/>
        <v>4.6365969999999948</v>
      </c>
      <c r="AU351" s="202">
        <f t="shared" si="172"/>
        <v>0</v>
      </c>
      <c r="AV351" s="202">
        <f t="shared" si="172"/>
        <v>0</v>
      </c>
      <c r="AW351" s="202">
        <f t="shared" si="172"/>
        <v>0</v>
      </c>
      <c r="AX351" s="202">
        <f t="shared" si="172"/>
        <v>0</v>
      </c>
      <c r="AY351" s="202">
        <f t="shared" si="172"/>
        <v>0</v>
      </c>
      <c r="AZ351" s="202">
        <f t="shared" si="172"/>
        <v>0</v>
      </c>
      <c r="BA351" s="202">
        <f t="shared" si="172"/>
        <v>0</v>
      </c>
      <c r="BB351" s="202">
        <f t="shared" si="172"/>
        <v>0</v>
      </c>
    </row>
    <row r="352" spans="1:54">
      <c r="AC352" s="202"/>
      <c r="AD352" s="202"/>
      <c r="AE352" s="202"/>
      <c r="AF352" s="202"/>
      <c r="AG352" s="202"/>
      <c r="AH352" s="202"/>
      <c r="AI352" s="202"/>
      <c r="AJ352" s="202"/>
      <c r="AK352" s="202"/>
      <c r="AL352" s="202"/>
      <c r="AM352" s="202"/>
      <c r="AN352" s="202"/>
      <c r="AO352" s="202"/>
      <c r="AP352" s="202"/>
      <c r="AQ352" s="202"/>
      <c r="AR352" s="202"/>
      <c r="AS352" s="202"/>
      <c r="AT352" s="202"/>
      <c r="AU352" s="202"/>
      <c r="AV352" s="202"/>
      <c r="AW352" s="202"/>
      <c r="AX352" s="202"/>
      <c r="AY352" s="202"/>
      <c r="AZ352" s="202"/>
      <c r="BA352" s="202"/>
      <c r="BB352" s="202"/>
    </row>
    <row r="353" spans="1:54" ht="13">
      <c r="A353" s="193" t="s">
        <v>122</v>
      </c>
      <c r="AC353" s="202"/>
      <c r="AD353" s="202"/>
      <c r="AE353" s="202"/>
      <c r="AF353" s="202"/>
      <c r="AG353" s="202"/>
      <c r="AH353" s="202"/>
      <c r="AI353" s="202"/>
      <c r="AJ353" s="202"/>
      <c r="AK353" s="202"/>
      <c r="AL353" s="202"/>
      <c r="AM353" s="202"/>
      <c r="AN353" s="202"/>
      <c r="AO353" s="202"/>
      <c r="AP353" s="202"/>
      <c r="AQ353" s="202"/>
      <c r="AR353" s="202"/>
      <c r="AS353" s="202"/>
      <c r="AT353" s="202"/>
      <c r="AU353" s="202"/>
      <c r="AV353" s="202"/>
      <c r="AW353" s="202"/>
      <c r="AX353" s="202"/>
      <c r="AY353" s="202"/>
      <c r="AZ353" s="202"/>
      <c r="BA353" s="202"/>
      <c r="BB353" s="202"/>
    </row>
    <row r="354" spans="1:54">
      <c r="B354" s="233" t="s">
        <v>151</v>
      </c>
      <c r="C354" s="233"/>
      <c r="D354" s="233"/>
      <c r="E354" s="233"/>
      <c r="F354" s="233"/>
      <c r="G354" s="233"/>
      <c r="H354" s="233"/>
      <c r="I354" s="233"/>
      <c r="J354" s="233"/>
      <c r="K354" s="233"/>
      <c r="L354" s="233"/>
      <c r="M354" s="233"/>
      <c r="N354" s="233"/>
      <c r="O354" s="233"/>
      <c r="P354" s="233"/>
      <c r="Q354" s="233"/>
      <c r="R354" s="233"/>
      <c r="S354" s="233"/>
      <c r="T354" s="233"/>
      <c r="U354" s="233"/>
      <c r="V354" s="233"/>
      <c r="W354" s="233"/>
      <c r="X354" s="233"/>
      <c r="Y354" s="233"/>
      <c r="Z354" s="233"/>
      <c r="AA354" s="233"/>
      <c r="AC354" s="233" t="s">
        <v>119</v>
      </c>
      <c r="AD354" s="233"/>
      <c r="AE354" s="233"/>
      <c r="AF354" s="233"/>
      <c r="AG354" s="233"/>
      <c r="AH354" s="233"/>
      <c r="AI354" s="233"/>
      <c r="AJ354" s="233"/>
      <c r="AK354" s="233"/>
      <c r="AL354" s="233"/>
      <c r="AM354" s="233"/>
      <c r="AN354" s="233"/>
      <c r="AO354" s="233"/>
      <c r="AP354" s="233"/>
      <c r="AQ354" s="233"/>
      <c r="AR354" s="233"/>
      <c r="AS354" s="233"/>
      <c r="AT354" s="233"/>
      <c r="AU354" s="233"/>
      <c r="AV354" s="233"/>
      <c r="AW354" s="233"/>
      <c r="AX354" s="233"/>
      <c r="AY354" s="233"/>
      <c r="AZ354" s="233"/>
      <c r="BA354" s="233"/>
      <c r="BB354" s="233"/>
    </row>
    <row r="355" spans="1:54">
      <c r="A355" s="195" t="s">
        <v>3</v>
      </c>
      <c r="B355" s="201">
        <f>ExportsPlywood!C$5</f>
        <v>1.8574159142857143E-3</v>
      </c>
      <c r="C355" s="201">
        <f>ExportsPlywood!D$5</f>
        <v>0</v>
      </c>
      <c r="D355" s="201">
        <f>ExportsPlywood!E$5</f>
        <v>2.3994325857699221E-3</v>
      </c>
      <c r="E355" s="201">
        <f>ExportsPlywood!F$5</f>
        <v>2.87316095804832E-3</v>
      </c>
      <c r="F355" s="201">
        <f>ExportsPlywood!G$5</f>
        <v>1.501131166030062E-3</v>
      </c>
      <c r="G355" s="201">
        <f>ExportsPlywood!H$5</f>
        <v>4.4587209516476827E-3</v>
      </c>
      <c r="H355" s="201">
        <f>ExportsPlywood!I$5</f>
        <v>1.2617749674057247E-2</v>
      </c>
      <c r="I355" s="201">
        <f>ExportsPlywood!J$5</f>
        <v>4.9487587562000356E-2</v>
      </c>
      <c r="J355" s="201">
        <f>ExportsPlywood!K$5</f>
        <v>9.7438646804139856E-2</v>
      </c>
      <c r="K355" s="201">
        <f>ExportsPlywood!L$5</f>
        <v>0.15777797740508243</v>
      </c>
      <c r="L355" s="201">
        <f>ExportsPlywood!M$5</f>
        <v>0.21874531116521018</v>
      </c>
      <c r="M355" s="201">
        <f>ExportsPlywood!N$5</f>
        <v>0.30783867861368264</v>
      </c>
      <c r="N355" s="201">
        <f>ExportsPlywood!O$5</f>
        <v>0.35503400361669951</v>
      </c>
      <c r="O355" s="201">
        <f>ExportsPlywood!P$5</f>
        <v>0.47715738421003689</v>
      </c>
      <c r="P355" s="201">
        <f>ExportsPlywood!Q$5</f>
        <v>0.61131730969046949</v>
      </c>
      <c r="Q355" s="201">
        <f>ExportsPlywood!R$5</f>
        <v>0.78133663859932034</v>
      </c>
      <c r="R355" s="201">
        <f>ExportsPlywood!S$5</f>
        <v>1.0358366206009115</v>
      </c>
      <c r="S355" s="201">
        <f>ExportsPlywood!T$5</f>
        <v>1.3028506049935087</v>
      </c>
      <c r="T355" s="201">
        <f>ExportsPlywood!U$5</f>
        <v>1.5290937268916664</v>
      </c>
      <c r="U355" s="201">
        <f>ExportsPlywood!V$5</f>
        <v>9.520000000000001E-5</v>
      </c>
      <c r="V355" s="201">
        <f>ExportsPlywood!W$5</f>
        <v>9.520000000000001E-5</v>
      </c>
      <c r="W355" s="201">
        <f>ExportsPlywood!X$5</f>
        <v>9.520000000000001E-5</v>
      </c>
      <c r="X355" s="201">
        <f>ExportsPlywood!Y$5</f>
        <v>9.520000000000001E-5</v>
      </c>
      <c r="Y355" s="201">
        <f>ExportsPlywood!Z$5</f>
        <v>9.520000000000001E-5</v>
      </c>
      <c r="Z355" s="201">
        <f>ExportsPlywood!AA$5</f>
        <v>9.520000000000001E-5</v>
      </c>
      <c r="AA355" s="201">
        <f>ExportsPlywood!AB$5</f>
        <v>9.520000000000001E-5</v>
      </c>
      <c r="AB355" s="201"/>
      <c r="AC355" s="202">
        <f>ExportsPlywood!AD$5</f>
        <v>0.36699999999999999</v>
      </c>
      <c r="AD355" s="202">
        <f>ExportsPlywood!AE$5</f>
        <v>0.21911999999999995</v>
      </c>
      <c r="AE355" s="202">
        <f>ExportsPlywood!AF$5</f>
        <v>1.1243810000000001</v>
      </c>
      <c r="AF355" s="202">
        <f>ExportsPlywood!AG$5</f>
        <v>1.8172409999999994</v>
      </c>
      <c r="AG355" s="202">
        <f>ExportsPlywood!AH$5</f>
        <v>1.7296749999999999</v>
      </c>
      <c r="AH355" s="202">
        <f>ExportsPlywood!AI$5</f>
        <v>3.6112330000000004</v>
      </c>
      <c r="AI355" s="202">
        <f>ExportsPlywood!AJ$5</f>
        <v>6.5093849999999982</v>
      </c>
      <c r="AJ355" s="202">
        <f>ExportsPlywood!AK$5</f>
        <v>16.130338999999999</v>
      </c>
      <c r="AK355" s="202">
        <f>ExportsPlywood!AL$5</f>
        <v>29.001409999999993</v>
      </c>
      <c r="AL355" s="202">
        <f>ExportsPlywood!AM$5</f>
        <v>36.252033999999995</v>
      </c>
      <c r="AM355" s="202">
        <f>ExportsPlywood!AN$5</f>
        <v>65.398462999999992</v>
      </c>
      <c r="AN355" s="202">
        <f>ExportsPlywood!AO$5</f>
        <v>86.344898000000001</v>
      </c>
      <c r="AO355" s="202">
        <f>ExportsPlywood!AP$5</f>
        <v>110.98052000000001</v>
      </c>
      <c r="AP355" s="202">
        <f>ExportsPlywood!AQ$5</f>
        <v>186.97356599999995</v>
      </c>
      <c r="AQ355" s="202">
        <f>ExportsPlywood!AR$5</f>
        <v>201.35345400000003</v>
      </c>
      <c r="AR355" s="202">
        <f>ExportsPlywood!AS$5</f>
        <v>212.031002</v>
      </c>
      <c r="AS355" s="202">
        <f>ExportsPlywood!AT$5</f>
        <v>286.31382799999994</v>
      </c>
      <c r="AT355" s="202">
        <f>ExportsPlywood!AU$5</f>
        <v>383.65488500000004</v>
      </c>
      <c r="AU355" s="202">
        <f>ExportsPlywood!AV$5</f>
        <v>0</v>
      </c>
      <c r="AV355" s="202">
        <f>ExportsPlywood!AW$5</f>
        <v>0</v>
      </c>
      <c r="AW355" s="202">
        <f>ExportsPlywood!AX$5</f>
        <v>0</v>
      </c>
      <c r="AX355" s="202">
        <f>ExportsPlywood!AY$5</f>
        <v>0</v>
      </c>
      <c r="AY355" s="202">
        <f>ExportsPlywood!AZ$5</f>
        <v>0</v>
      </c>
      <c r="AZ355" s="202">
        <f>ExportsPlywood!BA$5</f>
        <v>0</v>
      </c>
      <c r="BA355" s="202">
        <f>ExportsPlywood!BB$5</f>
        <v>0</v>
      </c>
      <c r="BB355" s="202">
        <f>ExportsPlywood!BC$5</f>
        <v>0</v>
      </c>
    </row>
    <row r="356" spans="1:54">
      <c r="B356" s="194">
        <v>2000</v>
      </c>
      <c r="C356" s="194">
        <f>1+B356</f>
        <v>2001</v>
      </c>
      <c r="D356" s="194">
        <f t="shared" ref="D356:J356" si="173">1+C356</f>
        <v>2002</v>
      </c>
      <c r="E356" s="194">
        <f t="shared" si="173"/>
        <v>2003</v>
      </c>
      <c r="F356" s="194">
        <f t="shared" si="173"/>
        <v>2004</v>
      </c>
      <c r="G356" s="194">
        <f t="shared" si="173"/>
        <v>2005</v>
      </c>
      <c r="H356" s="194">
        <f t="shared" si="173"/>
        <v>2006</v>
      </c>
      <c r="I356" s="194">
        <f t="shared" si="173"/>
        <v>2007</v>
      </c>
      <c r="J356" s="194">
        <f t="shared" si="173"/>
        <v>2008</v>
      </c>
      <c r="K356" s="194">
        <f>1+J356</f>
        <v>2009</v>
      </c>
      <c r="L356" s="194">
        <f>1+K356</f>
        <v>2010</v>
      </c>
      <c r="M356" s="194">
        <f>1+L356</f>
        <v>2011</v>
      </c>
      <c r="N356" s="194">
        <f>1+M356</f>
        <v>2012</v>
      </c>
      <c r="O356" s="194">
        <f t="shared" ref="O356:AA356" si="174">1+N356</f>
        <v>2013</v>
      </c>
      <c r="P356" s="194">
        <f t="shared" si="174"/>
        <v>2014</v>
      </c>
      <c r="Q356" s="194">
        <f t="shared" si="174"/>
        <v>2015</v>
      </c>
      <c r="R356" s="194">
        <f t="shared" si="174"/>
        <v>2016</v>
      </c>
      <c r="S356" s="194">
        <f t="shared" si="174"/>
        <v>2017</v>
      </c>
      <c r="T356" s="194">
        <f t="shared" si="174"/>
        <v>2018</v>
      </c>
      <c r="U356" s="194">
        <f t="shared" si="174"/>
        <v>2019</v>
      </c>
      <c r="V356" s="194">
        <f t="shared" si="174"/>
        <v>2020</v>
      </c>
      <c r="W356" s="194">
        <f t="shared" si="174"/>
        <v>2021</v>
      </c>
      <c r="X356" s="194">
        <f t="shared" si="174"/>
        <v>2022</v>
      </c>
      <c r="Y356" s="194">
        <f t="shared" si="174"/>
        <v>2023</v>
      </c>
      <c r="Z356" s="194">
        <f t="shared" si="174"/>
        <v>2024</v>
      </c>
      <c r="AA356" s="194">
        <f t="shared" si="174"/>
        <v>2025</v>
      </c>
      <c r="AC356" s="194">
        <v>2000</v>
      </c>
      <c r="AD356" s="194">
        <f>1+AC356</f>
        <v>2001</v>
      </c>
      <c r="AE356" s="194">
        <f t="shared" ref="AE356:AO356" si="175">1+AD356</f>
        <v>2002</v>
      </c>
      <c r="AF356" s="194">
        <f t="shared" si="175"/>
        <v>2003</v>
      </c>
      <c r="AG356" s="194">
        <f t="shared" si="175"/>
        <v>2004</v>
      </c>
      <c r="AH356" s="194">
        <f t="shared" si="175"/>
        <v>2005</v>
      </c>
      <c r="AI356" s="194">
        <f t="shared" si="175"/>
        <v>2006</v>
      </c>
      <c r="AJ356" s="194">
        <f t="shared" si="175"/>
        <v>2007</v>
      </c>
      <c r="AK356" s="194">
        <f t="shared" si="175"/>
        <v>2008</v>
      </c>
      <c r="AL356" s="194">
        <f t="shared" si="175"/>
        <v>2009</v>
      </c>
      <c r="AM356" s="194">
        <f t="shared" si="175"/>
        <v>2010</v>
      </c>
      <c r="AN356" s="194">
        <f t="shared" si="175"/>
        <v>2011</v>
      </c>
      <c r="AO356" s="194">
        <f t="shared" si="175"/>
        <v>2012</v>
      </c>
      <c r="AP356" s="194">
        <f t="shared" ref="AP356:BB356" si="176">1+AO356</f>
        <v>2013</v>
      </c>
      <c r="AQ356" s="194">
        <f t="shared" si="176"/>
        <v>2014</v>
      </c>
      <c r="AR356" s="194">
        <f t="shared" si="176"/>
        <v>2015</v>
      </c>
      <c r="AS356" s="194">
        <f t="shared" si="176"/>
        <v>2016</v>
      </c>
      <c r="AT356" s="194">
        <f t="shared" si="176"/>
        <v>2017</v>
      </c>
      <c r="AU356" s="194">
        <f t="shared" si="176"/>
        <v>2018</v>
      </c>
      <c r="AV356" s="194">
        <f t="shared" si="176"/>
        <v>2019</v>
      </c>
      <c r="AW356" s="194">
        <f t="shared" si="176"/>
        <v>2020</v>
      </c>
      <c r="AX356" s="194">
        <f t="shared" si="176"/>
        <v>2021</v>
      </c>
      <c r="AY356" s="194">
        <f t="shared" si="176"/>
        <v>2022</v>
      </c>
      <c r="AZ356" s="194">
        <f t="shared" si="176"/>
        <v>2023</v>
      </c>
      <c r="BA356" s="194">
        <f t="shared" si="176"/>
        <v>2024</v>
      </c>
      <c r="BB356" s="194">
        <f t="shared" si="176"/>
        <v>2025</v>
      </c>
    </row>
    <row r="357" spans="1:54">
      <c r="A357" s="195" t="s">
        <v>38</v>
      </c>
      <c r="B357" s="201">
        <f>ExportsPlywood!C$19</f>
        <v>1.194414593382639E-3</v>
      </c>
      <c r="C357" s="201">
        <f>ExportsPlywood!D$19</f>
        <v>0</v>
      </c>
      <c r="D357" s="201">
        <f>ExportsPlywood!E$19</f>
        <v>0</v>
      </c>
      <c r="E357" s="201">
        <f>ExportsPlywood!F$19</f>
        <v>0</v>
      </c>
      <c r="F357" s="201">
        <f>ExportsPlywood!G$19</f>
        <v>0</v>
      </c>
      <c r="G357" s="201">
        <f>ExportsPlywood!H$19</f>
        <v>0</v>
      </c>
      <c r="H357" s="201">
        <f>ExportsPlywood!I$19</f>
        <v>0</v>
      </c>
      <c r="I357" s="201">
        <f>ExportsPlywood!J$19</f>
        <v>4.7600000000000002E-4</v>
      </c>
      <c r="J357" s="201">
        <f>ExportsPlywood!K$19</f>
        <v>8.4000000000000014E-4</v>
      </c>
      <c r="K357" s="201">
        <f>ExportsPlywood!L$19</f>
        <v>2.0683771558083191E-3</v>
      </c>
      <c r="L357" s="201">
        <f>ExportsPlywood!M$19</f>
        <v>1.2800000000000002E-4</v>
      </c>
      <c r="M357" s="201">
        <f>ExportsPlywood!N$19</f>
        <v>4.7186238296213351E-3</v>
      </c>
      <c r="N357" s="201">
        <f>ExportsPlywood!O$19</f>
        <v>2.3745772734538362E-2</v>
      </c>
      <c r="O357" s="201">
        <f>ExportsPlywood!P$19</f>
        <v>1.4580526851315707E-2</v>
      </c>
      <c r="P357" s="201">
        <f>ExportsPlywood!Q$19</f>
        <v>1.8201399999999998E-3</v>
      </c>
      <c r="Q357" s="201">
        <f>ExportsPlywood!R$19</f>
        <v>2.6599243396226418E-3</v>
      </c>
      <c r="R357" s="201">
        <f>ExportsPlywood!S$19</f>
        <v>5.9957975468736538E-3</v>
      </c>
      <c r="S357" s="201">
        <f>ExportsPlywood!T$19</f>
        <v>6.8457205396825396E-3</v>
      </c>
      <c r="T357" s="201">
        <f>ExportsPlywood!U$19</f>
        <v>9.520000000000001E-5</v>
      </c>
      <c r="U357" s="201">
        <f>ExportsPlywood!V$19</f>
        <v>9.520000000000001E-5</v>
      </c>
      <c r="V357" s="201">
        <f>ExportsPlywood!W$19</f>
        <v>9.520000000000001E-5</v>
      </c>
      <c r="W357" s="201">
        <f>ExportsPlywood!X$19</f>
        <v>9.520000000000001E-5</v>
      </c>
      <c r="X357" s="201">
        <f>ExportsPlywood!Y$19</f>
        <v>9.520000000000001E-5</v>
      </c>
      <c r="Y357" s="201">
        <f>ExportsPlywood!Z$19</f>
        <v>9.520000000000001E-5</v>
      </c>
      <c r="Z357" s="201">
        <f>ExportsPlywood!AA$19</f>
        <v>9.520000000000001E-5</v>
      </c>
      <c r="AA357" s="201">
        <f>ExportsPlywood!AB$19</f>
        <v>9.520000000000001E-5</v>
      </c>
      <c r="AB357" s="201"/>
      <c r="AC357" s="202"/>
      <c r="AD357" s="202"/>
      <c r="AE357" s="202"/>
      <c r="AF357" s="202"/>
      <c r="AG357" s="202"/>
      <c r="AH357" s="202"/>
      <c r="AI357" s="202"/>
      <c r="AJ357" s="202"/>
      <c r="AK357" s="202"/>
      <c r="AL357" s="202"/>
      <c r="AM357" s="202"/>
      <c r="AN357" s="202"/>
      <c r="AO357" s="202"/>
      <c r="AP357" s="202"/>
      <c r="AQ357" s="202"/>
      <c r="AR357" s="202"/>
      <c r="AS357" s="202"/>
      <c r="AT357" s="202"/>
      <c r="AU357" s="202"/>
      <c r="AV357" s="202"/>
      <c r="AW357" s="202"/>
      <c r="AX357" s="202"/>
      <c r="AY357" s="202"/>
      <c r="AZ357" s="202"/>
      <c r="BA357" s="202"/>
      <c r="BB357" s="202"/>
    </row>
    <row r="358" spans="1:54">
      <c r="A358" s="201" t="str">
        <f>ExportsPlywood!B$13</f>
        <v xml:space="preserve">Japan </v>
      </c>
      <c r="B358" s="201">
        <f>ExportsPlywood!C$13</f>
        <v>0</v>
      </c>
      <c r="C358" s="201">
        <f>ExportsPlywood!D$13</f>
        <v>0</v>
      </c>
      <c r="D358" s="201">
        <f>ExportsPlywood!E$13</f>
        <v>0</v>
      </c>
      <c r="E358" s="201">
        <f>ExportsPlywood!F$13</f>
        <v>1.9618609580483201E-3</v>
      </c>
      <c r="F358" s="201">
        <f>ExportsPlywood!G$13</f>
        <v>0</v>
      </c>
      <c r="G358" s="201">
        <f>ExportsPlywood!H$13</f>
        <v>0</v>
      </c>
      <c r="H358" s="201">
        <f>ExportsPlywood!I$13</f>
        <v>0</v>
      </c>
      <c r="I358" s="201">
        <f>ExportsPlywood!J$13</f>
        <v>1.9390000000000004E-3</v>
      </c>
      <c r="J358" s="201">
        <f>ExportsPlywood!K$13</f>
        <v>4.0230000000000005E-3</v>
      </c>
      <c r="K358" s="201">
        <f>ExportsPlywood!L$13</f>
        <v>8.8710000000000004E-3</v>
      </c>
      <c r="L358" s="201">
        <f>ExportsPlywood!M$13</f>
        <v>2.7479000000000003E-2</v>
      </c>
      <c r="M358" s="201">
        <f>ExportsPlywood!N$13</f>
        <v>3.6712000000000002E-2</v>
      </c>
      <c r="N358" s="201">
        <f>ExportsPlywood!O$13</f>
        <v>4.8530000000000011E-2</v>
      </c>
      <c r="O358" s="201">
        <f>ExportsPlywood!P$13</f>
        <v>9.3137000000000011E-2</v>
      </c>
      <c r="P358" s="201">
        <f>ExportsPlywood!Q$13</f>
        <v>0.13995199999999999</v>
      </c>
      <c r="Q358" s="201">
        <f>ExportsPlywood!R$13</f>
        <v>0.12474200000000005</v>
      </c>
      <c r="R358" s="201">
        <f>ExportsPlywood!S$13</f>
        <v>0.12822099999999997</v>
      </c>
      <c r="S358" s="201">
        <f>ExportsPlywood!T$13</f>
        <v>0.15232200000000001</v>
      </c>
      <c r="T358" s="201">
        <f>ExportsPlywood!U$13</f>
        <v>0.21721599999999996</v>
      </c>
      <c r="U358" s="201">
        <f>ExportsPlywood!V$13</f>
        <v>0</v>
      </c>
      <c r="V358" s="201">
        <f>ExportsPlywood!W$13</f>
        <v>0</v>
      </c>
      <c r="W358" s="201">
        <f>ExportsPlywood!X$13</f>
        <v>0</v>
      </c>
      <c r="X358" s="201">
        <f>ExportsPlywood!Y$13</f>
        <v>0</v>
      </c>
      <c r="Y358" s="201">
        <f>ExportsPlywood!Z$13</f>
        <v>0</v>
      </c>
      <c r="Z358" s="201">
        <f>ExportsPlywood!AA$13</f>
        <v>0</v>
      </c>
      <c r="AA358" s="201">
        <f>ExportsPlywood!AB$13</f>
        <v>0</v>
      </c>
      <c r="AB358" s="201"/>
      <c r="AC358" s="202"/>
      <c r="AD358" s="202"/>
      <c r="AE358" s="202"/>
      <c r="AF358" s="202"/>
      <c r="AG358" s="202"/>
      <c r="AH358" s="202"/>
      <c r="AI358" s="202"/>
      <c r="AJ358" s="202"/>
      <c r="AK358" s="202"/>
      <c r="AL358" s="202"/>
      <c r="AM358" s="202"/>
      <c r="AN358" s="202"/>
      <c r="AO358" s="202"/>
      <c r="AP358" s="202"/>
      <c r="AQ358" s="202"/>
      <c r="AR358" s="202"/>
      <c r="AS358" s="202"/>
      <c r="AT358" s="202"/>
      <c r="AU358" s="202"/>
      <c r="AV358" s="202"/>
      <c r="AW358" s="202"/>
      <c r="AX358" s="202"/>
      <c r="AY358" s="202"/>
      <c r="AZ358" s="202"/>
      <c r="BA358" s="202"/>
      <c r="BB358" s="202"/>
    </row>
    <row r="359" spans="1:54">
      <c r="A359" s="201" t="str">
        <f>ExportsPlywood!B$14</f>
        <v xml:space="preserve">Malaysia </v>
      </c>
      <c r="B359" s="201">
        <f>ExportsPlywood!C$14</f>
        <v>0</v>
      </c>
      <c r="C359" s="201">
        <f>ExportsPlywood!D$14</f>
        <v>0</v>
      </c>
      <c r="D359" s="201">
        <f>ExportsPlywood!E$14</f>
        <v>5.3899999999999998E-4</v>
      </c>
      <c r="E359" s="201">
        <f>ExportsPlywood!F$14</f>
        <v>9.1129999999999998E-4</v>
      </c>
      <c r="F359" s="201">
        <f>ExportsPlywood!G$14</f>
        <v>3.3599999999999998E-4</v>
      </c>
      <c r="G359" s="201">
        <f>ExportsPlywood!H$14</f>
        <v>4.4099999999999999E-4</v>
      </c>
      <c r="H359" s="201">
        <f>ExportsPlywood!I$14</f>
        <v>2.2960732106613057E-3</v>
      </c>
      <c r="I359" s="201">
        <f>ExportsPlywood!J$14</f>
        <v>5.4059999999999993E-3</v>
      </c>
      <c r="J359" s="201">
        <f>ExportsPlywood!K$14</f>
        <v>7.3349999999999978E-3</v>
      </c>
      <c r="K359" s="201">
        <f>ExportsPlywood!L$14</f>
        <v>9.7579999999999993E-3</v>
      </c>
      <c r="L359" s="201">
        <f>ExportsPlywood!M$14</f>
        <v>2.6787511857142853E-2</v>
      </c>
      <c r="M359" s="201">
        <f>ExportsPlywood!N$14</f>
        <v>7.8153412399999983E-2</v>
      </c>
      <c r="N359" s="201">
        <f>ExportsPlywood!O$14</f>
        <v>3.1018012599999995E-2</v>
      </c>
      <c r="O359" s="201">
        <f>ExportsPlywood!P$14</f>
        <v>5.3240853299999995E-2</v>
      </c>
      <c r="P359" s="201">
        <f>ExportsPlywood!Q$14</f>
        <v>0.15319278920000001</v>
      </c>
      <c r="Q359" s="201">
        <f>ExportsPlywood!R$14</f>
        <v>0.14335882259999999</v>
      </c>
      <c r="R359" s="201">
        <f>ExportsPlywood!S$14</f>
        <v>0.11488759320000001</v>
      </c>
      <c r="S359" s="201">
        <f>ExportsPlywood!T$14</f>
        <v>0.13514013939999997</v>
      </c>
      <c r="T359" s="201">
        <f>ExportsPlywood!U$14</f>
        <v>0</v>
      </c>
      <c r="U359" s="201">
        <f>ExportsPlywood!V$14</f>
        <v>0</v>
      </c>
      <c r="V359" s="201">
        <f>ExportsPlywood!W$14</f>
        <v>0</v>
      </c>
      <c r="W359" s="201">
        <f>ExportsPlywood!X$14</f>
        <v>0</v>
      </c>
      <c r="X359" s="201">
        <f>ExportsPlywood!Y$14</f>
        <v>0</v>
      </c>
      <c r="Y359" s="201">
        <f>ExportsPlywood!Z$14</f>
        <v>0</v>
      </c>
      <c r="Z359" s="201">
        <f>ExportsPlywood!AA$14</f>
        <v>0</v>
      </c>
      <c r="AA359" s="201">
        <f>ExportsPlywood!AB$14</f>
        <v>0</v>
      </c>
      <c r="AB359" s="201"/>
      <c r="AC359" s="202"/>
      <c r="AD359" s="202"/>
      <c r="AE359" s="202"/>
      <c r="AF359" s="202"/>
      <c r="AG359" s="202"/>
      <c r="AH359" s="202"/>
      <c r="AI359" s="202"/>
      <c r="AJ359" s="202"/>
      <c r="AK359" s="202"/>
      <c r="AL359" s="202"/>
      <c r="AM359" s="202"/>
      <c r="AN359" s="202"/>
      <c r="AO359" s="202"/>
      <c r="AP359" s="202"/>
      <c r="AQ359" s="202"/>
      <c r="AR359" s="202"/>
      <c r="AS359" s="202"/>
      <c r="AT359" s="202"/>
      <c r="AU359" s="202"/>
      <c r="AV359" s="202"/>
      <c r="AW359" s="202"/>
      <c r="AX359" s="202"/>
      <c r="AY359" s="202"/>
      <c r="AZ359" s="202"/>
      <c r="BA359" s="202"/>
      <c r="BB359" s="202"/>
    </row>
    <row r="360" spans="1:54">
      <c r="A360" s="201" t="str">
        <f>ExportsPlywood!B$16</f>
        <v xml:space="preserve">South Korea </v>
      </c>
      <c r="B360" s="201">
        <f>ExportsPlywood!C$16</f>
        <v>0</v>
      </c>
      <c r="C360" s="201">
        <f>ExportsPlywood!D$16</f>
        <v>0</v>
      </c>
      <c r="D360" s="201">
        <f>ExportsPlywood!E$16</f>
        <v>0</v>
      </c>
      <c r="E360" s="201">
        <f>ExportsPlywood!F$16</f>
        <v>0</v>
      </c>
      <c r="F360" s="201">
        <f>ExportsPlywood!G$16</f>
        <v>7.4200000000000004E-4</v>
      </c>
      <c r="G360" s="201">
        <f>ExportsPlywood!H$16</f>
        <v>4.97411528353897E-4</v>
      </c>
      <c r="H360" s="201">
        <f>ExportsPlywood!I$16</f>
        <v>5.6831580999999994E-3</v>
      </c>
      <c r="I360" s="201">
        <f>ExportsPlywood!J$16</f>
        <v>2.9385307899999994E-2</v>
      </c>
      <c r="J360" s="201">
        <f>ExportsPlywood!K$16</f>
        <v>7.4076704000000007E-2</v>
      </c>
      <c r="K360" s="201">
        <f>ExportsPlywood!L$16</f>
        <v>0.11896218166666669</v>
      </c>
      <c r="L360" s="201">
        <f>ExportsPlywood!M$16</f>
        <v>0.13956453060000004</v>
      </c>
      <c r="M360" s="201">
        <f>ExportsPlywood!N$16</f>
        <v>0.14503557100000006</v>
      </c>
      <c r="N360" s="201">
        <f>ExportsPlywood!O$16</f>
        <v>0.16342707090000005</v>
      </c>
      <c r="O360" s="201">
        <f>ExportsPlywood!P$16</f>
        <v>0.18754576619999996</v>
      </c>
      <c r="P360" s="201">
        <f>ExportsPlywood!Q$16</f>
        <v>0.15824347700000002</v>
      </c>
      <c r="Q360" s="201">
        <f>ExportsPlywood!R$16</f>
        <v>0.29691024051999998</v>
      </c>
      <c r="R360" s="201">
        <f>ExportsPlywood!S$16</f>
        <v>0.55991265317999972</v>
      </c>
      <c r="S360" s="201">
        <f>ExportsPlywood!T$16</f>
        <v>0.73996635959999979</v>
      </c>
      <c r="T360" s="201">
        <f>ExportsPlywood!U$16</f>
        <v>0.8645672513999999</v>
      </c>
      <c r="U360" s="201">
        <f>ExportsPlywood!V$16</f>
        <v>0</v>
      </c>
      <c r="V360" s="201">
        <f>ExportsPlywood!W$16</f>
        <v>0</v>
      </c>
      <c r="W360" s="201">
        <f>ExportsPlywood!X$16</f>
        <v>0</v>
      </c>
      <c r="X360" s="201">
        <f>ExportsPlywood!Y$16</f>
        <v>0</v>
      </c>
      <c r="Y360" s="201">
        <f>ExportsPlywood!Z$16</f>
        <v>0</v>
      </c>
      <c r="Z360" s="201">
        <f>ExportsPlywood!AA$16</f>
        <v>0</v>
      </c>
      <c r="AA360" s="201">
        <f>ExportsPlywood!AB$16</f>
        <v>0</v>
      </c>
      <c r="AB360" s="201"/>
      <c r="AD360" s="202"/>
      <c r="AE360" s="202"/>
      <c r="AF360" s="202"/>
      <c r="AG360" s="202"/>
      <c r="AH360" s="202"/>
      <c r="AI360" s="202"/>
      <c r="AJ360" s="202"/>
      <c r="AK360" s="202"/>
      <c r="AL360" s="202"/>
      <c r="AM360" s="202"/>
      <c r="AN360" s="202"/>
      <c r="AO360" s="202"/>
      <c r="AP360" s="202"/>
      <c r="AQ360" s="202"/>
      <c r="AR360" s="202"/>
      <c r="AS360" s="202"/>
      <c r="AT360" s="202"/>
      <c r="AU360" s="202"/>
      <c r="AV360" s="202"/>
      <c r="AW360" s="202"/>
      <c r="AX360" s="202"/>
      <c r="AY360" s="202"/>
      <c r="AZ360" s="202"/>
      <c r="BA360" s="202"/>
      <c r="BB360" s="202"/>
    </row>
    <row r="361" spans="1:54">
      <c r="A361" s="201" t="str">
        <f>ExportsPlywood!B$8</f>
        <v xml:space="preserve">USA </v>
      </c>
      <c r="B361" s="201">
        <f>ExportsPlywood!C$8</f>
        <v>0</v>
      </c>
      <c r="C361" s="201">
        <f>ExportsPlywood!D$8</f>
        <v>0</v>
      </c>
      <c r="D361" s="201">
        <f>ExportsPlywood!E$8</f>
        <v>0</v>
      </c>
      <c r="E361" s="201">
        <f>ExportsPlywood!F$8</f>
        <v>0</v>
      </c>
      <c r="F361" s="201">
        <f>ExportsPlywood!G$8</f>
        <v>0</v>
      </c>
      <c r="G361" s="201">
        <f>ExportsPlywood!H$8</f>
        <v>0</v>
      </c>
      <c r="H361" s="201">
        <f>ExportsPlywood!I$8</f>
        <v>3.2529919999999997E-3</v>
      </c>
      <c r="I361" s="201">
        <f>ExportsPlywood!J$8</f>
        <v>4.6649999999999999E-3</v>
      </c>
      <c r="J361" s="201">
        <f>ExportsPlywood!K$8</f>
        <v>5.6090000000000003E-3</v>
      </c>
      <c r="K361" s="201">
        <f>ExportsPlywood!L$8</f>
        <v>8.1899999999999994E-3</v>
      </c>
      <c r="L361" s="201">
        <f>ExportsPlywood!M$8</f>
        <v>8.0119999999999983E-3</v>
      </c>
      <c r="M361" s="201">
        <f>ExportsPlywood!N$8</f>
        <v>7.8789999999999989E-3</v>
      </c>
      <c r="N361" s="201">
        <f>ExportsPlywood!O$8</f>
        <v>1.0212000000000001E-2</v>
      </c>
      <c r="O361" s="201">
        <f>ExportsPlywood!P$8</f>
        <v>1.8965000000000003E-2</v>
      </c>
      <c r="P361" s="201">
        <f>ExportsPlywood!Q$8</f>
        <v>2.4418925599999999E-2</v>
      </c>
      <c r="Q361" s="201">
        <f>ExportsPlywood!R$8</f>
        <v>2.0709000000000002E-2</v>
      </c>
      <c r="R361" s="201">
        <f>ExportsPlywood!S$8</f>
        <v>3.0559999999999993E-2</v>
      </c>
      <c r="S361" s="201">
        <f>ExportsPlywood!T$8</f>
        <v>7.0233000000000018E-2</v>
      </c>
      <c r="T361" s="201">
        <f>ExportsPlywood!U$8</f>
        <v>0.31257001000000006</v>
      </c>
      <c r="U361" s="201">
        <f>ExportsPlywood!V$8</f>
        <v>0</v>
      </c>
      <c r="V361" s="201">
        <f>ExportsPlywood!W$8</f>
        <v>0</v>
      </c>
      <c r="W361" s="201">
        <f>ExportsPlywood!X$8</f>
        <v>0</v>
      </c>
      <c r="X361" s="201">
        <f>ExportsPlywood!Y$8</f>
        <v>0</v>
      </c>
      <c r="Y361" s="201">
        <f>ExportsPlywood!Z$8</f>
        <v>0</v>
      </c>
      <c r="Z361" s="201">
        <f>ExportsPlywood!AA$8</f>
        <v>0</v>
      </c>
      <c r="AA361" s="201">
        <f>ExportsPlywood!AB$8</f>
        <v>0</v>
      </c>
      <c r="AB361" s="201"/>
      <c r="AD361" s="202"/>
      <c r="AE361" s="202"/>
      <c r="AF361" s="202"/>
      <c r="AG361" s="202"/>
      <c r="AH361" s="202"/>
      <c r="AI361" s="202"/>
      <c r="AJ361" s="202"/>
      <c r="AK361" s="202"/>
      <c r="AL361" s="202"/>
      <c r="AM361" s="202"/>
      <c r="AN361" s="202"/>
      <c r="AO361" s="202"/>
      <c r="AP361" s="202"/>
      <c r="AQ361" s="202"/>
      <c r="AR361" s="202"/>
      <c r="AS361" s="202"/>
      <c r="AT361" s="202"/>
      <c r="AU361" s="202"/>
      <c r="AV361" s="202"/>
      <c r="AW361" s="202"/>
      <c r="AX361" s="202"/>
      <c r="AY361" s="202"/>
      <c r="AZ361" s="202"/>
      <c r="BA361" s="202"/>
      <c r="BB361" s="202"/>
    </row>
    <row r="362" spans="1:54">
      <c r="A362" s="196" t="s">
        <v>34</v>
      </c>
      <c r="B362" s="201">
        <f t="shared" ref="B362:AA362" si="177">B355-SUM(B357:B361)</f>
        <v>6.6300132090307525E-4</v>
      </c>
      <c r="C362" s="201">
        <f t="shared" si="177"/>
        <v>0</v>
      </c>
      <c r="D362" s="201">
        <f t="shared" si="177"/>
        <v>1.8604325857699221E-3</v>
      </c>
      <c r="E362" s="201">
        <f t="shared" si="177"/>
        <v>0</v>
      </c>
      <c r="F362" s="201">
        <f t="shared" si="177"/>
        <v>4.2313116603006208E-4</v>
      </c>
      <c r="G362" s="201">
        <f t="shared" si="177"/>
        <v>3.5203094232937856E-3</v>
      </c>
      <c r="H362" s="201">
        <f t="shared" si="177"/>
        <v>1.3855263633959416E-3</v>
      </c>
      <c r="I362" s="201">
        <f t="shared" si="177"/>
        <v>7.6162796620003609E-3</v>
      </c>
      <c r="J362" s="201">
        <f t="shared" si="177"/>
        <v>5.5549428041398452E-3</v>
      </c>
      <c r="K362" s="201">
        <f t="shared" si="177"/>
        <v>9.9284185826074012E-3</v>
      </c>
      <c r="L362" s="201">
        <f t="shared" si="177"/>
        <v>1.677426870806728E-2</v>
      </c>
      <c r="M362" s="201">
        <f t="shared" si="177"/>
        <v>3.53400713840612E-2</v>
      </c>
      <c r="N362" s="201">
        <f t="shared" si="177"/>
        <v>7.8101147382161062E-2</v>
      </c>
      <c r="O362" s="201">
        <f t="shared" si="177"/>
        <v>0.10968823785872123</v>
      </c>
      <c r="P362" s="201">
        <f t="shared" si="177"/>
        <v>0.13368997789046949</v>
      </c>
      <c r="Q362" s="201">
        <f t="shared" si="177"/>
        <v>0.19295665113969773</v>
      </c>
      <c r="R362" s="201">
        <f t="shared" si="177"/>
        <v>0.19625957667403815</v>
      </c>
      <c r="S362" s="201">
        <f t="shared" si="177"/>
        <v>0.19834338545382635</v>
      </c>
      <c r="T362" s="201">
        <f t="shared" si="177"/>
        <v>0.13464526549166633</v>
      </c>
      <c r="U362" s="201">
        <f t="shared" si="177"/>
        <v>0</v>
      </c>
      <c r="V362" s="201">
        <f t="shared" si="177"/>
        <v>0</v>
      </c>
      <c r="W362" s="201">
        <f t="shared" si="177"/>
        <v>0</v>
      </c>
      <c r="X362" s="201">
        <f t="shared" si="177"/>
        <v>0</v>
      </c>
      <c r="Y362" s="201">
        <f t="shared" si="177"/>
        <v>0</v>
      </c>
      <c r="Z362" s="201">
        <f t="shared" si="177"/>
        <v>0</v>
      </c>
      <c r="AA362" s="201">
        <f t="shared" si="177"/>
        <v>0</v>
      </c>
      <c r="AB362" s="201"/>
      <c r="AD362" s="202"/>
      <c r="AE362" s="202"/>
      <c r="AF362" s="202"/>
      <c r="AG362" s="202"/>
      <c r="AH362" s="202"/>
      <c r="AI362" s="202"/>
      <c r="AJ362" s="202"/>
      <c r="AK362" s="202"/>
      <c r="AL362" s="202"/>
      <c r="AM362" s="202"/>
      <c r="AN362" s="202"/>
      <c r="AO362" s="202"/>
      <c r="AP362" s="202"/>
      <c r="AQ362" s="202"/>
      <c r="AR362" s="202"/>
      <c r="AS362" s="202"/>
      <c r="AT362" s="202"/>
      <c r="AU362" s="202"/>
      <c r="AV362" s="202"/>
      <c r="AW362" s="202"/>
      <c r="AX362" s="202"/>
      <c r="AY362" s="202"/>
      <c r="AZ362" s="202"/>
      <c r="BA362" s="202"/>
      <c r="BB362" s="202"/>
    </row>
    <row r="363" spans="1:54">
      <c r="A363" s="196"/>
      <c r="B363" s="196"/>
      <c r="C363" s="196"/>
      <c r="D363" s="196"/>
      <c r="E363" s="196"/>
      <c r="F363" s="196"/>
      <c r="G363" s="196"/>
      <c r="H363" s="196"/>
      <c r="I363" s="196"/>
      <c r="J363" s="196"/>
      <c r="K363" s="196"/>
      <c r="L363" s="196"/>
      <c r="M363" s="196"/>
      <c r="N363" s="196"/>
      <c r="O363" s="196"/>
      <c r="P363" s="196"/>
      <c r="Q363" s="196"/>
      <c r="R363" s="196"/>
      <c r="S363" s="196"/>
      <c r="T363" s="196"/>
      <c r="U363" s="196"/>
      <c r="V363" s="196"/>
      <c r="W363" s="196"/>
      <c r="X363" s="196"/>
      <c r="Y363" s="196"/>
      <c r="Z363" s="196"/>
      <c r="AA363" s="196"/>
      <c r="AB363" s="196"/>
      <c r="AC363" s="202"/>
      <c r="AD363" s="202"/>
      <c r="AE363" s="202"/>
      <c r="AF363" s="202"/>
      <c r="AG363" s="202"/>
      <c r="AH363" s="202"/>
      <c r="AI363" s="202"/>
      <c r="AJ363" s="202"/>
      <c r="AK363" s="202"/>
      <c r="AL363" s="202"/>
      <c r="AM363" s="202"/>
      <c r="AN363" s="202"/>
      <c r="AO363" s="202"/>
      <c r="AP363" s="202"/>
      <c r="AQ363" s="202"/>
      <c r="AR363" s="202"/>
      <c r="AS363" s="202"/>
      <c r="AT363" s="202"/>
      <c r="AU363" s="202"/>
      <c r="AV363" s="202"/>
      <c r="AW363" s="202"/>
      <c r="AX363" s="202"/>
      <c r="AY363" s="202"/>
      <c r="AZ363" s="202"/>
      <c r="BA363" s="202"/>
      <c r="BB363" s="202"/>
    </row>
    <row r="364" spans="1:54">
      <c r="A364" s="196"/>
      <c r="B364" s="196"/>
      <c r="C364" s="196"/>
      <c r="D364" s="196"/>
      <c r="E364" s="196"/>
      <c r="F364" s="196"/>
      <c r="G364" s="196"/>
      <c r="H364" s="196"/>
      <c r="I364" s="196"/>
      <c r="J364" s="196"/>
      <c r="K364" s="196"/>
      <c r="L364" s="196"/>
      <c r="M364" s="196"/>
      <c r="N364" s="196"/>
      <c r="O364" s="196"/>
      <c r="P364" s="196"/>
      <c r="Q364" s="196"/>
      <c r="R364" s="196"/>
      <c r="S364" s="196"/>
      <c r="T364" s="196"/>
      <c r="U364" s="196"/>
      <c r="V364" s="196"/>
      <c r="W364" s="196"/>
      <c r="X364" s="196"/>
      <c r="Y364" s="196"/>
      <c r="Z364" s="196"/>
      <c r="AA364" s="196"/>
      <c r="AB364" s="196"/>
      <c r="AC364" s="202"/>
      <c r="AD364" s="202"/>
      <c r="AE364" s="202"/>
      <c r="AF364" s="202"/>
      <c r="AG364" s="202"/>
      <c r="AH364" s="202"/>
      <c r="AI364" s="202"/>
      <c r="AJ364" s="202"/>
      <c r="AK364" s="202"/>
      <c r="AL364" s="202"/>
      <c r="AM364" s="202"/>
      <c r="AN364" s="202"/>
      <c r="AO364" s="202"/>
      <c r="AP364" s="202"/>
      <c r="AQ364" s="202"/>
      <c r="AR364" s="202"/>
      <c r="AS364" s="202"/>
      <c r="AT364" s="202"/>
      <c r="AU364" s="202"/>
      <c r="AV364" s="202"/>
      <c r="AW364" s="202"/>
      <c r="AX364" s="202"/>
      <c r="AY364" s="202"/>
      <c r="AZ364" s="202"/>
      <c r="BA364" s="202"/>
      <c r="BB364" s="202"/>
    </row>
    <row r="365" spans="1:54">
      <c r="A365" s="196"/>
      <c r="B365" s="196"/>
      <c r="C365" s="196"/>
      <c r="D365" s="196"/>
      <c r="E365" s="196"/>
      <c r="F365" s="196"/>
      <c r="G365" s="196"/>
      <c r="H365" s="196"/>
      <c r="I365" s="196"/>
      <c r="J365" s="196"/>
      <c r="K365" s="196"/>
      <c r="L365" s="196"/>
      <c r="M365" s="196"/>
      <c r="N365" s="196"/>
      <c r="O365" s="196"/>
      <c r="P365" s="196"/>
      <c r="Q365" s="196"/>
      <c r="R365" s="196"/>
      <c r="S365" s="196"/>
      <c r="T365" s="196"/>
      <c r="U365" s="196"/>
      <c r="V365" s="196"/>
      <c r="W365" s="196"/>
      <c r="X365" s="196"/>
      <c r="Y365" s="196"/>
      <c r="Z365" s="196"/>
      <c r="AA365" s="196"/>
      <c r="AB365" s="196"/>
      <c r="AC365" s="202"/>
      <c r="AD365" s="202"/>
      <c r="AE365" s="202"/>
      <c r="AF365" s="202"/>
      <c r="AG365" s="202"/>
      <c r="AH365" s="202"/>
      <c r="AI365" s="202"/>
      <c r="AJ365" s="202"/>
      <c r="AK365" s="202"/>
      <c r="AL365" s="202"/>
      <c r="AM365" s="202"/>
      <c r="AN365" s="202"/>
      <c r="AO365" s="202"/>
      <c r="AP365" s="202"/>
      <c r="AQ365" s="202"/>
      <c r="AR365" s="202"/>
      <c r="AS365" s="202"/>
      <c r="AT365" s="202"/>
      <c r="AU365" s="202"/>
      <c r="AV365" s="202"/>
      <c r="AW365" s="202"/>
      <c r="AX365" s="202"/>
      <c r="AY365" s="202"/>
      <c r="AZ365" s="202"/>
      <c r="BA365" s="202"/>
      <c r="BB365" s="202"/>
    </row>
    <row r="366" spans="1:54">
      <c r="A366" s="196"/>
      <c r="B366" s="196"/>
      <c r="C366" s="196"/>
      <c r="D366" s="196"/>
      <c r="E366" s="196"/>
      <c r="F366" s="196"/>
      <c r="G366" s="196"/>
      <c r="H366" s="196"/>
      <c r="I366" s="196"/>
      <c r="J366" s="196"/>
      <c r="K366" s="196"/>
      <c r="L366" s="196"/>
      <c r="M366" s="196"/>
      <c r="N366" s="196"/>
      <c r="O366" s="196"/>
      <c r="P366" s="196"/>
      <c r="Q366" s="196"/>
      <c r="R366" s="196"/>
      <c r="S366" s="196"/>
      <c r="T366" s="196"/>
      <c r="U366" s="196"/>
      <c r="V366" s="196"/>
      <c r="W366" s="196"/>
      <c r="X366" s="196"/>
      <c r="Y366" s="196"/>
      <c r="Z366" s="196"/>
      <c r="AA366" s="196"/>
      <c r="AB366" s="196"/>
      <c r="AC366" s="202"/>
      <c r="AD366" s="202"/>
      <c r="AE366" s="202"/>
      <c r="AF366" s="202"/>
      <c r="AG366" s="202"/>
      <c r="AH366" s="202"/>
      <c r="AI366" s="202"/>
      <c r="AJ366" s="202"/>
      <c r="AK366" s="202"/>
      <c r="AL366" s="202"/>
      <c r="AM366" s="202"/>
      <c r="AN366" s="202"/>
      <c r="AO366" s="202"/>
      <c r="AP366" s="202"/>
      <c r="AQ366" s="202"/>
      <c r="AR366" s="202"/>
      <c r="AS366" s="202"/>
      <c r="AT366" s="202"/>
      <c r="AU366" s="202"/>
      <c r="AV366" s="202"/>
      <c r="AW366" s="202"/>
      <c r="AX366" s="202"/>
      <c r="AY366" s="202"/>
      <c r="AZ366" s="202"/>
      <c r="BA366" s="202"/>
      <c r="BB366" s="202"/>
    </row>
    <row r="367" spans="1:54">
      <c r="A367" s="196"/>
      <c r="B367" s="196"/>
      <c r="C367" s="196"/>
      <c r="D367" s="196"/>
      <c r="E367" s="196"/>
      <c r="F367" s="196"/>
      <c r="G367" s="196"/>
      <c r="H367" s="196"/>
      <c r="I367" s="196"/>
      <c r="J367" s="196"/>
      <c r="K367" s="196"/>
      <c r="L367" s="196"/>
      <c r="M367" s="196"/>
      <c r="N367" s="196"/>
      <c r="O367" s="196"/>
      <c r="P367" s="196"/>
      <c r="Q367" s="196"/>
      <c r="R367" s="196"/>
      <c r="S367" s="196"/>
      <c r="T367" s="196"/>
      <c r="U367" s="196"/>
      <c r="V367" s="196"/>
      <c r="W367" s="196"/>
      <c r="X367" s="196"/>
      <c r="Y367" s="196"/>
      <c r="Z367" s="196"/>
      <c r="AA367" s="196"/>
      <c r="AB367" s="196"/>
      <c r="AC367" s="202"/>
      <c r="AD367" s="202"/>
      <c r="AE367" s="202"/>
      <c r="AF367" s="202"/>
      <c r="AG367" s="202"/>
      <c r="AH367" s="202"/>
      <c r="AI367" s="202"/>
      <c r="AJ367" s="202"/>
      <c r="AK367" s="202"/>
      <c r="AL367" s="202"/>
      <c r="AM367" s="202"/>
      <c r="AN367" s="202"/>
      <c r="AO367" s="202"/>
      <c r="AP367" s="202"/>
      <c r="AQ367" s="202"/>
      <c r="AR367" s="202"/>
      <c r="AS367" s="202"/>
      <c r="AT367" s="202"/>
      <c r="AU367" s="202"/>
      <c r="AV367" s="202"/>
      <c r="AW367" s="202"/>
      <c r="AX367" s="202"/>
      <c r="AY367" s="202"/>
      <c r="AZ367" s="202"/>
      <c r="BA367" s="202"/>
      <c r="BB367" s="202"/>
    </row>
    <row r="368" spans="1:54">
      <c r="A368" s="196"/>
      <c r="B368" s="196"/>
      <c r="C368" s="196"/>
      <c r="D368" s="196"/>
      <c r="E368" s="196"/>
      <c r="F368" s="196"/>
      <c r="G368" s="196"/>
      <c r="H368" s="196"/>
      <c r="I368" s="196"/>
      <c r="J368" s="196"/>
      <c r="K368" s="196"/>
      <c r="L368" s="196"/>
      <c r="M368" s="196"/>
      <c r="N368" s="196"/>
      <c r="O368" s="196"/>
      <c r="P368" s="196"/>
      <c r="Q368" s="196"/>
      <c r="R368" s="196"/>
      <c r="S368" s="196"/>
      <c r="T368" s="196"/>
      <c r="U368" s="196"/>
      <c r="V368" s="196"/>
      <c r="W368" s="196"/>
      <c r="X368" s="196"/>
      <c r="Y368" s="196"/>
      <c r="Z368" s="196"/>
      <c r="AA368" s="196"/>
      <c r="AB368" s="196"/>
      <c r="AC368" s="202"/>
      <c r="AD368" s="202"/>
      <c r="AE368" s="202"/>
      <c r="AF368" s="202"/>
      <c r="AG368" s="202"/>
      <c r="AH368" s="202"/>
      <c r="AI368" s="202"/>
      <c r="AJ368" s="202"/>
      <c r="AK368" s="202"/>
      <c r="AL368" s="202"/>
      <c r="AM368" s="202"/>
      <c r="AN368" s="202"/>
      <c r="AO368" s="202"/>
      <c r="AP368" s="202"/>
      <c r="AQ368" s="202"/>
      <c r="AR368" s="202"/>
      <c r="AS368" s="202"/>
      <c r="AT368" s="202"/>
      <c r="AU368" s="202"/>
      <c r="AV368" s="202"/>
      <c r="AW368" s="202"/>
      <c r="AX368" s="202"/>
      <c r="AY368" s="202"/>
      <c r="AZ368" s="202"/>
      <c r="BA368" s="202"/>
      <c r="BB368" s="202"/>
    </row>
    <row r="369" spans="1:54">
      <c r="A369" s="196" t="str">
        <f t="shared" ref="A369:A374" si="178">A357</f>
        <v>EU-27</v>
      </c>
      <c r="AB369" s="196"/>
      <c r="AC369" s="202">
        <f>ExportsPlywood!AD$19</f>
        <v>0.23599999999999999</v>
      </c>
      <c r="AD369" s="202">
        <f>ExportsPlywood!AE$19</f>
        <v>6.8999999999999999E-3</v>
      </c>
      <c r="AE369" s="202">
        <f>ExportsPlywood!AF$19</f>
        <v>8.0399999999999992E-4</v>
      </c>
      <c r="AF369" s="202">
        <f>ExportsPlywood!AG$19</f>
        <v>5.0500000000000003E-2</v>
      </c>
      <c r="AG369" s="202">
        <f>ExportsPlywood!AH$19</f>
        <v>0.12206600000000001</v>
      </c>
      <c r="AH369" s="202">
        <f>ExportsPlywood!AI$19</f>
        <v>0.11697</v>
      </c>
      <c r="AI369" s="202">
        <f>ExportsPlywood!AJ$19</f>
        <v>9.5966999999999997E-2</v>
      </c>
      <c r="AJ369" s="202">
        <f>ExportsPlywood!AK$19</f>
        <v>0.76183199999999995</v>
      </c>
      <c r="AK369" s="202">
        <f>ExportsPlywood!AL$19</f>
        <v>1.2535319999999999</v>
      </c>
      <c r="AL369" s="202">
        <f>ExportsPlywood!AM$19</f>
        <v>1.1553959999999999</v>
      </c>
      <c r="AM369" s="202">
        <f>ExportsPlywood!AN$19</f>
        <v>0.50476899999999991</v>
      </c>
      <c r="AN369" s="202">
        <f>ExportsPlywood!AO$19</f>
        <v>4.7650429999999995</v>
      </c>
      <c r="AO369" s="202">
        <f>ExportsPlywood!AP$19</f>
        <v>9.7034579999999995</v>
      </c>
      <c r="AP369" s="202">
        <f>ExportsPlywood!AQ$19</f>
        <v>8.3598530000000011</v>
      </c>
      <c r="AQ369" s="202">
        <f>ExportsPlywood!AR$19</f>
        <v>3.1159649999999997</v>
      </c>
      <c r="AR369" s="202">
        <f>ExportsPlywood!AS$19</f>
        <v>3.6868479999999999</v>
      </c>
      <c r="AS369" s="202">
        <f>ExportsPlywood!AT$19</f>
        <v>3.3537049999999997</v>
      </c>
      <c r="AT369" s="202">
        <f>ExportsPlywood!AU$19</f>
        <v>4.6977530000000005</v>
      </c>
      <c r="AU369" s="202">
        <f>ExportsPlywood!AV$19</f>
        <v>0</v>
      </c>
      <c r="AV369" s="202">
        <f>ExportsPlywood!AW$19</f>
        <v>0</v>
      </c>
      <c r="AW369" s="202">
        <f>ExportsPlywood!AX$19</f>
        <v>0</v>
      </c>
      <c r="AX369" s="202">
        <f>ExportsPlywood!AY$19</f>
        <v>0</v>
      </c>
      <c r="AY369" s="202">
        <f>ExportsPlywood!AZ$19</f>
        <v>0</v>
      </c>
      <c r="AZ369" s="202">
        <f>ExportsPlywood!BA$19</f>
        <v>0</v>
      </c>
      <c r="BA369" s="202">
        <f>ExportsPlywood!BB$19</f>
        <v>0</v>
      </c>
      <c r="BB369" s="202">
        <f>ExportsPlywood!BC$19</f>
        <v>0</v>
      </c>
    </row>
    <row r="370" spans="1:54">
      <c r="A370" s="196" t="str">
        <f t="shared" si="178"/>
        <v xml:space="preserve">Japan </v>
      </c>
      <c r="AB370" s="196"/>
      <c r="AC370" s="196">
        <f>ExportsPlywood!AD$13</f>
        <v>0</v>
      </c>
      <c r="AD370" s="196">
        <f>ExportsPlywood!AE$13</f>
        <v>0</v>
      </c>
      <c r="AE370" s="196">
        <f>ExportsPlywood!AF$13</f>
        <v>1.9299999999999999E-3</v>
      </c>
      <c r="AF370" s="196">
        <f>ExportsPlywood!AG$13</f>
        <v>1.2029479999999999</v>
      </c>
      <c r="AG370" s="196">
        <f>ExportsPlywood!AH$13</f>
        <v>7.0413000000000003E-2</v>
      </c>
      <c r="AH370" s="196">
        <f>ExportsPlywood!AI$13</f>
        <v>8.569199999999999E-2</v>
      </c>
      <c r="AI370" s="196">
        <f>ExportsPlywood!AJ$13</f>
        <v>5.8715999999999997E-2</v>
      </c>
      <c r="AJ370" s="196">
        <f>ExportsPlywood!AK$13</f>
        <v>1.96516</v>
      </c>
      <c r="AK370" s="196">
        <f>ExportsPlywood!AL$13</f>
        <v>1.2700289999999999</v>
      </c>
      <c r="AL370" s="196">
        <f>ExportsPlywood!AM$13</f>
        <v>3.2280340000000001</v>
      </c>
      <c r="AM370" s="196">
        <f>ExportsPlywood!AN$13</f>
        <v>9.3676089999999999</v>
      </c>
      <c r="AN370" s="196">
        <f>ExportsPlywood!AO$13</f>
        <v>15.809325999999999</v>
      </c>
      <c r="AO370" s="196">
        <f>ExportsPlywood!AP$13</f>
        <v>21.728939999999998</v>
      </c>
      <c r="AP370" s="196">
        <f>ExportsPlywood!AQ$13</f>
        <v>42.274752999999997</v>
      </c>
      <c r="AQ370" s="196">
        <f>ExportsPlywood!AR$13</f>
        <v>41.669601999999998</v>
      </c>
      <c r="AR370" s="196">
        <f>ExportsPlywood!AS$13</f>
        <v>32.797502000000001</v>
      </c>
      <c r="AS370" s="196">
        <f>ExportsPlywood!AT$13</f>
        <v>34.706674999999997</v>
      </c>
      <c r="AT370" s="196">
        <f>ExportsPlywood!AU$13</f>
        <v>41.93683</v>
      </c>
      <c r="AU370" s="196">
        <f>ExportsPlywood!AV$13</f>
        <v>0</v>
      </c>
      <c r="AV370" s="196">
        <f>ExportsPlywood!AW$13</f>
        <v>0</v>
      </c>
      <c r="AW370" s="196">
        <f>ExportsPlywood!AX$13</f>
        <v>0</v>
      </c>
      <c r="AX370" s="196">
        <f>ExportsPlywood!AY$13</f>
        <v>0</v>
      </c>
      <c r="AY370" s="196">
        <f>ExportsPlywood!AZ$13</f>
        <v>0</v>
      </c>
      <c r="AZ370" s="196">
        <f>ExportsPlywood!BA$13</f>
        <v>0</v>
      </c>
      <c r="BA370" s="196">
        <f>ExportsPlywood!BB$13</f>
        <v>0</v>
      </c>
      <c r="BB370" s="196">
        <f>ExportsPlywood!BC$13</f>
        <v>0</v>
      </c>
    </row>
    <row r="371" spans="1:54">
      <c r="A371" s="196" t="str">
        <f t="shared" si="178"/>
        <v xml:space="preserve">Malaysia </v>
      </c>
      <c r="AB371" s="196"/>
      <c r="AC371" s="196">
        <f>ExportsPlywood!AD$14</f>
        <v>0</v>
      </c>
      <c r="AD371" s="196">
        <f>ExportsPlywood!AE$14</f>
        <v>0</v>
      </c>
      <c r="AE371" s="196">
        <f>ExportsPlywood!AF$14</f>
        <v>0.171874</v>
      </c>
      <c r="AF371" s="196">
        <f>ExportsPlywood!AG$14</f>
        <v>0.189471</v>
      </c>
      <c r="AG371" s="196">
        <f>ExportsPlywood!AH$14</f>
        <v>0.69268299999999994</v>
      </c>
      <c r="AH371" s="196">
        <f>ExportsPlywood!AI$14</f>
        <v>0.79657699999999998</v>
      </c>
      <c r="AI371" s="196">
        <f>ExportsPlywood!AJ$14</f>
        <v>1.0922859999999999</v>
      </c>
      <c r="AJ371" s="196">
        <f>ExportsPlywood!AK$14</f>
        <v>0.98144599999999993</v>
      </c>
      <c r="AK371" s="196">
        <f>ExportsPlywood!AL$14</f>
        <v>2.2860429999999998</v>
      </c>
      <c r="AL371" s="196">
        <f>ExportsPlywood!AM$14</f>
        <v>1.7834049999999999</v>
      </c>
      <c r="AM371" s="196">
        <f>ExportsPlywood!AN$14</f>
        <v>14.696961</v>
      </c>
      <c r="AN371" s="196">
        <f>ExportsPlywood!AO$14</f>
        <v>14.301309</v>
      </c>
      <c r="AO371" s="196">
        <f>ExportsPlywood!AP$14</f>
        <v>11.494259</v>
      </c>
      <c r="AP371" s="196">
        <f>ExportsPlywood!AQ$14</f>
        <v>25.804001</v>
      </c>
      <c r="AQ371" s="196">
        <f>ExportsPlywood!AR$14</f>
        <v>35.965069</v>
      </c>
      <c r="AR371" s="196">
        <f>ExportsPlywood!AS$14</f>
        <v>32.435195</v>
      </c>
      <c r="AS371" s="196">
        <f>ExportsPlywood!AT$14</f>
        <v>26.475701999999998</v>
      </c>
      <c r="AT371" s="196">
        <f>ExportsPlywood!AU$14</f>
        <v>32.451622</v>
      </c>
      <c r="AU371" s="196">
        <f>ExportsPlywood!AV$14</f>
        <v>0</v>
      </c>
      <c r="AV371" s="196">
        <f>ExportsPlywood!AW$14</f>
        <v>0</v>
      </c>
      <c r="AW371" s="196">
        <f>ExportsPlywood!AX$14</f>
        <v>0</v>
      </c>
      <c r="AX371" s="196">
        <f>ExportsPlywood!AY$14</f>
        <v>0</v>
      </c>
      <c r="AY371" s="196">
        <f>ExportsPlywood!AZ$14</f>
        <v>0</v>
      </c>
      <c r="AZ371" s="196">
        <f>ExportsPlywood!BA$14</f>
        <v>0</v>
      </c>
      <c r="BA371" s="196">
        <f>ExportsPlywood!BB$14</f>
        <v>0</v>
      </c>
      <c r="BB371" s="196">
        <f>ExportsPlywood!BC$14</f>
        <v>0</v>
      </c>
    </row>
    <row r="372" spans="1:54">
      <c r="A372" s="196" t="str">
        <f t="shared" si="178"/>
        <v xml:space="preserve">South Korea </v>
      </c>
      <c r="AB372" s="196"/>
      <c r="AC372" s="196">
        <f>ExportsPlywood!AD$16</f>
        <v>0</v>
      </c>
      <c r="AD372" s="196">
        <f>ExportsPlywood!AE$16</f>
        <v>1.1519999999999999E-2</v>
      </c>
      <c r="AE372" s="196">
        <f>ExportsPlywood!AF$16</f>
        <v>9.3659999999999993E-3</v>
      </c>
      <c r="AF372" s="196">
        <f>ExportsPlywood!AG$16</f>
        <v>8.5319999999999997E-3</v>
      </c>
      <c r="AG372" s="196">
        <f>ExportsPlywood!AH$16</f>
        <v>0.246086</v>
      </c>
      <c r="AH372" s="196">
        <f>ExportsPlywood!AI$16</f>
        <v>0.28435299999999997</v>
      </c>
      <c r="AI372" s="196">
        <f>ExportsPlywood!AJ$16</f>
        <v>1.390809</v>
      </c>
      <c r="AJ372" s="196">
        <f>ExportsPlywood!AK$16</f>
        <v>5.226</v>
      </c>
      <c r="AK372" s="196">
        <f>ExportsPlywood!AL$16</f>
        <v>17.595783999999998</v>
      </c>
      <c r="AL372" s="196">
        <f>ExportsPlywood!AM$16</f>
        <v>21.047829999999998</v>
      </c>
      <c r="AM372" s="196">
        <f>ExportsPlywood!AN$16</f>
        <v>28.515855999999999</v>
      </c>
      <c r="AN372" s="196">
        <f>ExportsPlywood!AO$16</f>
        <v>31.682520999999998</v>
      </c>
      <c r="AO372" s="196">
        <f>ExportsPlywood!AP$16</f>
        <v>36.675326999999996</v>
      </c>
      <c r="AP372" s="196">
        <f>ExportsPlywood!AQ$16</f>
        <v>49.502064999999995</v>
      </c>
      <c r="AQ372" s="196">
        <f>ExportsPlywood!AR$16</f>
        <v>62.188223000000001</v>
      </c>
      <c r="AR372" s="196">
        <f>ExportsPlywood!AS$16</f>
        <v>72.788214999999994</v>
      </c>
      <c r="AS372" s="196">
        <f>ExportsPlywood!AT$16</f>
        <v>133.13441399999999</v>
      </c>
      <c r="AT372" s="196">
        <f>ExportsPlywood!AU$16</f>
        <v>172.58082099999999</v>
      </c>
      <c r="AU372" s="196">
        <f>ExportsPlywood!AV$16</f>
        <v>0</v>
      </c>
      <c r="AV372" s="196">
        <f>ExportsPlywood!AW$16</f>
        <v>0</v>
      </c>
      <c r="AW372" s="196">
        <f>ExportsPlywood!AX$16</f>
        <v>0</v>
      </c>
      <c r="AX372" s="196">
        <f>ExportsPlywood!AY$16</f>
        <v>0</v>
      </c>
      <c r="AY372" s="196">
        <f>ExportsPlywood!AZ$16</f>
        <v>0</v>
      </c>
      <c r="AZ372" s="196">
        <f>ExportsPlywood!BA$16</f>
        <v>0</v>
      </c>
      <c r="BA372" s="196">
        <f>ExportsPlywood!BB$16</f>
        <v>0</v>
      </c>
      <c r="BB372" s="196">
        <f>ExportsPlywood!BC$16</f>
        <v>0</v>
      </c>
    </row>
    <row r="373" spans="1:54">
      <c r="A373" s="196" t="str">
        <f t="shared" si="178"/>
        <v xml:space="preserve">USA </v>
      </c>
      <c r="AB373" s="196"/>
      <c r="AC373" s="196">
        <f>ExportsPlywood!AD$8</f>
        <v>0</v>
      </c>
      <c r="AD373" s="196">
        <f>ExportsPlywood!AE$8</f>
        <v>0</v>
      </c>
      <c r="AE373" s="196">
        <f>ExportsPlywood!AF$8</f>
        <v>0</v>
      </c>
      <c r="AF373" s="196">
        <f>ExportsPlywood!AG$8</f>
        <v>9.6390999999999991E-2</v>
      </c>
      <c r="AG373" s="196">
        <f>ExportsPlywood!AH$8</f>
        <v>1.4622E-2</v>
      </c>
      <c r="AH373" s="196">
        <f>ExportsPlywood!AI$8</f>
        <v>8.8527999999999996E-2</v>
      </c>
      <c r="AI373" s="196">
        <f>ExportsPlywood!AJ$8</f>
        <v>2.4306399999999999</v>
      </c>
      <c r="AJ373" s="196">
        <f>ExportsPlywood!AK$8</f>
        <v>3.3717649999999999</v>
      </c>
      <c r="AK373" s="196">
        <f>ExportsPlywood!AL$8</f>
        <v>3.8410819999999997</v>
      </c>
      <c r="AL373" s="196">
        <f>ExportsPlywood!AM$8</f>
        <v>4.9160499999999994</v>
      </c>
      <c r="AM373" s="196">
        <f>ExportsPlywood!AN$8</f>
        <v>5.6261839999999994</v>
      </c>
      <c r="AN373" s="196">
        <f>ExportsPlywood!AO$8</f>
        <v>6.7912539999999995</v>
      </c>
      <c r="AO373" s="196">
        <f>ExportsPlywood!AP$8</f>
        <v>5.5531289999999993</v>
      </c>
      <c r="AP373" s="196">
        <f>ExportsPlywood!AQ$8</f>
        <v>7.8594589999999993</v>
      </c>
      <c r="AQ373" s="196">
        <f>ExportsPlywood!AR$8</f>
        <v>9.329955</v>
      </c>
      <c r="AR373" s="196">
        <f>ExportsPlywood!AS$8</f>
        <v>7.1229449999999996</v>
      </c>
      <c r="AS373" s="196">
        <f>ExportsPlywood!AT$8</f>
        <v>8.6279079999999997</v>
      </c>
      <c r="AT373" s="196">
        <f>ExportsPlywood!AU$8</f>
        <v>51.289597999999998</v>
      </c>
      <c r="AU373" s="196">
        <f>ExportsPlywood!AV$8</f>
        <v>0</v>
      </c>
      <c r="AV373" s="196">
        <f>ExportsPlywood!AW$8</f>
        <v>0</v>
      </c>
      <c r="AW373" s="196">
        <f>ExportsPlywood!AX$8</f>
        <v>0</v>
      </c>
      <c r="AX373" s="196">
        <f>ExportsPlywood!AY$8</f>
        <v>0</v>
      </c>
      <c r="AY373" s="196">
        <f>ExportsPlywood!AZ$8</f>
        <v>0</v>
      </c>
      <c r="AZ373" s="196">
        <f>ExportsPlywood!BA$8</f>
        <v>0</v>
      </c>
      <c r="BA373" s="196">
        <f>ExportsPlywood!BB$8</f>
        <v>0</v>
      </c>
      <c r="BB373" s="196">
        <f>ExportsPlywood!BC$8</f>
        <v>0</v>
      </c>
    </row>
    <row r="374" spans="1:54">
      <c r="A374" s="196" t="str">
        <f t="shared" si="178"/>
        <v>Others</v>
      </c>
      <c r="AB374" s="196"/>
      <c r="AC374" s="202">
        <f t="shared" ref="AC374:BB374" si="179">AC355-SUM(AC369:AC373)</f>
        <v>0.13100000000000001</v>
      </c>
      <c r="AD374" s="202">
        <f t="shared" si="179"/>
        <v>0.20069999999999996</v>
      </c>
      <c r="AE374" s="202">
        <f t="shared" si="179"/>
        <v>0.9404070000000001</v>
      </c>
      <c r="AF374" s="202">
        <f t="shared" si="179"/>
        <v>0.26939899999999972</v>
      </c>
      <c r="AG374" s="202">
        <f t="shared" si="179"/>
        <v>0.58380499999999991</v>
      </c>
      <c r="AH374" s="202">
        <f t="shared" si="179"/>
        <v>2.2391130000000006</v>
      </c>
      <c r="AI374" s="202">
        <f t="shared" si="179"/>
        <v>1.4409669999999988</v>
      </c>
      <c r="AJ374" s="202">
        <f t="shared" si="179"/>
        <v>3.8241359999999993</v>
      </c>
      <c r="AK374" s="202">
        <f t="shared" si="179"/>
        <v>2.7549399999999942</v>
      </c>
      <c r="AL374" s="202">
        <f t="shared" si="179"/>
        <v>4.1213189999999997</v>
      </c>
      <c r="AM374" s="202">
        <f t="shared" si="179"/>
        <v>6.6870839999999916</v>
      </c>
      <c r="AN374" s="202">
        <f t="shared" si="179"/>
        <v>12.995445000000018</v>
      </c>
      <c r="AO374" s="202">
        <f t="shared" si="179"/>
        <v>25.825407000000027</v>
      </c>
      <c r="AP374" s="202">
        <f t="shared" si="179"/>
        <v>53.173434999999984</v>
      </c>
      <c r="AQ374" s="202">
        <f t="shared" si="179"/>
        <v>49.084640000000007</v>
      </c>
      <c r="AR374" s="202">
        <f t="shared" si="179"/>
        <v>63.200297000000006</v>
      </c>
      <c r="AS374" s="202">
        <f t="shared" si="179"/>
        <v>80.015423999999967</v>
      </c>
      <c r="AT374" s="202">
        <f t="shared" si="179"/>
        <v>80.698261000000059</v>
      </c>
      <c r="AU374" s="202">
        <f t="shared" si="179"/>
        <v>0</v>
      </c>
      <c r="AV374" s="202">
        <f t="shared" si="179"/>
        <v>0</v>
      </c>
      <c r="AW374" s="202">
        <f t="shared" si="179"/>
        <v>0</v>
      </c>
      <c r="AX374" s="202">
        <f t="shared" si="179"/>
        <v>0</v>
      </c>
      <c r="AY374" s="202">
        <f t="shared" si="179"/>
        <v>0</v>
      </c>
      <c r="AZ374" s="202">
        <f t="shared" si="179"/>
        <v>0</v>
      </c>
      <c r="BA374" s="202">
        <f t="shared" si="179"/>
        <v>0</v>
      </c>
      <c r="BB374" s="202">
        <f t="shared" si="179"/>
        <v>0</v>
      </c>
    </row>
    <row r="375" spans="1:54">
      <c r="A375" s="196"/>
      <c r="AC375" s="202"/>
      <c r="AD375" s="202"/>
      <c r="AE375" s="202"/>
      <c r="AF375" s="202"/>
      <c r="AG375" s="202"/>
      <c r="AH375" s="202"/>
      <c r="AI375" s="202"/>
      <c r="AJ375" s="202"/>
      <c r="AK375" s="202"/>
      <c r="AL375" s="202"/>
      <c r="AM375" s="202"/>
      <c r="AN375" s="202"/>
      <c r="AO375" s="202"/>
      <c r="AP375" s="202"/>
      <c r="AQ375" s="202"/>
      <c r="AR375" s="202"/>
      <c r="AS375" s="202"/>
      <c r="AT375" s="202"/>
      <c r="AU375" s="202"/>
      <c r="AV375" s="202"/>
      <c r="AW375" s="202"/>
      <c r="AX375" s="202"/>
      <c r="AY375" s="202"/>
      <c r="AZ375" s="202"/>
      <c r="BA375" s="202"/>
      <c r="BB375" s="202"/>
    </row>
    <row r="376" spans="1:54" ht="13">
      <c r="A376" s="193" t="s">
        <v>123</v>
      </c>
      <c r="AC376" s="202"/>
      <c r="AD376" s="202"/>
      <c r="AE376" s="202"/>
      <c r="AF376" s="202"/>
      <c r="AG376" s="202"/>
      <c r="AH376" s="202"/>
      <c r="AI376" s="202"/>
      <c r="AJ376" s="202"/>
      <c r="AK376" s="202"/>
      <c r="AL376" s="202"/>
      <c r="AM376" s="202"/>
      <c r="AN376" s="202"/>
      <c r="AO376" s="202"/>
      <c r="AP376" s="202"/>
      <c r="AQ376" s="202"/>
      <c r="AR376" s="202"/>
      <c r="AS376" s="202"/>
      <c r="AT376" s="202"/>
      <c r="AU376" s="202"/>
      <c r="AV376" s="202"/>
      <c r="AW376" s="202"/>
      <c r="AX376" s="202"/>
      <c r="AY376" s="202"/>
      <c r="AZ376" s="202"/>
      <c r="BA376" s="202"/>
      <c r="BB376" s="202"/>
    </row>
    <row r="377" spans="1:54">
      <c r="B377" s="233" t="s">
        <v>126</v>
      </c>
      <c r="C377" s="233"/>
      <c r="D377" s="233"/>
      <c r="E377" s="233"/>
      <c r="F377" s="233"/>
      <c r="G377" s="233"/>
      <c r="H377" s="233"/>
      <c r="I377" s="233"/>
      <c r="J377" s="233"/>
      <c r="K377" s="233"/>
      <c r="L377" s="233"/>
      <c r="M377" s="233"/>
      <c r="N377" s="233"/>
      <c r="O377" s="233"/>
      <c r="P377" s="233"/>
      <c r="Q377" s="233"/>
      <c r="R377" s="233"/>
      <c r="S377" s="233"/>
      <c r="T377" s="233"/>
      <c r="U377" s="233"/>
      <c r="V377" s="233"/>
      <c r="W377" s="233"/>
      <c r="X377" s="233"/>
      <c r="Y377" s="233"/>
      <c r="Z377" s="233"/>
      <c r="AA377" s="233"/>
      <c r="AC377" s="233" t="s">
        <v>195</v>
      </c>
      <c r="AD377" s="233"/>
      <c r="AE377" s="233"/>
      <c r="AF377" s="233"/>
      <c r="AG377" s="233"/>
      <c r="AH377" s="233"/>
      <c r="AI377" s="233"/>
      <c r="AJ377" s="233"/>
      <c r="AK377" s="233"/>
      <c r="AL377" s="233"/>
      <c r="AM377" s="233"/>
      <c r="AN377" s="233"/>
      <c r="AO377" s="233"/>
      <c r="AP377" s="233"/>
      <c r="AQ377" s="233"/>
      <c r="AR377" s="233"/>
      <c r="AS377" s="233"/>
      <c r="AT377" s="233"/>
      <c r="AU377" s="233"/>
      <c r="AV377" s="233"/>
      <c r="AW377" s="233"/>
      <c r="AX377" s="233"/>
      <c r="AY377" s="233"/>
      <c r="AZ377" s="233"/>
      <c r="BA377" s="233"/>
      <c r="BB377" s="233"/>
    </row>
    <row r="378" spans="1:54">
      <c r="A378" s="195" t="s">
        <v>3</v>
      </c>
      <c r="B378" s="201">
        <f>ExportsMouldingsAndJoinery!C$5</f>
        <v>3.3404650684617197E-2</v>
      </c>
      <c r="C378" s="201">
        <f>ExportsMouldingsAndJoinery!D$5</f>
        <v>2.4053533049577077E-2</v>
      </c>
      <c r="D378" s="201">
        <f>ExportsMouldingsAndJoinery!E$5</f>
        <v>4.1570826959738509E-2</v>
      </c>
      <c r="E378" s="201">
        <f>ExportsMouldingsAndJoinery!F$5</f>
        <v>3.2945463616464832E-2</v>
      </c>
      <c r="F378" s="201">
        <f>ExportsMouldingsAndJoinery!G$5</f>
        <v>2.6590799745703841E-2</v>
      </c>
      <c r="G378" s="201">
        <f>ExportsMouldingsAndJoinery!H$5</f>
        <v>2.9264578226271171E-2</v>
      </c>
      <c r="H378" s="201">
        <f>ExportsMouldingsAndJoinery!I$5</f>
        <v>4.4871048987416041E-2</v>
      </c>
      <c r="I378" s="201">
        <f>ExportsMouldingsAndJoinery!J$5</f>
        <v>8.6193992434063921E-2</v>
      </c>
      <c r="J378" s="201">
        <f>ExportsMouldingsAndJoinery!K$5</f>
        <v>7.1408142945145636E-2</v>
      </c>
      <c r="K378" s="201">
        <f>ExportsMouldingsAndJoinery!L$5</f>
        <v>7.2803045462055377E-2</v>
      </c>
      <c r="L378" s="201">
        <f>ExportsMouldingsAndJoinery!M$5</f>
        <v>9.4660969889032026E-2</v>
      </c>
      <c r="M378" s="201">
        <f>ExportsMouldingsAndJoinery!N$5</f>
        <v>0.10505210650463925</v>
      </c>
      <c r="N378" s="201">
        <f>ExportsMouldingsAndJoinery!O$5</f>
        <v>0.11768997067831075</v>
      </c>
      <c r="O378" s="201">
        <f>ExportsMouldingsAndJoinery!P$5</f>
        <v>0.11718508644406672</v>
      </c>
      <c r="P378" s="201">
        <f>ExportsMouldingsAndJoinery!Q$5</f>
        <v>0.17522808344894705</v>
      </c>
      <c r="Q378" s="201">
        <f>ExportsMouldingsAndJoinery!R$5</f>
        <v>0.19651131341960887</v>
      </c>
      <c r="R378" s="201">
        <f>ExportsMouldingsAndJoinery!S$5</f>
        <v>0.25691048521804666</v>
      </c>
      <c r="S378" s="201">
        <f>ExportsMouldingsAndJoinery!T$5</f>
        <v>0.26383574194783133</v>
      </c>
      <c r="T378" s="201">
        <f>ExportsMouldingsAndJoinery!U$5</f>
        <v>0.18830686502055555</v>
      </c>
      <c r="U378" s="201">
        <f>ExportsMouldingsAndJoinery!V$5</f>
        <v>8.5693019999999991E-3</v>
      </c>
      <c r="V378" s="201">
        <f>ExportsMouldingsAndJoinery!W$5</f>
        <v>8.5693019999999991E-3</v>
      </c>
      <c r="W378" s="201">
        <f>ExportsMouldingsAndJoinery!X$5</f>
        <v>8.5693019999999991E-3</v>
      </c>
      <c r="X378" s="201">
        <f>ExportsMouldingsAndJoinery!Y$5</f>
        <v>8.5693019999999991E-3</v>
      </c>
      <c r="Y378" s="201">
        <f>ExportsMouldingsAndJoinery!Z$5</f>
        <v>8.5693019999999991E-3</v>
      </c>
      <c r="Z378" s="201">
        <f>ExportsMouldingsAndJoinery!AA$5</f>
        <v>8.5693019999999991E-3</v>
      </c>
      <c r="AA378" s="201">
        <f>ExportsMouldingsAndJoinery!AB$5</f>
        <v>8.5693019999999991E-3</v>
      </c>
      <c r="AB378" s="201"/>
      <c r="AC378" s="202">
        <f>ExportsMouldingsAndJoinery!AD$5</f>
        <v>7.9130000000000003</v>
      </c>
      <c r="AD378" s="202">
        <f>ExportsMouldingsAndJoinery!AE$5</f>
        <v>7.3357899999999994</v>
      </c>
      <c r="AE378" s="202">
        <f>ExportsMouldingsAndJoinery!AF$5</f>
        <v>19.279885999999994</v>
      </c>
      <c r="AF378" s="202">
        <f>ExportsMouldingsAndJoinery!AG$5</f>
        <v>17.823201000000001</v>
      </c>
      <c r="AG378" s="202">
        <f>ExportsMouldingsAndJoinery!AH$5</f>
        <v>27.955849999999998</v>
      </c>
      <c r="AH378" s="202">
        <f>ExportsMouldingsAndJoinery!AI$5</f>
        <v>23.566077999999997</v>
      </c>
      <c r="AI378" s="202">
        <f>ExportsMouldingsAndJoinery!AJ$5</f>
        <v>27.323551000000002</v>
      </c>
      <c r="AJ378" s="202">
        <f>ExportsMouldingsAndJoinery!AK$5</f>
        <v>51.929559999999995</v>
      </c>
      <c r="AK378" s="202">
        <f>ExportsMouldingsAndJoinery!AL$5</f>
        <v>69.187656000000004</v>
      </c>
      <c r="AL378" s="202">
        <f>ExportsMouldingsAndJoinery!AM$5</f>
        <v>47.91483199999999</v>
      </c>
      <c r="AM378" s="202">
        <f>ExportsMouldingsAndJoinery!AN$5</f>
        <v>51.871105</v>
      </c>
      <c r="AN378" s="202">
        <f>ExportsMouldingsAndJoinery!AO$5</f>
        <v>70.749155000000002</v>
      </c>
      <c r="AO378" s="202">
        <f>ExportsMouldingsAndJoinery!AP$5</f>
        <v>91.283647999999985</v>
      </c>
      <c r="AP378" s="202">
        <f>ExportsMouldingsAndJoinery!AQ$5</f>
        <v>94.892144000000016</v>
      </c>
      <c r="AQ378" s="202">
        <f>ExportsMouldingsAndJoinery!AR$5</f>
        <v>136.388194</v>
      </c>
      <c r="AR378" s="202">
        <f>ExportsMouldingsAndJoinery!AS$5</f>
        <v>164.85295300000001</v>
      </c>
      <c r="AS378" s="202">
        <f>ExportsMouldingsAndJoinery!AT$5</f>
        <v>240.45035100000013</v>
      </c>
      <c r="AT378" s="202">
        <f>ExportsMouldingsAndJoinery!AU$5</f>
        <v>265.66527599999989</v>
      </c>
      <c r="AU378" s="202">
        <f>ExportsMouldingsAndJoinery!AV$5</f>
        <v>0</v>
      </c>
      <c r="AV378" s="202">
        <f>ExportsMouldingsAndJoinery!AW$5</f>
        <v>0</v>
      </c>
      <c r="AW378" s="202">
        <f>ExportsMouldingsAndJoinery!AX$5</f>
        <v>0</v>
      </c>
      <c r="AX378" s="202">
        <f>ExportsMouldingsAndJoinery!AY$5</f>
        <v>0</v>
      </c>
      <c r="AY378" s="202">
        <f>ExportsMouldingsAndJoinery!AZ$5</f>
        <v>0</v>
      </c>
      <c r="AZ378" s="202">
        <f>ExportsMouldingsAndJoinery!BA$5</f>
        <v>0</v>
      </c>
      <c r="BA378" s="202">
        <f>ExportsMouldingsAndJoinery!BB$5</f>
        <v>0</v>
      </c>
      <c r="BB378" s="202">
        <f>ExportsMouldingsAndJoinery!BC$5</f>
        <v>0</v>
      </c>
    </row>
    <row r="379" spans="1:54">
      <c r="B379" s="194">
        <v>2000</v>
      </c>
      <c r="C379" s="194">
        <f>1+B379</f>
        <v>2001</v>
      </c>
      <c r="D379" s="194">
        <f t="shared" ref="D379:J379" si="180">1+C379</f>
        <v>2002</v>
      </c>
      <c r="E379" s="194">
        <f t="shared" si="180"/>
        <v>2003</v>
      </c>
      <c r="F379" s="194">
        <f t="shared" si="180"/>
        <v>2004</v>
      </c>
      <c r="G379" s="194">
        <f t="shared" si="180"/>
        <v>2005</v>
      </c>
      <c r="H379" s="194">
        <f t="shared" si="180"/>
        <v>2006</v>
      </c>
      <c r="I379" s="194">
        <f t="shared" si="180"/>
        <v>2007</v>
      </c>
      <c r="J379" s="194">
        <f t="shared" si="180"/>
        <v>2008</v>
      </c>
      <c r="K379" s="194">
        <f>1+J379</f>
        <v>2009</v>
      </c>
      <c r="L379" s="194">
        <f>1+K379</f>
        <v>2010</v>
      </c>
      <c r="M379" s="194">
        <f>1+L379</f>
        <v>2011</v>
      </c>
      <c r="N379" s="194">
        <f>1+M379</f>
        <v>2012</v>
      </c>
      <c r="O379" s="194">
        <f t="shared" ref="O379:AA379" si="181">1+N379</f>
        <v>2013</v>
      </c>
      <c r="P379" s="194">
        <f t="shared" si="181"/>
        <v>2014</v>
      </c>
      <c r="Q379" s="194">
        <f t="shared" si="181"/>
        <v>2015</v>
      </c>
      <c r="R379" s="194">
        <f t="shared" si="181"/>
        <v>2016</v>
      </c>
      <c r="S379" s="194">
        <f t="shared" si="181"/>
        <v>2017</v>
      </c>
      <c r="T379" s="194">
        <f t="shared" si="181"/>
        <v>2018</v>
      </c>
      <c r="U379" s="194">
        <f t="shared" si="181"/>
        <v>2019</v>
      </c>
      <c r="V379" s="194">
        <f t="shared" si="181"/>
        <v>2020</v>
      </c>
      <c r="W379" s="194">
        <f t="shared" si="181"/>
        <v>2021</v>
      </c>
      <c r="X379" s="194">
        <f t="shared" si="181"/>
        <v>2022</v>
      </c>
      <c r="Y379" s="194">
        <f t="shared" si="181"/>
        <v>2023</v>
      </c>
      <c r="Z379" s="194">
        <f t="shared" si="181"/>
        <v>2024</v>
      </c>
      <c r="AA379" s="194">
        <f t="shared" si="181"/>
        <v>2025</v>
      </c>
      <c r="AC379" s="194">
        <v>2000</v>
      </c>
      <c r="AD379" s="194">
        <f>1+AC379</f>
        <v>2001</v>
      </c>
      <c r="AE379" s="194">
        <f t="shared" ref="AE379:AO379" si="182">1+AD379</f>
        <v>2002</v>
      </c>
      <c r="AF379" s="194">
        <f t="shared" si="182"/>
        <v>2003</v>
      </c>
      <c r="AG379" s="194">
        <f t="shared" si="182"/>
        <v>2004</v>
      </c>
      <c r="AH379" s="194">
        <f t="shared" si="182"/>
        <v>2005</v>
      </c>
      <c r="AI379" s="194">
        <f t="shared" si="182"/>
        <v>2006</v>
      </c>
      <c r="AJ379" s="194">
        <f t="shared" si="182"/>
        <v>2007</v>
      </c>
      <c r="AK379" s="194">
        <f t="shared" si="182"/>
        <v>2008</v>
      </c>
      <c r="AL379" s="194">
        <f t="shared" si="182"/>
        <v>2009</v>
      </c>
      <c r="AM379" s="194">
        <f t="shared" si="182"/>
        <v>2010</v>
      </c>
      <c r="AN379" s="194">
        <f t="shared" si="182"/>
        <v>2011</v>
      </c>
      <c r="AO379" s="194">
        <f t="shared" si="182"/>
        <v>2012</v>
      </c>
      <c r="AP379" s="194">
        <f t="shared" ref="AP379:BB379" si="183">1+AO379</f>
        <v>2013</v>
      </c>
      <c r="AQ379" s="194">
        <f t="shared" si="183"/>
        <v>2014</v>
      </c>
      <c r="AR379" s="194">
        <f t="shared" si="183"/>
        <v>2015</v>
      </c>
      <c r="AS379" s="194">
        <f t="shared" si="183"/>
        <v>2016</v>
      </c>
      <c r="AT379" s="194">
        <f t="shared" si="183"/>
        <v>2017</v>
      </c>
      <c r="AU379" s="194">
        <f t="shared" si="183"/>
        <v>2018</v>
      </c>
      <c r="AV379" s="194">
        <f t="shared" si="183"/>
        <v>2019</v>
      </c>
      <c r="AW379" s="194">
        <f t="shared" si="183"/>
        <v>2020</v>
      </c>
      <c r="AX379" s="194">
        <f t="shared" si="183"/>
        <v>2021</v>
      </c>
      <c r="AY379" s="194">
        <f t="shared" si="183"/>
        <v>2022</v>
      </c>
      <c r="AZ379" s="194">
        <f t="shared" si="183"/>
        <v>2023</v>
      </c>
      <c r="BA379" s="194">
        <f t="shared" si="183"/>
        <v>2024</v>
      </c>
      <c r="BB379" s="194">
        <f t="shared" si="183"/>
        <v>2025</v>
      </c>
    </row>
    <row r="380" spans="1:54">
      <c r="A380" s="195" t="s">
        <v>38</v>
      </c>
      <c r="B380" s="201">
        <f>ExportsMouldingsAndJoinery!C$15</f>
        <v>6.8452999999999993E-4</v>
      </c>
      <c r="C380" s="201">
        <f>ExportsMouldingsAndJoinery!D$15</f>
        <v>6.5670997638346388E-4</v>
      </c>
      <c r="D380" s="201">
        <f>ExportsMouldingsAndJoinery!E$15</f>
        <v>1.0604649999999998E-2</v>
      </c>
      <c r="E380" s="201">
        <f>ExportsMouldingsAndJoinery!F$15</f>
        <v>1.6761927026311286E-3</v>
      </c>
      <c r="F380" s="201">
        <f>ExportsMouldingsAndJoinery!G$15</f>
        <v>2.0962011486578246E-3</v>
      </c>
      <c r="G380" s="201">
        <f>ExportsMouldingsAndJoinery!H$15</f>
        <v>6.5203422368462077E-3</v>
      </c>
      <c r="H380" s="201">
        <f>ExportsMouldingsAndJoinery!I$15</f>
        <v>9.7458683839239061E-3</v>
      </c>
      <c r="I380" s="201">
        <f>ExportsMouldingsAndJoinery!J$15</f>
        <v>2.2568137866297883E-2</v>
      </c>
      <c r="J380" s="201">
        <f>ExportsMouldingsAndJoinery!K$15</f>
        <v>2.4567130604510126E-2</v>
      </c>
      <c r="K380" s="201">
        <f>ExportsMouldingsAndJoinery!L$15</f>
        <v>1.7532168179929392E-2</v>
      </c>
      <c r="L380" s="201">
        <f>ExportsMouldingsAndJoinery!M$15</f>
        <v>2.8668978124665397E-2</v>
      </c>
      <c r="M380" s="201">
        <f>ExportsMouldingsAndJoinery!N$15</f>
        <v>3.2015625841792905E-2</v>
      </c>
      <c r="N380" s="201">
        <f>ExportsMouldingsAndJoinery!O$15</f>
        <v>3.9982711119618305E-2</v>
      </c>
      <c r="O380" s="201">
        <f>ExportsMouldingsAndJoinery!P$15</f>
        <v>3.3603080586819704E-2</v>
      </c>
      <c r="P380" s="201">
        <f>ExportsMouldingsAndJoinery!Q$15</f>
        <v>3.7881075451729848E-2</v>
      </c>
      <c r="Q380" s="201">
        <f>ExportsMouldingsAndJoinery!R$15</f>
        <v>2.8021679681009375E-2</v>
      </c>
      <c r="R380" s="201">
        <f>ExportsMouldingsAndJoinery!S$15</f>
        <v>5.0709660983484429E-2</v>
      </c>
      <c r="S380" s="201">
        <f>ExportsMouldingsAndJoinery!T$15</f>
        <v>5.3583868397485454E-2</v>
      </c>
      <c r="T380" s="201">
        <f>ExportsMouldingsAndJoinery!U$15</f>
        <v>8.5693019999999991E-3</v>
      </c>
      <c r="U380" s="201">
        <f>ExportsMouldingsAndJoinery!V$15</f>
        <v>8.5693019999999991E-3</v>
      </c>
      <c r="V380" s="201">
        <f>ExportsMouldingsAndJoinery!W$15</f>
        <v>8.5693019999999991E-3</v>
      </c>
      <c r="W380" s="201">
        <f>ExportsMouldingsAndJoinery!X$15</f>
        <v>8.5693019999999991E-3</v>
      </c>
      <c r="X380" s="201">
        <f>ExportsMouldingsAndJoinery!Y$15</f>
        <v>8.5693019999999991E-3</v>
      </c>
      <c r="Y380" s="201">
        <f>ExportsMouldingsAndJoinery!Z$15</f>
        <v>8.5693019999999991E-3</v>
      </c>
      <c r="Z380" s="201">
        <f>ExportsMouldingsAndJoinery!AA$15</f>
        <v>8.5693019999999991E-3</v>
      </c>
      <c r="AA380" s="201">
        <f>ExportsMouldingsAndJoinery!AB$15</f>
        <v>8.5693019999999991E-3</v>
      </c>
      <c r="AB380" s="199"/>
      <c r="AC380" s="202"/>
      <c r="AD380" s="202"/>
      <c r="AE380" s="202"/>
      <c r="AF380" s="202"/>
      <c r="AG380" s="202"/>
      <c r="AH380" s="202"/>
      <c r="AI380" s="202"/>
      <c r="AJ380" s="202"/>
      <c r="AK380" s="202"/>
      <c r="AL380" s="202"/>
      <c r="AM380" s="202"/>
      <c r="AN380" s="202"/>
      <c r="AO380" s="202"/>
      <c r="AP380" s="202"/>
      <c r="AQ380" s="202"/>
      <c r="AR380" s="202"/>
      <c r="AS380" s="202"/>
      <c r="AT380" s="202"/>
      <c r="AU380" s="202"/>
      <c r="AV380" s="202"/>
      <c r="AW380" s="202"/>
      <c r="AX380" s="202"/>
      <c r="AY380" s="202"/>
      <c r="AZ380" s="202"/>
      <c r="BA380" s="202"/>
      <c r="BB380" s="202"/>
    </row>
    <row r="381" spans="1:54">
      <c r="A381" s="201" t="str">
        <f>ExportsMouldingsAndJoinery!B$21</f>
        <v xml:space="preserve">Australia </v>
      </c>
      <c r="B381" s="201">
        <f>ExportsMouldingsAndJoinery!C$21</f>
        <v>0</v>
      </c>
      <c r="C381" s="201">
        <f>ExportsMouldingsAndJoinery!D$21</f>
        <v>4.353961619875223E-4</v>
      </c>
      <c r="D381" s="201">
        <f>ExportsMouldingsAndJoinery!E$21</f>
        <v>0</v>
      </c>
      <c r="E381" s="201">
        <f>ExportsMouldingsAndJoinery!F$21</f>
        <v>1.1213065028109147E-3</v>
      </c>
      <c r="F381" s="201">
        <f>ExportsMouldingsAndJoinery!G$21</f>
        <v>1.0661245000000001E-3</v>
      </c>
      <c r="G381" s="201">
        <f>ExportsMouldingsAndJoinery!H$21</f>
        <v>1.4169155000000001E-3</v>
      </c>
      <c r="H381" s="201">
        <f>ExportsMouldingsAndJoinery!I$21</f>
        <v>1.5817023599999998E-3</v>
      </c>
      <c r="I381" s="201">
        <f>ExportsMouldingsAndJoinery!J$21</f>
        <v>1.8371449273504271E-3</v>
      </c>
      <c r="J381" s="201">
        <f>ExportsMouldingsAndJoinery!K$21</f>
        <v>1.6589041000000001E-3</v>
      </c>
      <c r="K381" s="201">
        <f>ExportsMouldingsAndJoinery!L$21</f>
        <v>1.2439350000000003E-3</v>
      </c>
      <c r="L381" s="201">
        <f>ExportsMouldingsAndJoinery!M$21</f>
        <v>3.3179295740700396E-3</v>
      </c>
      <c r="M381" s="201">
        <f>ExportsMouldingsAndJoinery!N$21</f>
        <v>3.01347746E-3</v>
      </c>
      <c r="N381" s="201">
        <f>ExportsMouldingsAndJoinery!O$21</f>
        <v>3.2271379E-3</v>
      </c>
      <c r="O381" s="201">
        <f>ExportsMouldingsAndJoinery!P$21</f>
        <v>2.0102984999999999E-3</v>
      </c>
      <c r="P381" s="201">
        <f>ExportsMouldingsAndJoinery!Q$21</f>
        <v>3.1924556031186942E-3</v>
      </c>
      <c r="Q381" s="201">
        <f>ExportsMouldingsAndJoinery!R$21</f>
        <v>2.5695039999999998E-3</v>
      </c>
      <c r="R381" s="201">
        <f>ExportsMouldingsAndJoinery!S$21</f>
        <v>3.7121350527390034E-3</v>
      </c>
      <c r="S381" s="201">
        <f>ExportsMouldingsAndJoinery!T$21</f>
        <v>4.02305309880421E-3</v>
      </c>
      <c r="T381" s="201">
        <f>ExportsMouldingsAndJoinery!U$21</f>
        <v>0</v>
      </c>
      <c r="U381" s="201">
        <f>ExportsMouldingsAndJoinery!V$21</f>
        <v>0</v>
      </c>
      <c r="V381" s="201">
        <f>ExportsMouldingsAndJoinery!W$21</f>
        <v>0</v>
      </c>
      <c r="W381" s="201">
        <f>ExportsMouldingsAndJoinery!X$21</f>
        <v>0</v>
      </c>
      <c r="X381" s="201">
        <f>ExportsMouldingsAndJoinery!Y$21</f>
        <v>0</v>
      </c>
      <c r="Y381" s="201">
        <f>ExportsMouldingsAndJoinery!Z$21</f>
        <v>0</v>
      </c>
      <c r="Z381" s="201">
        <f>ExportsMouldingsAndJoinery!AA$21</f>
        <v>0</v>
      </c>
      <c r="AA381" s="201">
        <f>ExportsMouldingsAndJoinery!AB$21</f>
        <v>0</v>
      </c>
      <c r="AB381" s="199"/>
      <c r="AC381" s="202"/>
      <c r="AD381" s="202"/>
      <c r="AE381" s="202"/>
      <c r="AF381" s="202"/>
      <c r="AG381" s="202"/>
      <c r="AH381" s="202"/>
      <c r="AI381" s="202"/>
      <c r="AJ381" s="202"/>
      <c r="AK381" s="202"/>
      <c r="AL381" s="202"/>
      <c r="AM381" s="202"/>
      <c r="AN381" s="202"/>
      <c r="AO381" s="202"/>
      <c r="AP381" s="202"/>
      <c r="AQ381" s="202"/>
      <c r="AR381" s="202"/>
      <c r="AS381" s="202"/>
      <c r="AT381" s="202"/>
      <c r="AU381" s="202"/>
      <c r="AV381" s="202"/>
      <c r="AW381" s="202"/>
      <c r="AX381" s="202"/>
      <c r="AY381" s="202"/>
      <c r="AZ381" s="202"/>
      <c r="BA381" s="202"/>
      <c r="BB381" s="202"/>
    </row>
    <row r="382" spans="1:54">
      <c r="A382" s="201" t="str">
        <f>ExportsMouldingsAndJoinery!B$12</f>
        <v xml:space="preserve">Japan </v>
      </c>
      <c r="B382" s="201">
        <f>ExportsMouldingsAndJoinery!C$12</f>
        <v>4.8697000000000002E-3</v>
      </c>
      <c r="C382" s="201">
        <f>ExportsMouldingsAndJoinery!D$12</f>
        <v>7.9854723799999989E-3</v>
      </c>
      <c r="D382" s="201">
        <f>ExportsMouldingsAndJoinery!E$12</f>
        <v>7.1900054999999991E-3</v>
      </c>
      <c r="E382" s="201">
        <f>ExportsMouldingsAndJoinery!F$12</f>
        <v>8.8836934999999995E-3</v>
      </c>
      <c r="F382" s="201">
        <f>ExportsMouldingsAndJoinery!G$12</f>
        <v>1.02471035E-2</v>
      </c>
      <c r="G382" s="201">
        <f>ExportsMouldingsAndJoinery!H$12</f>
        <v>1.1165416500000001E-2</v>
      </c>
      <c r="H382" s="201">
        <f>ExportsMouldingsAndJoinery!I$12</f>
        <v>9.8600854999999991E-3</v>
      </c>
      <c r="I382" s="201">
        <f>ExportsMouldingsAndJoinery!J$12</f>
        <v>1.1818133500000001E-2</v>
      </c>
      <c r="J382" s="201">
        <f>ExportsMouldingsAndJoinery!K$12</f>
        <v>1.390820129277481E-2</v>
      </c>
      <c r="K382" s="201">
        <f>ExportsMouldingsAndJoinery!L$12</f>
        <v>8.6873209399999981E-3</v>
      </c>
      <c r="L382" s="201">
        <f>ExportsMouldingsAndJoinery!M$12</f>
        <v>1.086084966E-2</v>
      </c>
      <c r="M382" s="201">
        <f>ExportsMouldingsAndJoinery!N$12</f>
        <v>1.49278012E-2</v>
      </c>
      <c r="N382" s="201">
        <f>ExportsMouldingsAndJoinery!O$12</f>
        <v>2.8824402919999999E-2</v>
      </c>
      <c r="O382" s="201">
        <f>ExportsMouldingsAndJoinery!P$12</f>
        <v>2.5681848599999998E-2</v>
      </c>
      <c r="P382" s="201">
        <f>ExportsMouldingsAndJoinery!Q$12</f>
        <v>6.075343004E-2</v>
      </c>
      <c r="Q382" s="201">
        <f>ExportsMouldingsAndJoinery!R$12</f>
        <v>7.9959164380000003E-2</v>
      </c>
      <c r="R382" s="201">
        <f>ExportsMouldingsAndJoinery!S$12</f>
        <v>7.4958799800000003E-2</v>
      </c>
      <c r="S382" s="201">
        <f>ExportsMouldingsAndJoinery!T$12</f>
        <v>7.6254999200000007E-2</v>
      </c>
      <c r="T382" s="201">
        <f>ExportsMouldingsAndJoinery!U$12</f>
        <v>7.6757738960000002E-2</v>
      </c>
      <c r="U382" s="201">
        <f>ExportsMouldingsAndJoinery!V$12</f>
        <v>0</v>
      </c>
      <c r="V382" s="201">
        <f>ExportsMouldingsAndJoinery!W$12</f>
        <v>0</v>
      </c>
      <c r="W382" s="201">
        <f>ExportsMouldingsAndJoinery!X$12</f>
        <v>0</v>
      </c>
      <c r="X382" s="201">
        <f>ExportsMouldingsAndJoinery!Y$12</f>
        <v>0</v>
      </c>
      <c r="Y382" s="201">
        <f>ExportsMouldingsAndJoinery!Z$12</f>
        <v>0</v>
      </c>
      <c r="Z382" s="201">
        <f>ExportsMouldingsAndJoinery!AA$12</f>
        <v>0</v>
      </c>
      <c r="AA382" s="201">
        <f>ExportsMouldingsAndJoinery!AB$12</f>
        <v>0</v>
      </c>
      <c r="AB382" s="199"/>
      <c r="AC382" s="202"/>
      <c r="AD382" s="202"/>
      <c r="AE382" s="202"/>
      <c r="AF382" s="202"/>
      <c r="AG382" s="202"/>
      <c r="AH382" s="202"/>
      <c r="AI382" s="202"/>
      <c r="AJ382" s="202"/>
      <c r="AK382" s="202"/>
      <c r="AL382" s="202"/>
      <c r="AM382" s="202"/>
      <c r="AN382" s="202"/>
      <c r="AO382" s="202"/>
      <c r="AP382" s="202"/>
      <c r="AQ382" s="202"/>
      <c r="AR382" s="202"/>
      <c r="AS382" s="202"/>
      <c r="AT382" s="202"/>
      <c r="AU382" s="202"/>
      <c r="AV382" s="202"/>
      <c r="AW382" s="202"/>
      <c r="AX382" s="202"/>
      <c r="AY382" s="202"/>
      <c r="AZ382" s="202"/>
      <c r="BA382" s="202"/>
      <c r="BB382" s="202"/>
    </row>
    <row r="383" spans="1:54">
      <c r="A383" s="201" t="str">
        <f>ExportsMouldingsAndJoinery!B$13</f>
        <v xml:space="preserve">Taiwan </v>
      </c>
      <c r="B383" s="201">
        <f>ExportsMouldingsAndJoinery!C$13</f>
        <v>2.5089629383332031E-2</v>
      </c>
      <c r="C383" s="201">
        <f>ExportsMouldingsAndJoinery!D$13</f>
        <v>1.24184E-2</v>
      </c>
      <c r="D383" s="201">
        <f>ExportsMouldingsAndJoinery!E$13</f>
        <v>1.7113586180493814E-2</v>
      </c>
      <c r="E383" s="201">
        <f>ExportsMouldingsAndJoinery!F$13</f>
        <v>1.7541992761644313E-2</v>
      </c>
      <c r="F383" s="201">
        <f>ExportsMouldingsAndJoinery!G$13</f>
        <v>1.0276392687574009E-2</v>
      </c>
      <c r="G383" s="201">
        <f>ExportsMouldingsAndJoinery!H$13</f>
        <v>5.8340069999999996E-3</v>
      </c>
      <c r="H383" s="201">
        <f>ExportsMouldingsAndJoinery!I$13</f>
        <v>1.2496263499999999E-2</v>
      </c>
      <c r="I383" s="201">
        <f>ExportsMouldingsAndJoinery!J$13</f>
        <v>1.0205332999999999E-2</v>
      </c>
      <c r="J383" s="201">
        <f>ExportsMouldingsAndJoinery!K$13</f>
        <v>1.12727695E-2</v>
      </c>
      <c r="K383" s="201">
        <f>ExportsMouldingsAndJoinery!L$13</f>
        <v>9.2519565000000002E-3</v>
      </c>
      <c r="L383" s="201">
        <f>ExportsMouldingsAndJoinery!M$13</f>
        <v>7.2539634999999984E-3</v>
      </c>
      <c r="M383" s="201">
        <f>ExportsMouldingsAndJoinery!N$13</f>
        <v>5.2345464999999985E-3</v>
      </c>
      <c r="N383" s="201">
        <f>ExportsMouldingsAndJoinery!O$13</f>
        <v>6.495205999999999E-3</v>
      </c>
      <c r="O383" s="201">
        <f>ExportsMouldingsAndJoinery!P$13</f>
        <v>7.5606087485517604E-3</v>
      </c>
      <c r="P383" s="201">
        <f>ExportsMouldingsAndJoinery!Q$13</f>
        <v>7.0885304999999989E-3</v>
      </c>
      <c r="Q383" s="201">
        <f>ExportsMouldingsAndJoinery!R$13</f>
        <v>6.8003695000000003E-3</v>
      </c>
      <c r="R383" s="201">
        <f>ExportsMouldingsAndJoinery!S$13</f>
        <v>5.8011540999999989E-3</v>
      </c>
      <c r="S383" s="201">
        <f>ExportsMouldingsAndJoinery!T$13</f>
        <v>2.4970593989554922E-3</v>
      </c>
      <c r="T383" s="201">
        <f>ExportsMouldingsAndJoinery!U$13</f>
        <v>0</v>
      </c>
      <c r="U383" s="201">
        <f>ExportsMouldingsAndJoinery!V$13</f>
        <v>0</v>
      </c>
      <c r="V383" s="201">
        <f>ExportsMouldingsAndJoinery!W$13</f>
        <v>0</v>
      </c>
      <c r="W383" s="201">
        <f>ExportsMouldingsAndJoinery!X$13</f>
        <v>0</v>
      </c>
      <c r="X383" s="201">
        <f>ExportsMouldingsAndJoinery!Y$13</f>
        <v>0</v>
      </c>
      <c r="Y383" s="201">
        <f>ExportsMouldingsAndJoinery!Z$13</f>
        <v>0</v>
      </c>
      <c r="Z383" s="201">
        <f>ExportsMouldingsAndJoinery!AA$13</f>
        <v>0</v>
      </c>
      <c r="AA383" s="201">
        <f>ExportsMouldingsAndJoinery!AB$13</f>
        <v>0</v>
      </c>
      <c r="AB383" s="199"/>
      <c r="AC383" s="202"/>
      <c r="AD383" s="202"/>
      <c r="AE383" s="202"/>
      <c r="AF383" s="202"/>
      <c r="AG383" s="202"/>
      <c r="AH383" s="202"/>
      <c r="AI383" s="202"/>
      <c r="AJ383" s="202"/>
      <c r="AK383" s="202"/>
      <c r="AL383" s="202"/>
      <c r="AM383" s="202"/>
      <c r="AN383" s="202"/>
      <c r="AO383" s="202"/>
      <c r="AP383" s="202"/>
      <c r="AQ383" s="202"/>
      <c r="AR383" s="202"/>
      <c r="AS383" s="202"/>
      <c r="AT383" s="202"/>
      <c r="AU383" s="202"/>
      <c r="AV383" s="202"/>
      <c r="AW383" s="202"/>
      <c r="AX383" s="202"/>
      <c r="AY383" s="202"/>
      <c r="AZ383" s="202"/>
      <c r="BA383" s="202"/>
      <c r="BB383" s="202"/>
    </row>
    <row r="384" spans="1:54">
      <c r="A384" s="201" t="str">
        <f>ExportsMouldingsAndJoinery!B$8</f>
        <v xml:space="preserve">USA </v>
      </c>
      <c r="B384" s="201">
        <f>ExportsMouldingsAndJoinery!C$8</f>
        <v>0</v>
      </c>
      <c r="C384" s="201">
        <f>ExportsMouldingsAndJoinery!D$8</f>
        <v>0</v>
      </c>
      <c r="D384" s="201">
        <f>ExportsMouldingsAndJoinery!E$8</f>
        <v>0</v>
      </c>
      <c r="E384" s="201">
        <f>ExportsMouldingsAndJoinery!F$8</f>
        <v>8.9375000000000012E-4</v>
      </c>
      <c r="F384" s="201">
        <f>ExportsMouldingsAndJoinery!G$8</f>
        <v>1.2078124999999997E-3</v>
      </c>
      <c r="G384" s="201">
        <f>ExportsMouldingsAndJoinery!H$8</f>
        <v>2.9596506621499862E-3</v>
      </c>
      <c r="H384" s="201">
        <f>ExportsMouldingsAndJoinery!I$8</f>
        <v>3.6897293892033996E-3</v>
      </c>
      <c r="I384" s="201">
        <f>ExportsMouldingsAndJoinery!J$8</f>
        <v>3.2031388166666661E-2</v>
      </c>
      <c r="J384" s="201">
        <f>ExportsMouldingsAndJoinery!K$8</f>
        <v>9.2003174666666666E-3</v>
      </c>
      <c r="K384" s="201">
        <f>ExportsMouldingsAndJoinery!L$8</f>
        <v>2.2076237566666664E-2</v>
      </c>
      <c r="L384" s="201">
        <f>ExportsMouldingsAndJoinery!M$8</f>
        <v>2.7691409950000002E-2</v>
      </c>
      <c r="M384" s="201">
        <f>ExportsMouldingsAndJoinery!N$8</f>
        <v>1.6262543616666666E-2</v>
      </c>
      <c r="N384" s="201">
        <f>ExportsMouldingsAndJoinery!O$8</f>
        <v>1.5044244483333332E-2</v>
      </c>
      <c r="O384" s="201">
        <f>ExportsMouldingsAndJoinery!P$8</f>
        <v>2.0430581348374811E-2</v>
      </c>
      <c r="P384" s="201">
        <f>ExportsMouldingsAndJoinery!Q$8</f>
        <v>2.3936456320000001E-2</v>
      </c>
      <c r="Q384" s="201">
        <f>ExportsMouldingsAndJoinery!R$8</f>
        <v>2.6801897416666665E-2</v>
      </c>
      <c r="R384" s="201">
        <f>ExportsMouldingsAndJoinery!S$8</f>
        <v>3.2836576074999999E-2</v>
      </c>
      <c r="S384" s="201">
        <f>ExportsMouldingsAndJoinery!T$8</f>
        <v>3.6664158072222217E-2</v>
      </c>
      <c r="T384" s="201">
        <f>ExportsMouldingsAndJoinery!U$8</f>
        <v>5.4230910230555561E-2</v>
      </c>
      <c r="U384" s="201">
        <f>ExportsMouldingsAndJoinery!V$8</f>
        <v>0</v>
      </c>
      <c r="V384" s="201">
        <f>ExportsMouldingsAndJoinery!W$8</f>
        <v>0</v>
      </c>
      <c r="W384" s="201">
        <f>ExportsMouldingsAndJoinery!X$8</f>
        <v>0</v>
      </c>
      <c r="X384" s="201">
        <f>ExportsMouldingsAndJoinery!Y$8</f>
        <v>0</v>
      </c>
      <c r="Y384" s="201">
        <f>ExportsMouldingsAndJoinery!Z$8</f>
        <v>0</v>
      </c>
      <c r="Z384" s="201">
        <f>ExportsMouldingsAndJoinery!AA$8</f>
        <v>0</v>
      </c>
      <c r="AA384" s="201">
        <f>ExportsMouldingsAndJoinery!AB$8</f>
        <v>0</v>
      </c>
      <c r="AB384" s="199"/>
      <c r="AC384" s="202"/>
      <c r="AD384" s="202"/>
      <c r="AE384" s="202"/>
      <c r="AF384" s="202"/>
      <c r="AG384" s="202"/>
      <c r="AH384" s="202"/>
      <c r="AI384" s="202"/>
      <c r="AJ384" s="202"/>
      <c r="AK384" s="202"/>
      <c r="AL384" s="202"/>
      <c r="AM384" s="202"/>
      <c r="AN384" s="202"/>
      <c r="AO384" s="202"/>
      <c r="AP384" s="202"/>
      <c r="AQ384" s="202"/>
      <c r="AR384" s="202"/>
      <c r="AS384" s="202"/>
      <c r="AT384" s="202"/>
      <c r="AU384" s="202"/>
      <c r="AV384" s="202"/>
      <c r="AW384" s="202"/>
      <c r="AX384" s="202"/>
      <c r="AY384" s="202"/>
      <c r="AZ384" s="202"/>
      <c r="BA384" s="202"/>
      <c r="BB384" s="202"/>
    </row>
    <row r="385" spans="1:54">
      <c r="A385" s="195" t="s">
        <v>34</v>
      </c>
      <c r="B385" s="200">
        <f t="shared" ref="B385:J385" si="184">B378-SUM(B380:B384)</f>
        <v>2.7607913012851655E-3</v>
      </c>
      <c r="C385" s="200">
        <f t="shared" si="184"/>
        <v>2.5575545312060931E-3</v>
      </c>
      <c r="D385" s="200">
        <f t="shared" si="184"/>
        <v>6.6625852792446955E-3</v>
      </c>
      <c r="E385" s="200">
        <f t="shared" si="184"/>
        <v>2.8285281493784786E-3</v>
      </c>
      <c r="F385" s="200">
        <f t="shared" si="184"/>
        <v>1.6971654094720089E-3</v>
      </c>
      <c r="G385" s="200">
        <f t="shared" si="184"/>
        <v>1.368246327274978E-3</v>
      </c>
      <c r="H385" s="200">
        <f t="shared" si="184"/>
        <v>7.4973998542887388E-3</v>
      </c>
      <c r="I385" s="200">
        <f t="shared" si="184"/>
        <v>7.7338549737489548E-3</v>
      </c>
      <c r="J385" s="200">
        <f t="shared" si="184"/>
        <v>1.0800819981194032E-2</v>
      </c>
      <c r="K385" s="200">
        <f>K378-SUM(K380:K384)</f>
        <v>1.4011427275459322E-2</v>
      </c>
      <c r="L385" s="200">
        <f>L378-SUM(L380:L384)</f>
        <v>1.6867839080296598E-2</v>
      </c>
      <c r="M385" s="200">
        <f>M378-SUM(M380:M384)</f>
        <v>3.3598111886179685E-2</v>
      </c>
      <c r="N385" s="200">
        <f>N378-SUM(N380:N384)</f>
        <v>2.4116268255359105E-2</v>
      </c>
      <c r="O385" s="200">
        <f t="shared" ref="O385:AA385" si="185">O378-SUM(O380:O384)</f>
        <v>2.7898668660320453E-2</v>
      </c>
      <c r="P385" s="200">
        <f t="shared" si="185"/>
        <v>4.2376135534098525E-2</v>
      </c>
      <c r="Q385" s="200">
        <f t="shared" si="185"/>
        <v>5.2358698441932805E-2</v>
      </c>
      <c r="R385" s="200">
        <f t="shared" si="185"/>
        <v>8.8892159206823196E-2</v>
      </c>
      <c r="S385" s="200">
        <f t="shared" si="185"/>
        <v>9.0812603780363932E-2</v>
      </c>
      <c r="T385" s="200">
        <f t="shared" si="185"/>
        <v>4.874891382999999E-2</v>
      </c>
      <c r="U385" s="200">
        <f t="shared" si="185"/>
        <v>0</v>
      </c>
      <c r="V385" s="200">
        <f t="shared" si="185"/>
        <v>0</v>
      </c>
      <c r="W385" s="200">
        <f t="shared" si="185"/>
        <v>0</v>
      </c>
      <c r="X385" s="200">
        <f t="shared" si="185"/>
        <v>0</v>
      </c>
      <c r="Y385" s="200">
        <f t="shared" si="185"/>
        <v>0</v>
      </c>
      <c r="Z385" s="200">
        <f t="shared" si="185"/>
        <v>0</v>
      </c>
      <c r="AA385" s="200">
        <f t="shared" si="185"/>
        <v>0</v>
      </c>
      <c r="AB385" s="199"/>
      <c r="AC385" s="202"/>
      <c r="AD385" s="202"/>
      <c r="AE385" s="202"/>
      <c r="AF385" s="202"/>
      <c r="AG385" s="202"/>
      <c r="AH385" s="202"/>
      <c r="AI385" s="202"/>
      <c r="AJ385" s="202"/>
      <c r="AK385" s="202"/>
      <c r="AL385" s="202"/>
      <c r="AM385" s="202"/>
      <c r="AN385" s="202"/>
      <c r="AO385" s="202"/>
      <c r="AP385" s="202"/>
      <c r="AQ385" s="202"/>
      <c r="AR385" s="202"/>
      <c r="AS385" s="202"/>
      <c r="AT385" s="202"/>
      <c r="AU385" s="202"/>
      <c r="AV385" s="202"/>
      <c r="AW385" s="202"/>
      <c r="AX385" s="202"/>
      <c r="AY385" s="202"/>
      <c r="AZ385" s="202"/>
      <c r="BA385" s="202"/>
      <c r="BB385" s="202"/>
    </row>
    <row r="386" spans="1:54">
      <c r="A386" s="195"/>
      <c r="B386" s="199"/>
      <c r="C386" s="199"/>
      <c r="D386" s="199"/>
      <c r="E386" s="199"/>
      <c r="F386" s="199"/>
      <c r="G386" s="199"/>
      <c r="H386" s="199"/>
      <c r="I386" s="199"/>
      <c r="J386" s="199"/>
      <c r="K386" s="199"/>
      <c r="L386" s="199"/>
      <c r="M386" s="199"/>
      <c r="N386" s="199"/>
      <c r="O386" s="199"/>
      <c r="P386" s="199"/>
      <c r="Q386" s="199"/>
      <c r="R386" s="199"/>
      <c r="S386" s="199"/>
      <c r="T386" s="199"/>
      <c r="U386" s="199"/>
      <c r="V386" s="199"/>
      <c r="W386" s="199"/>
      <c r="X386" s="199"/>
      <c r="Y386" s="199"/>
      <c r="Z386" s="199"/>
      <c r="AA386" s="199"/>
      <c r="AB386" s="199"/>
      <c r="AC386" s="202"/>
      <c r="AD386" s="202"/>
      <c r="AE386" s="202"/>
      <c r="AF386" s="202"/>
      <c r="AG386" s="202"/>
      <c r="AH386" s="202"/>
      <c r="AI386" s="202"/>
      <c r="AJ386" s="202"/>
      <c r="AK386" s="202"/>
      <c r="AL386" s="202"/>
      <c r="AM386" s="202"/>
      <c r="AN386" s="202"/>
      <c r="AO386" s="202"/>
      <c r="AP386" s="202"/>
      <c r="AQ386" s="202"/>
      <c r="AR386" s="202"/>
      <c r="AS386" s="202"/>
      <c r="AT386" s="202"/>
      <c r="AU386" s="202"/>
      <c r="AV386" s="202"/>
      <c r="AW386" s="202"/>
      <c r="AX386" s="202"/>
      <c r="AY386" s="202"/>
      <c r="AZ386" s="202"/>
      <c r="BA386" s="202"/>
      <c r="BB386" s="202"/>
    </row>
    <row r="387" spans="1:54">
      <c r="A387" s="195"/>
      <c r="B387" s="199"/>
      <c r="C387" s="199"/>
      <c r="D387" s="199"/>
      <c r="E387" s="199"/>
      <c r="F387" s="199"/>
      <c r="G387" s="199"/>
      <c r="H387" s="199"/>
      <c r="I387" s="199"/>
      <c r="J387" s="199"/>
      <c r="K387" s="199"/>
      <c r="L387" s="199"/>
      <c r="M387" s="199"/>
      <c r="N387" s="199"/>
      <c r="O387" s="199"/>
      <c r="P387" s="199"/>
      <c r="Q387" s="199"/>
      <c r="R387" s="199"/>
      <c r="S387" s="199"/>
      <c r="T387" s="199"/>
      <c r="U387" s="199"/>
      <c r="V387" s="199"/>
      <c r="W387" s="199"/>
      <c r="X387" s="199"/>
      <c r="Y387" s="199"/>
      <c r="Z387" s="199"/>
      <c r="AA387" s="199"/>
      <c r="AB387" s="199"/>
      <c r="AC387" s="202"/>
      <c r="AD387" s="202"/>
      <c r="AE387" s="202"/>
      <c r="AF387" s="202"/>
      <c r="AG387" s="202"/>
      <c r="AH387" s="202"/>
      <c r="AI387" s="202"/>
      <c r="AJ387" s="202"/>
      <c r="AK387" s="202"/>
      <c r="AL387" s="202"/>
      <c r="AM387" s="202"/>
      <c r="AN387" s="202"/>
      <c r="AO387" s="202"/>
      <c r="AP387" s="202"/>
      <c r="AQ387" s="202"/>
      <c r="AR387" s="202"/>
      <c r="AS387" s="202"/>
      <c r="AT387" s="202"/>
      <c r="AU387" s="202"/>
      <c r="AV387" s="202"/>
      <c r="AW387" s="202"/>
      <c r="AX387" s="202"/>
      <c r="AY387" s="202"/>
      <c r="AZ387" s="202"/>
      <c r="BA387" s="202"/>
      <c r="BB387" s="202"/>
    </row>
    <row r="388" spans="1:54">
      <c r="AB388" s="199"/>
      <c r="AC388" s="202"/>
      <c r="AD388" s="202"/>
      <c r="AE388" s="202"/>
      <c r="AF388" s="202"/>
      <c r="AG388" s="202"/>
      <c r="AH388" s="202"/>
      <c r="AI388" s="202"/>
      <c r="AJ388" s="202"/>
      <c r="AK388" s="202"/>
      <c r="AL388" s="202"/>
      <c r="AM388" s="202"/>
      <c r="AN388" s="202"/>
      <c r="AO388" s="202"/>
      <c r="AP388" s="202"/>
      <c r="AQ388" s="202"/>
      <c r="AR388" s="202"/>
      <c r="AS388" s="202"/>
      <c r="AT388" s="202"/>
      <c r="AU388" s="202"/>
      <c r="AV388" s="202"/>
      <c r="AW388" s="202"/>
      <c r="AX388" s="202"/>
      <c r="AY388" s="202"/>
      <c r="AZ388" s="202"/>
      <c r="BA388" s="202"/>
      <c r="BB388" s="202"/>
    </row>
    <row r="389" spans="1:54">
      <c r="A389" s="196"/>
      <c r="B389" s="196"/>
      <c r="C389" s="196"/>
      <c r="D389" s="196"/>
      <c r="E389" s="196"/>
      <c r="F389" s="196"/>
      <c r="G389" s="196"/>
      <c r="H389" s="196"/>
      <c r="I389" s="196"/>
      <c r="J389" s="196"/>
      <c r="K389" s="196"/>
      <c r="L389" s="196"/>
      <c r="M389" s="196"/>
      <c r="N389" s="196"/>
      <c r="O389" s="196"/>
      <c r="P389" s="196"/>
      <c r="Q389" s="196"/>
      <c r="R389" s="196"/>
      <c r="S389" s="196"/>
      <c r="T389" s="196"/>
      <c r="U389" s="196"/>
      <c r="V389" s="196"/>
      <c r="W389" s="196"/>
      <c r="X389" s="196"/>
      <c r="Y389" s="196"/>
      <c r="Z389" s="196"/>
      <c r="AA389" s="196"/>
      <c r="AB389" s="196"/>
      <c r="AC389" s="202"/>
      <c r="AD389" s="202"/>
      <c r="AE389" s="202"/>
      <c r="AF389" s="202"/>
      <c r="AG389" s="202"/>
      <c r="AH389" s="202"/>
      <c r="AI389" s="202"/>
      <c r="AJ389" s="202"/>
      <c r="AK389" s="202"/>
      <c r="AL389" s="202"/>
      <c r="AM389" s="202"/>
      <c r="AN389" s="202"/>
      <c r="AO389" s="202"/>
      <c r="AP389" s="202"/>
      <c r="AQ389" s="202"/>
      <c r="AR389" s="202"/>
      <c r="AS389" s="202"/>
      <c r="AT389" s="202"/>
      <c r="AU389" s="202"/>
      <c r="AV389" s="202"/>
      <c r="AW389" s="202"/>
      <c r="AX389" s="202"/>
      <c r="AY389" s="202"/>
      <c r="AZ389" s="202"/>
      <c r="BA389" s="202"/>
      <c r="BB389" s="202"/>
    </row>
    <row r="390" spans="1:54">
      <c r="A390" s="196"/>
      <c r="B390" s="196"/>
      <c r="C390" s="196"/>
      <c r="D390" s="196"/>
      <c r="E390" s="196"/>
      <c r="F390" s="196"/>
      <c r="G390" s="196"/>
      <c r="H390" s="196"/>
      <c r="I390" s="196"/>
      <c r="J390" s="196"/>
      <c r="K390" s="196"/>
      <c r="L390" s="196"/>
      <c r="M390" s="196"/>
      <c r="N390" s="196"/>
      <c r="O390" s="196"/>
      <c r="P390" s="196"/>
      <c r="Q390" s="196"/>
      <c r="R390" s="196"/>
      <c r="S390" s="196"/>
      <c r="T390" s="196"/>
      <c r="U390" s="196"/>
      <c r="V390" s="196"/>
      <c r="W390" s="196"/>
      <c r="X390" s="196"/>
      <c r="Y390" s="196"/>
      <c r="Z390" s="196"/>
      <c r="AA390" s="196"/>
      <c r="AB390" s="196"/>
      <c r="AC390" s="202"/>
      <c r="AD390" s="202"/>
      <c r="AE390" s="202"/>
      <c r="AF390" s="202"/>
      <c r="AG390" s="202"/>
      <c r="AH390" s="202"/>
      <c r="AI390" s="202"/>
      <c r="AJ390" s="202"/>
      <c r="AK390" s="202"/>
      <c r="AL390" s="202"/>
      <c r="AM390" s="202"/>
      <c r="AN390" s="202"/>
      <c r="AO390" s="202"/>
      <c r="AP390" s="202"/>
      <c r="AQ390" s="202"/>
      <c r="AR390" s="202"/>
      <c r="AS390" s="202"/>
      <c r="AT390" s="202"/>
      <c r="AU390" s="202"/>
      <c r="AV390" s="202"/>
      <c r="AW390" s="202"/>
      <c r="AX390" s="202"/>
      <c r="AY390" s="202"/>
      <c r="AZ390" s="202"/>
      <c r="BA390" s="202"/>
      <c r="BB390" s="202"/>
    </row>
    <row r="391" spans="1:54">
      <c r="A391" s="196"/>
      <c r="B391" s="196"/>
      <c r="C391" s="196"/>
      <c r="D391" s="196"/>
      <c r="E391" s="196"/>
      <c r="F391" s="196"/>
      <c r="G391" s="196"/>
      <c r="H391" s="196"/>
      <c r="I391" s="196"/>
      <c r="J391" s="196"/>
      <c r="K391" s="196"/>
      <c r="L391" s="196"/>
      <c r="M391" s="196"/>
      <c r="N391" s="196"/>
      <c r="O391" s="196"/>
      <c r="P391" s="196"/>
      <c r="Q391" s="196"/>
      <c r="R391" s="196"/>
      <c r="S391" s="196"/>
      <c r="T391" s="196"/>
      <c r="U391" s="196"/>
      <c r="V391" s="196"/>
      <c r="W391" s="196"/>
      <c r="X391" s="196"/>
      <c r="Y391" s="196"/>
      <c r="Z391" s="196"/>
      <c r="AA391" s="196"/>
      <c r="AB391" s="196"/>
      <c r="AC391" s="202"/>
      <c r="AD391" s="202"/>
      <c r="AE391" s="202"/>
      <c r="AF391" s="202"/>
      <c r="AG391" s="202"/>
      <c r="AH391" s="202"/>
      <c r="AI391" s="202"/>
      <c r="AJ391" s="202"/>
      <c r="AK391" s="202"/>
      <c r="AL391" s="202"/>
      <c r="AM391" s="202"/>
      <c r="AN391" s="202"/>
      <c r="AO391" s="202"/>
      <c r="AP391" s="202"/>
      <c r="AQ391" s="202"/>
      <c r="AR391" s="202"/>
      <c r="AS391" s="202"/>
      <c r="AT391" s="202"/>
      <c r="AU391" s="202"/>
      <c r="AV391" s="202"/>
      <c r="AW391" s="202"/>
      <c r="AX391" s="202"/>
      <c r="AY391" s="202"/>
      <c r="AZ391" s="202"/>
      <c r="BA391" s="202"/>
      <c r="BB391" s="202"/>
    </row>
    <row r="392" spans="1:54">
      <c r="A392" s="196" t="str">
        <f t="shared" ref="A392:A397" si="186">A380</f>
        <v>EU-27</v>
      </c>
      <c r="B392" s="196"/>
      <c r="C392" s="196"/>
      <c r="D392" s="196"/>
      <c r="E392" s="196"/>
      <c r="F392" s="196"/>
      <c r="G392" s="196"/>
      <c r="H392" s="196"/>
      <c r="I392" s="196"/>
      <c r="J392" s="196"/>
      <c r="K392" s="196"/>
      <c r="L392" s="196"/>
      <c r="M392" s="196"/>
      <c r="N392" s="196"/>
      <c r="O392" s="196"/>
      <c r="P392" s="196"/>
      <c r="Q392" s="196"/>
      <c r="R392" s="196"/>
      <c r="S392" s="196"/>
      <c r="T392" s="196"/>
      <c r="U392" s="196"/>
      <c r="V392" s="196"/>
      <c r="W392" s="196"/>
      <c r="X392" s="196"/>
      <c r="Y392" s="196"/>
      <c r="Z392" s="196"/>
      <c r="AA392" s="196"/>
      <c r="AB392" s="196"/>
      <c r="AC392" s="202">
        <f>ExportsMouldingsAndJoinery!AD$15</f>
        <v>0.51600000000000001</v>
      </c>
      <c r="AD392" s="202">
        <f>ExportsMouldingsAndJoinery!AE$15</f>
        <v>0.51834599999999997</v>
      </c>
      <c r="AE392" s="202">
        <f>ExportsMouldingsAndJoinery!AF$15</f>
        <v>3.437856</v>
      </c>
      <c r="AF392" s="202">
        <f>ExportsMouldingsAndJoinery!AG$15</f>
        <v>0.99214199999999986</v>
      </c>
      <c r="AG392" s="202">
        <f>ExportsMouldingsAndJoinery!AH$15</f>
        <v>5.112082</v>
      </c>
      <c r="AH392" s="202">
        <f>ExportsMouldingsAndJoinery!AI$15</f>
        <v>8.949783</v>
      </c>
      <c r="AI392" s="202">
        <f>ExportsMouldingsAndJoinery!AJ$15</f>
        <v>10.199624</v>
      </c>
      <c r="AJ392" s="202">
        <f>ExportsMouldingsAndJoinery!AK$15</f>
        <v>15.836950999999999</v>
      </c>
      <c r="AK392" s="202">
        <f>ExportsMouldingsAndJoinery!AL$15</f>
        <v>21.865940000000005</v>
      </c>
      <c r="AL392" s="202">
        <f>ExportsMouldingsAndJoinery!AM$15</f>
        <v>13.995836999999996</v>
      </c>
      <c r="AM392" s="202">
        <f>ExportsMouldingsAndJoinery!AN$15</f>
        <v>15.856873</v>
      </c>
      <c r="AN392" s="202">
        <f>ExportsMouldingsAndJoinery!AO$15</f>
        <v>22.707630000000002</v>
      </c>
      <c r="AO392" s="202">
        <f>ExportsMouldingsAndJoinery!AP$15</f>
        <v>33.019343999999997</v>
      </c>
      <c r="AP392" s="202">
        <f>ExportsMouldingsAndJoinery!AQ$15</f>
        <v>26.655520000000003</v>
      </c>
      <c r="AQ392" s="202">
        <f>ExportsMouldingsAndJoinery!AR$15</f>
        <v>23.870725</v>
      </c>
      <c r="AR392" s="202">
        <f>ExportsMouldingsAndJoinery!AS$15</f>
        <v>30.189001999999999</v>
      </c>
      <c r="AS392" s="202">
        <f>ExportsMouldingsAndJoinery!AT$15</f>
        <v>37.906571</v>
      </c>
      <c r="AT392" s="202">
        <f>ExportsMouldingsAndJoinery!AU$15</f>
        <v>34.354630999999998</v>
      </c>
      <c r="AU392" s="202">
        <f>ExportsMouldingsAndJoinery!AV$15</f>
        <v>0</v>
      </c>
      <c r="AV392" s="202">
        <f>ExportsMouldingsAndJoinery!AW$15</f>
        <v>0</v>
      </c>
      <c r="AW392" s="202">
        <f>ExportsMouldingsAndJoinery!AX$15</f>
        <v>0</v>
      </c>
      <c r="AX392" s="202">
        <f>ExportsMouldingsAndJoinery!AY$15</f>
        <v>0</v>
      </c>
      <c r="AY392" s="202">
        <f>ExportsMouldingsAndJoinery!AZ$15</f>
        <v>0</v>
      </c>
      <c r="AZ392" s="202">
        <f>ExportsMouldingsAndJoinery!BA$15</f>
        <v>0</v>
      </c>
      <c r="BA392" s="202">
        <f>ExportsMouldingsAndJoinery!BB$15</f>
        <v>0</v>
      </c>
      <c r="BB392" s="202">
        <f>ExportsMouldingsAndJoinery!BC$15</f>
        <v>0</v>
      </c>
    </row>
    <row r="393" spans="1:54">
      <c r="A393" s="196" t="str">
        <f t="shared" si="186"/>
        <v xml:space="preserve">Australia </v>
      </c>
      <c r="B393" s="196"/>
      <c r="C393" s="196"/>
      <c r="D393" s="196"/>
      <c r="E393" s="196"/>
      <c r="F393" s="196"/>
      <c r="G393" s="196"/>
      <c r="H393" s="196"/>
      <c r="I393" s="196"/>
      <c r="J393" s="196"/>
      <c r="K393" s="196"/>
      <c r="L393" s="196"/>
      <c r="M393" s="196"/>
      <c r="N393" s="196"/>
      <c r="O393" s="196"/>
      <c r="P393" s="196"/>
      <c r="Q393" s="196"/>
      <c r="R393" s="196"/>
      <c r="S393" s="196"/>
      <c r="T393" s="196"/>
      <c r="U393" s="196"/>
      <c r="V393" s="196"/>
      <c r="W393" s="196"/>
      <c r="X393" s="196"/>
      <c r="Y393" s="196"/>
      <c r="Z393" s="196"/>
      <c r="AA393" s="196"/>
      <c r="AB393" s="196"/>
      <c r="AC393" s="202">
        <f>ExportsMouldingsAndJoinery!AD$21</f>
        <v>0</v>
      </c>
      <c r="AD393" s="202">
        <f>ExportsMouldingsAndJoinery!AE$21</f>
        <v>0.20371600000000001</v>
      </c>
      <c r="AE393" s="202">
        <f>ExportsMouldingsAndJoinery!AF$21</f>
        <v>2.5448999999999999E-2</v>
      </c>
      <c r="AF393" s="202">
        <f>ExportsMouldingsAndJoinery!AG$21</f>
        <v>0.68254899999999996</v>
      </c>
      <c r="AG393" s="202">
        <f>ExportsMouldingsAndJoinery!AH$21</f>
        <v>0.78425099999999992</v>
      </c>
      <c r="AH393" s="202">
        <f>ExportsMouldingsAndJoinery!AI$21</f>
        <v>0.93783699999999992</v>
      </c>
      <c r="AI393" s="202">
        <f>ExportsMouldingsAndJoinery!AJ$21</f>
        <v>0.8581939999999999</v>
      </c>
      <c r="AJ393" s="202">
        <f>ExportsMouldingsAndJoinery!AK$21</f>
        <v>1.1324129999999999</v>
      </c>
      <c r="AK393" s="202">
        <f>ExportsMouldingsAndJoinery!AL$21</f>
        <v>1.1837629999999999</v>
      </c>
      <c r="AL393" s="202">
        <f>ExportsMouldingsAndJoinery!AM$21</f>
        <v>1.3321999999999998</v>
      </c>
      <c r="AM393" s="202">
        <f>ExportsMouldingsAndJoinery!AN$21</f>
        <v>2.1367120000000002</v>
      </c>
      <c r="AN393" s="202">
        <f>ExportsMouldingsAndJoinery!AO$21</f>
        <v>1.9337420000000001</v>
      </c>
      <c r="AO393" s="202">
        <f>ExportsMouldingsAndJoinery!AP$21</f>
        <v>1.9802589999999998</v>
      </c>
      <c r="AP393" s="202">
        <f>ExportsMouldingsAndJoinery!AQ$21</f>
        <v>2.5495379999999996</v>
      </c>
      <c r="AQ393" s="202">
        <f>ExportsMouldingsAndJoinery!AR$21</f>
        <v>4.1314609999999998</v>
      </c>
      <c r="AR393" s="202">
        <f>ExportsMouldingsAndJoinery!AS$21</f>
        <v>4.333075</v>
      </c>
      <c r="AS393" s="202">
        <f>ExportsMouldingsAndJoinery!AT$21</f>
        <v>5.9929709999999998</v>
      </c>
      <c r="AT393" s="202">
        <f>ExportsMouldingsAndJoinery!AU$21</f>
        <v>6.6359709999999996</v>
      </c>
      <c r="AU393" s="202">
        <f>ExportsMouldingsAndJoinery!AV$21</f>
        <v>0</v>
      </c>
      <c r="AV393" s="202">
        <f>ExportsMouldingsAndJoinery!AW$21</f>
        <v>0</v>
      </c>
      <c r="AW393" s="202">
        <f>ExportsMouldingsAndJoinery!AX$21</f>
        <v>0</v>
      </c>
      <c r="AX393" s="202">
        <f>ExportsMouldingsAndJoinery!AY$21</f>
        <v>0</v>
      </c>
      <c r="AY393" s="202">
        <f>ExportsMouldingsAndJoinery!AZ$21</f>
        <v>0</v>
      </c>
      <c r="AZ393" s="202">
        <f>ExportsMouldingsAndJoinery!BA$21</f>
        <v>0</v>
      </c>
      <c r="BA393" s="202">
        <f>ExportsMouldingsAndJoinery!BB$21</f>
        <v>0</v>
      </c>
      <c r="BB393" s="202">
        <f>ExportsMouldingsAndJoinery!BC$21</f>
        <v>0</v>
      </c>
    </row>
    <row r="394" spans="1:54">
      <c r="A394" s="196" t="str">
        <f t="shared" si="186"/>
        <v xml:space="preserve">Japan </v>
      </c>
      <c r="AC394" s="202">
        <f>ExportsMouldingsAndJoinery!AD$12</f>
        <v>1.5609999999999999</v>
      </c>
      <c r="AD394" s="202">
        <f>ExportsMouldingsAndJoinery!AE$12</f>
        <v>2.7813749999999997</v>
      </c>
      <c r="AE394" s="202">
        <f>ExportsMouldingsAndJoinery!AF$12</f>
        <v>3.1447399999999996</v>
      </c>
      <c r="AF394" s="202">
        <f>ExportsMouldingsAndJoinery!AG$12</f>
        <v>3.7803169999999997</v>
      </c>
      <c r="AG394" s="202">
        <f>ExportsMouldingsAndJoinery!AH$12</f>
        <v>5.8223099999999999</v>
      </c>
      <c r="AH394" s="202">
        <f>ExportsMouldingsAndJoinery!AI$12</f>
        <v>6.474124999999999</v>
      </c>
      <c r="AI394" s="202">
        <f>ExportsMouldingsAndJoinery!AJ$12</f>
        <v>8.2390790000000003</v>
      </c>
      <c r="AJ394" s="202">
        <f>ExportsMouldingsAndJoinery!AK$12</f>
        <v>10.922916000000001</v>
      </c>
      <c r="AK394" s="202">
        <f>ExportsMouldingsAndJoinery!AL$12</f>
        <v>14.440494000000001</v>
      </c>
      <c r="AL394" s="202">
        <f>ExportsMouldingsAndJoinery!AM$12</f>
        <v>9.8443179999999995</v>
      </c>
      <c r="AM394" s="202">
        <f>ExportsMouldingsAndJoinery!AN$12</f>
        <v>10.087168</v>
      </c>
      <c r="AN394" s="202">
        <f>ExportsMouldingsAndJoinery!AO$12</f>
        <v>14.859949</v>
      </c>
      <c r="AO394" s="202">
        <f>ExportsMouldingsAndJoinery!AP$12</f>
        <v>21.052177</v>
      </c>
      <c r="AP394" s="202">
        <f>ExportsMouldingsAndJoinery!AQ$12</f>
        <v>29.140158</v>
      </c>
      <c r="AQ394" s="202">
        <f>ExportsMouldingsAndJoinery!AR$12</f>
        <v>44.250383999999997</v>
      </c>
      <c r="AR394" s="202">
        <f>ExportsMouldingsAndJoinery!AS$12</f>
        <v>50.312975999999999</v>
      </c>
      <c r="AS394" s="202">
        <f>ExportsMouldingsAndJoinery!AT$12</f>
        <v>57.939008999999999</v>
      </c>
      <c r="AT394" s="202">
        <f>ExportsMouldingsAndJoinery!AU$12</f>
        <v>63.978125999999996</v>
      </c>
      <c r="AU394" s="202">
        <f>ExportsMouldingsAndJoinery!AV$12</f>
        <v>0</v>
      </c>
      <c r="AV394" s="202">
        <f>ExportsMouldingsAndJoinery!AW$12</f>
        <v>0</v>
      </c>
      <c r="AW394" s="202">
        <f>ExportsMouldingsAndJoinery!AX$12</f>
        <v>0</v>
      </c>
      <c r="AX394" s="202">
        <f>ExportsMouldingsAndJoinery!AY$12</f>
        <v>0</v>
      </c>
      <c r="AY394" s="202">
        <f>ExportsMouldingsAndJoinery!AZ$12</f>
        <v>0</v>
      </c>
      <c r="AZ394" s="202">
        <f>ExportsMouldingsAndJoinery!BA$12</f>
        <v>0</v>
      </c>
      <c r="BA394" s="202">
        <f>ExportsMouldingsAndJoinery!BB$12</f>
        <v>0</v>
      </c>
      <c r="BB394" s="202">
        <f>ExportsMouldingsAndJoinery!BC$12</f>
        <v>0</v>
      </c>
    </row>
    <row r="395" spans="1:54">
      <c r="A395" s="196" t="str">
        <f t="shared" si="186"/>
        <v xml:space="preserve">Taiwan </v>
      </c>
      <c r="AC395" s="202">
        <f>ExportsMouldingsAndJoinery!AD$13</f>
        <v>5.2</v>
      </c>
      <c r="AD395" s="202">
        <f>ExportsMouldingsAndJoinery!AE$13</f>
        <v>2.8481129999999997</v>
      </c>
      <c r="AE395" s="202">
        <f>ExportsMouldingsAndJoinery!AF$13</f>
        <v>5.4967629999999996</v>
      </c>
      <c r="AF395" s="202">
        <f>ExportsMouldingsAndJoinery!AG$13</f>
        <v>9.5615699999999997</v>
      </c>
      <c r="AG395" s="202">
        <f>ExportsMouldingsAndJoinery!AH$13</f>
        <v>11.818686999999999</v>
      </c>
      <c r="AH395" s="202">
        <f>ExportsMouldingsAndJoinery!AI$13</f>
        <v>2.34816</v>
      </c>
      <c r="AI395" s="202">
        <f>ExportsMouldingsAndJoinery!AJ$13</f>
        <v>2.3181559999999997</v>
      </c>
      <c r="AJ395" s="202">
        <f>ExportsMouldingsAndJoinery!AK$13</f>
        <v>1.7866459999999997</v>
      </c>
      <c r="AK395" s="202">
        <f>ExportsMouldingsAndJoinery!AL$13</f>
        <v>1.9446629999999998</v>
      </c>
      <c r="AL395" s="202">
        <f>ExportsMouldingsAndJoinery!AM$13</f>
        <v>4.3184810000000002</v>
      </c>
      <c r="AM395" s="202">
        <f>ExportsMouldingsAndJoinery!AN$13</f>
        <v>2.0064469999999996</v>
      </c>
      <c r="AN395" s="202">
        <f>ExportsMouldingsAndJoinery!AO$13</f>
        <v>2.2383839999999999</v>
      </c>
      <c r="AO395" s="202">
        <f>ExportsMouldingsAndJoinery!AP$13</f>
        <v>3.3913419999999999</v>
      </c>
      <c r="AP395" s="202">
        <f>ExportsMouldingsAndJoinery!AQ$13</f>
        <v>3.7603719999999998</v>
      </c>
      <c r="AQ395" s="202">
        <f>ExportsMouldingsAndJoinery!AR$13</f>
        <v>2.5778270000000001</v>
      </c>
      <c r="AR395" s="202">
        <f>ExportsMouldingsAndJoinery!AS$13</f>
        <v>2.0971449999999998</v>
      </c>
      <c r="AS395" s="202">
        <f>ExportsMouldingsAndJoinery!AT$13</f>
        <v>1.7871349999999999</v>
      </c>
      <c r="AT395" s="202">
        <f>ExportsMouldingsAndJoinery!AU$13</f>
        <v>0.98159899999999989</v>
      </c>
      <c r="AU395" s="202">
        <f>ExportsMouldingsAndJoinery!AV$13</f>
        <v>0</v>
      </c>
      <c r="AV395" s="202">
        <f>ExportsMouldingsAndJoinery!AW$13</f>
        <v>0</v>
      </c>
      <c r="AW395" s="202">
        <f>ExportsMouldingsAndJoinery!AX$13</f>
        <v>0</v>
      </c>
      <c r="AX395" s="202">
        <f>ExportsMouldingsAndJoinery!AY$13</f>
        <v>0</v>
      </c>
      <c r="AY395" s="202">
        <f>ExportsMouldingsAndJoinery!AZ$13</f>
        <v>0</v>
      </c>
      <c r="AZ395" s="202">
        <f>ExportsMouldingsAndJoinery!BA$13</f>
        <v>0</v>
      </c>
      <c r="BA395" s="202">
        <f>ExportsMouldingsAndJoinery!BB$13</f>
        <v>0</v>
      </c>
      <c r="BB395" s="202">
        <f>ExportsMouldingsAndJoinery!BC$13</f>
        <v>0</v>
      </c>
    </row>
    <row r="396" spans="1:54">
      <c r="A396" s="196" t="str">
        <f t="shared" si="186"/>
        <v xml:space="preserve">USA </v>
      </c>
      <c r="AB396" s="196"/>
      <c r="AC396" s="202">
        <f>ExportsMouldingsAndJoinery!AD$8</f>
        <v>0</v>
      </c>
      <c r="AD396" s="202">
        <f>ExportsMouldingsAndJoinery!AE$8</f>
        <v>3.7949999999999998E-3</v>
      </c>
      <c r="AE396" s="202">
        <f>ExportsMouldingsAndJoinery!AF$8</f>
        <v>2.6082000000000001E-2</v>
      </c>
      <c r="AF396" s="202">
        <f>ExportsMouldingsAndJoinery!AG$8</f>
        <v>0.43652799999999997</v>
      </c>
      <c r="AG396" s="202">
        <f>ExportsMouldingsAndJoinery!AH$8</f>
        <v>1.8051919999999999</v>
      </c>
      <c r="AH396" s="202">
        <f>ExportsMouldingsAndJoinery!AI$8</f>
        <v>2.4022069999999998</v>
      </c>
      <c r="AI396" s="202">
        <f>ExportsMouldingsAndJoinery!AJ$8</f>
        <v>2.1935739999999999</v>
      </c>
      <c r="AJ396" s="202">
        <f>ExportsMouldingsAndJoinery!AK$8</f>
        <v>16.682566999999999</v>
      </c>
      <c r="AK396" s="202">
        <f>ExportsMouldingsAndJoinery!AL$8</f>
        <v>18.574593</v>
      </c>
      <c r="AL396" s="202">
        <f>ExportsMouldingsAndJoinery!AM$8</f>
        <v>10.760597999999998</v>
      </c>
      <c r="AM396" s="202">
        <f>ExportsMouldingsAndJoinery!AN$8</f>
        <v>12.273426999999998</v>
      </c>
      <c r="AN396" s="202">
        <f>ExportsMouldingsAndJoinery!AO$8</f>
        <v>11.181279999999999</v>
      </c>
      <c r="AO396" s="202">
        <f>ExportsMouldingsAndJoinery!AP$8</f>
        <v>16.071703999999997</v>
      </c>
      <c r="AP396" s="202">
        <f>ExportsMouldingsAndJoinery!AQ$8</f>
        <v>18.973500999999999</v>
      </c>
      <c r="AQ396" s="202">
        <f>ExportsMouldingsAndJoinery!AR$8</f>
        <v>32.138807</v>
      </c>
      <c r="AR396" s="202">
        <f>ExportsMouldingsAndJoinery!AS$8</f>
        <v>46.241602999999998</v>
      </c>
      <c r="AS396" s="202">
        <f>ExportsMouldingsAndJoinery!AT$8</f>
        <v>55.769812999999999</v>
      </c>
      <c r="AT396" s="202">
        <f>ExportsMouldingsAndJoinery!AU$8</f>
        <v>55.507195999999993</v>
      </c>
      <c r="AU396" s="202">
        <f>ExportsMouldingsAndJoinery!AV$8</f>
        <v>0</v>
      </c>
      <c r="AV396" s="202">
        <f>ExportsMouldingsAndJoinery!AW$8</f>
        <v>0</v>
      </c>
      <c r="AW396" s="202">
        <f>ExportsMouldingsAndJoinery!AX$8</f>
        <v>0</v>
      </c>
      <c r="AX396" s="202">
        <f>ExportsMouldingsAndJoinery!AY$8</f>
        <v>0</v>
      </c>
      <c r="AY396" s="202">
        <f>ExportsMouldingsAndJoinery!AZ$8</f>
        <v>0</v>
      </c>
      <c r="AZ396" s="202">
        <f>ExportsMouldingsAndJoinery!BA$8</f>
        <v>0</v>
      </c>
      <c r="BA396" s="202">
        <f>ExportsMouldingsAndJoinery!BB$8</f>
        <v>0</v>
      </c>
      <c r="BB396" s="202">
        <f>ExportsMouldingsAndJoinery!BC$8</f>
        <v>0</v>
      </c>
    </row>
    <row r="397" spans="1:54">
      <c r="A397" s="196" t="str">
        <f t="shared" si="186"/>
        <v>Others</v>
      </c>
      <c r="AC397" s="202">
        <f t="shared" ref="AC397:AL397" si="187">AC378-SUM(AC392:AC396)</f>
        <v>0.63600000000000012</v>
      </c>
      <c r="AD397" s="202">
        <f t="shared" si="187"/>
        <v>0.98044499999999957</v>
      </c>
      <c r="AE397" s="202">
        <f t="shared" si="187"/>
        <v>7.148995999999995</v>
      </c>
      <c r="AF397" s="202">
        <f t="shared" si="187"/>
        <v>2.3700950000000027</v>
      </c>
      <c r="AG397" s="202">
        <f t="shared" si="187"/>
        <v>2.6133280000000028</v>
      </c>
      <c r="AH397" s="202">
        <f t="shared" si="187"/>
        <v>2.4539659999999976</v>
      </c>
      <c r="AI397" s="202">
        <f t="shared" si="187"/>
        <v>3.5149240000000006</v>
      </c>
      <c r="AJ397" s="202">
        <f t="shared" si="187"/>
        <v>5.5680669999999992</v>
      </c>
      <c r="AK397" s="202">
        <f t="shared" si="187"/>
        <v>11.178202999999996</v>
      </c>
      <c r="AL397" s="202">
        <f t="shared" si="187"/>
        <v>7.6633980000000008</v>
      </c>
      <c r="AM397" s="202">
        <f>AM378-SUM(AM392:AM396)</f>
        <v>9.5104779999999991</v>
      </c>
      <c r="AN397" s="202">
        <f>AN378-SUM(AN392:AN396)</f>
        <v>17.82817</v>
      </c>
      <c r="AO397" s="202">
        <f>AO378-SUM(AO392:AO396)</f>
        <v>15.768821999999986</v>
      </c>
      <c r="AP397" s="202">
        <f t="shared" ref="AP397:BB397" si="188">AP378-SUM(AP392:AP396)</f>
        <v>13.81305500000002</v>
      </c>
      <c r="AQ397" s="202">
        <f t="shared" si="188"/>
        <v>29.418990000000008</v>
      </c>
      <c r="AR397" s="202">
        <f t="shared" si="188"/>
        <v>31.679152000000045</v>
      </c>
      <c r="AS397" s="202">
        <f t="shared" si="188"/>
        <v>81.054852000000125</v>
      </c>
      <c r="AT397" s="202">
        <f t="shared" si="188"/>
        <v>104.20775299999991</v>
      </c>
      <c r="AU397" s="202">
        <f t="shared" si="188"/>
        <v>0</v>
      </c>
      <c r="AV397" s="202">
        <f t="shared" si="188"/>
        <v>0</v>
      </c>
      <c r="AW397" s="202">
        <f t="shared" si="188"/>
        <v>0</v>
      </c>
      <c r="AX397" s="202">
        <f t="shared" si="188"/>
        <v>0</v>
      </c>
      <c r="AY397" s="202">
        <f t="shared" si="188"/>
        <v>0</v>
      </c>
      <c r="AZ397" s="202">
        <f t="shared" si="188"/>
        <v>0</v>
      </c>
      <c r="BA397" s="202">
        <f t="shared" si="188"/>
        <v>0</v>
      </c>
      <c r="BB397" s="202">
        <f t="shared" si="188"/>
        <v>0</v>
      </c>
    </row>
    <row r="399" spans="1:54" ht="13">
      <c r="A399" s="193" t="s">
        <v>124</v>
      </c>
    </row>
    <row r="400" spans="1:54" ht="13">
      <c r="A400" s="193"/>
      <c r="B400" s="233" t="s">
        <v>150</v>
      </c>
      <c r="C400" s="233"/>
      <c r="D400" s="233"/>
      <c r="E400" s="233"/>
      <c r="F400" s="233"/>
      <c r="G400" s="233"/>
      <c r="H400" s="233"/>
      <c r="I400" s="233"/>
      <c r="J400" s="233"/>
      <c r="K400" s="233"/>
      <c r="L400" s="233"/>
      <c r="M400" s="233"/>
      <c r="N400" s="233"/>
      <c r="O400" s="233"/>
      <c r="P400" s="233"/>
      <c r="Q400" s="233"/>
      <c r="R400" s="233"/>
      <c r="S400" s="233"/>
      <c r="T400" s="233"/>
      <c r="U400" s="233"/>
      <c r="V400" s="233"/>
      <c r="W400" s="233"/>
      <c r="X400" s="233"/>
      <c r="Y400" s="233"/>
      <c r="Z400" s="233"/>
      <c r="AA400" s="233"/>
      <c r="AC400" s="233" t="s">
        <v>118</v>
      </c>
      <c r="AD400" s="233"/>
      <c r="AE400" s="233"/>
      <c r="AF400" s="233"/>
      <c r="AG400" s="233"/>
      <c r="AH400" s="233"/>
      <c r="AI400" s="233"/>
      <c r="AJ400" s="233"/>
      <c r="AK400" s="233"/>
      <c r="AL400" s="233"/>
      <c r="AM400" s="233"/>
      <c r="AN400" s="233"/>
      <c r="AO400" s="233"/>
      <c r="AP400" s="233"/>
      <c r="AQ400" s="233"/>
      <c r="AR400" s="233"/>
      <c r="AS400" s="233"/>
      <c r="AT400" s="233"/>
      <c r="AU400" s="233"/>
      <c r="AV400" s="233"/>
      <c r="AW400" s="233"/>
      <c r="AX400" s="233"/>
      <c r="AY400" s="233"/>
      <c r="AZ400" s="233"/>
      <c r="BA400" s="233"/>
      <c r="BB400" s="233"/>
    </row>
    <row r="401" spans="1:54">
      <c r="A401" s="195" t="s">
        <v>3</v>
      </c>
      <c r="B401" s="201">
        <f>SUM(ExportsFurniture!C$5:C$5)</f>
        <v>0.14167340869992692</v>
      </c>
      <c r="C401" s="201">
        <f>SUM(ExportsFurniture!D$5:D$5)</f>
        <v>0.15830860638433958</v>
      </c>
      <c r="D401" s="201">
        <f>SUM(ExportsFurniture!E$5:E$5)</f>
        <v>0.22577779849773918</v>
      </c>
      <c r="E401" s="201">
        <f>SUM(ExportsFurniture!F$5:F$5)</f>
        <v>0.3239845367249613</v>
      </c>
      <c r="F401" s="201">
        <f>SUM(ExportsFurniture!G$5:G$5)</f>
        <v>0.47263131788836954</v>
      </c>
      <c r="G401" s="201">
        <f>SUM(ExportsFurniture!H$5:H$5)</f>
        <v>0.60617777790840466</v>
      </c>
      <c r="H401" s="201">
        <f>SUM(ExportsFurniture!I$5:I$5)</f>
        <v>0.71589909631925541</v>
      </c>
      <c r="I401" s="201">
        <f>SUM(ExportsFurniture!J$5:J$5)</f>
        <v>0.87221415956544024</v>
      </c>
      <c r="J401" s="201">
        <f>SUM(ExportsFurniture!K$5:K$5)</f>
        <v>0.91960925387157089</v>
      </c>
      <c r="K401" s="201">
        <f>SUM(ExportsFurniture!L$5:L$5)</f>
        <v>0.88976770680626249</v>
      </c>
      <c r="L401" s="201">
        <f>SUM(ExportsFurniture!M$5:M$5)</f>
        <v>1.0821547837524252</v>
      </c>
      <c r="M401" s="201">
        <f>SUM(ExportsFurniture!N$5:N$5)</f>
        <v>1.0704564300289514</v>
      </c>
      <c r="N401" s="201">
        <f>SUM(ExportsFurniture!O$5:O$5)</f>
        <v>1.2955969456778058</v>
      </c>
      <c r="O401" s="201">
        <f>SUM(ExportsFurniture!P$5:P$5)</f>
        <v>1.4148554499880821</v>
      </c>
      <c r="P401" s="201">
        <f>SUM(ExportsFurniture!Q$5:Q$5)</f>
        <v>1.6555139178814402</v>
      </c>
      <c r="Q401" s="201">
        <f>SUM(ExportsFurniture!R$5:R$5)</f>
        <v>1.6649599001709645</v>
      </c>
      <c r="R401" s="201">
        <f>SUM(ExportsFurniture!S$5:S$5)</f>
        <v>1.8569895835947619</v>
      </c>
      <c r="S401" s="201">
        <f>SUM(ExportsFurniture!T$5:T$5)</f>
        <v>2.1047702931484098</v>
      </c>
      <c r="T401" s="201">
        <f>SUM(ExportsFurniture!U$5:U$5)</f>
        <v>1.6256099743182035</v>
      </c>
      <c r="U401" s="201">
        <f>SUM(ExportsFurniture!V$5:V$5)</f>
        <v>0</v>
      </c>
      <c r="V401" s="201">
        <f>SUM(ExportsFurniture!W$5:W$5)</f>
        <v>0</v>
      </c>
      <c r="W401" s="201">
        <f>SUM(ExportsFurniture!X$5:X$5)</f>
        <v>0</v>
      </c>
      <c r="X401" s="201">
        <f>SUM(ExportsFurniture!Y$5:Y$5)</f>
        <v>0</v>
      </c>
      <c r="Y401" s="201">
        <f>SUM(ExportsFurniture!Z$5:Z$5)</f>
        <v>0</v>
      </c>
      <c r="Z401" s="201">
        <f>SUM(ExportsFurniture!AA$5:AA$5)</f>
        <v>0</v>
      </c>
      <c r="AA401" s="201">
        <f>SUM(ExportsFurniture!AB$5:AB$5)</f>
        <v>0</v>
      </c>
      <c r="AB401" s="199"/>
      <c r="AC401" s="199">
        <f>SUM(ExportsFurniture!AD$5:AD$5)</f>
        <v>0.14315</v>
      </c>
      <c r="AD401" s="199">
        <f>SUM(ExportsFurniture!AE$5:AE$5)</f>
        <v>0.17995994899999998</v>
      </c>
      <c r="AE401" s="199">
        <f>SUM(ExportsFurniture!AF$5:AF$5)</f>
        <v>0.26451992200000007</v>
      </c>
      <c r="AF401" s="199">
        <f>SUM(ExportsFurniture!AG$5:AG$5)</f>
        <v>0.46703427799999991</v>
      </c>
      <c r="AG401" s="199">
        <f>SUM(ExportsFurniture!AH$5:AH$5)</f>
        <v>0.86378537699999991</v>
      </c>
      <c r="AH401" s="199">
        <f>SUM(ExportsFurniture!AI$5:AI$5)</f>
        <v>1.1353492379999999</v>
      </c>
      <c r="AI401" s="199">
        <f>SUM(ExportsFurniture!AJ$5:AJ$5)</f>
        <v>1.4891085680000005</v>
      </c>
      <c r="AJ401" s="199">
        <f>SUM(ExportsFurniture!AK$5:AK$5)</f>
        <v>1.7650260070000001</v>
      </c>
      <c r="AK401" s="199">
        <f>SUM(ExportsFurniture!AL$5:AL$5)</f>
        <v>2.1339330479999998</v>
      </c>
      <c r="AL401" s="199">
        <f>SUM(ExportsFurniture!AM$5:AM$5)</f>
        <v>1.8543036900000003</v>
      </c>
      <c r="AM401" s="199">
        <f>SUM(ExportsFurniture!AN$5:AN$5)</f>
        <v>2.3307094020000001</v>
      </c>
      <c r="AN401" s="199">
        <f>SUM(ExportsFurniture!AO$5:AO$5)</f>
        <v>2.4016228600000002</v>
      </c>
      <c r="AO401" s="199">
        <f>SUM(ExportsFurniture!AP$5:AP$5)</f>
        <v>2.766868916</v>
      </c>
      <c r="AP401" s="199">
        <f>SUM(ExportsFurniture!AQ$5:AQ$5)</f>
        <v>3.0691086210000003</v>
      </c>
      <c r="AQ401" s="199">
        <f>SUM(ExportsFurniture!AR$5:AR$5)</f>
        <v>3.5569678479999989</v>
      </c>
      <c r="AR401" s="199">
        <f>SUM(ExportsFurniture!AS$5:AS$5)</f>
        <v>3.7563759959999992</v>
      </c>
      <c r="AS401" s="199">
        <f>SUM(ExportsFurniture!AT$5:AT$5)</f>
        <v>4.0146352060000003</v>
      </c>
      <c r="AT401" s="199">
        <f>SUM(ExportsFurniture!AU$5:AU$5)</f>
        <v>4.517317139000002</v>
      </c>
      <c r="AU401" s="199">
        <f>SUM(ExportsFurniture!AV$5:AV$5)</f>
        <v>0</v>
      </c>
      <c r="AV401" s="199">
        <f>SUM(ExportsFurniture!AW$5:AW$5)</f>
        <v>0</v>
      </c>
      <c r="AW401" s="199">
        <f>SUM(ExportsFurniture!AX$5:AX$5)</f>
        <v>0</v>
      </c>
      <c r="AX401" s="199">
        <f>SUM(ExportsFurniture!AY$5:AY$5)</f>
        <v>0</v>
      </c>
      <c r="AY401" s="199">
        <f>SUM(ExportsFurniture!AZ$5:AZ$5)</f>
        <v>0</v>
      </c>
      <c r="AZ401" s="199">
        <f>SUM(ExportsFurniture!BA$5:BA$5)</f>
        <v>0</v>
      </c>
      <c r="BA401" s="199">
        <f>SUM(ExportsFurniture!BB$5:BB$5)</f>
        <v>0</v>
      </c>
      <c r="BB401" s="199">
        <f>SUM(ExportsFurniture!BC$5:BC$5)</f>
        <v>0</v>
      </c>
    </row>
    <row r="402" spans="1:54">
      <c r="B402" s="194">
        <v>2000</v>
      </c>
      <c r="C402" s="194">
        <f>1+B402</f>
        <v>2001</v>
      </c>
      <c r="D402" s="194">
        <f t="shared" ref="D402:J402" si="189">1+C402</f>
        <v>2002</v>
      </c>
      <c r="E402" s="194">
        <f t="shared" si="189"/>
        <v>2003</v>
      </c>
      <c r="F402" s="194">
        <f t="shared" si="189"/>
        <v>2004</v>
      </c>
      <c r="G402" s="194">
        <f t="shared" si="189"/>
        <v>2005</v>
      </c>
      <c r="H402" s="194">
        <f t="shared" si="189"/>
        <v>2006</v>
      </c>
      <c r="I402" s="194">
        <f t="shared" si="189"/>
        <v>2007</v>
      </c>
      <c r="J402" s="194">
        <f t="shared" si="189"/>
        <v>2008</v>
      </c>
      <c r="K402" s="194">
        <f>1+J402</f>
        <v>2009</v>
      </c>
      <c r="L402" s="194">
        <f>1+K402</f>
        <v>2010</v>
      </c>
      <c r="M402" s="194">
        <f>1+L402</f>
        <v>2011</v>
      </c>
      <c r="N402" s="194">
        <f>1+M402</f>
        <v>2012</v>
      </c>
      <c r="O402" s="194">
        <f t="shared" ref="O402:AA402" si="190">1+N402</f>
        <v>2013</v>
      </c>
      <c r="P402" s="194">
        <f t="shared" si="190"/>
        <v>2014</v>
      </c>
      <c r="Q402" s="194">
        <f t="shared" si="190"/>
        <v>2015</v>
      </c>
      <c r="R402" s="194">
        <f t="shared" si="190"/>
        <v>2016</v>
      </c>
      <c r="S402" s="194">
        <f t="shared" si="190"/>
        <v>2017</v>
      </c>
      <c r="T402" s="194">
        <f t="shared" si="190"/>
        <v>2018</v>
      </c>
      <c r="U402" s="194">
        <f t="shared" si="190"/>
        <v>2019</v>
      </c>
      <c r="V402" s="194">
        <f t="shared" si="190"/>
        <v>2020</v>
      </c>
      <c r="W402" s="194">
        <f t="shared" si="190"/>
        <v>2021</v>
      </c>
      <c r="X402" s="194">
        <f t="shared" si="190"/>
        <v>2022</v>
      </c>
      <c r="Y402" s="194">
        <f t="shared" si="190"/>
        <v>2023</v>
      </c>
      <c r="Z402" s="194">
        <f t="shared" si="190"/>
        <v>2024</v>
      </c>
      <c r="AA402" s="194">
        <f t="shared" si="190"/>
        <v>2025</v>
      </c>
      <c r="AC402" s="194">
        <v>2000</v>
      </c>
      <c r="AD402" s="194">
        <f>1+AC402</f>
        <v>2001</v>
      </c>
      <c r="AE402" s="194">
        <f t="shared" ref="AE402:AO402" si="191">1+AD402</f>
        <v>2002</v>
      </c>
      <c r="AF402" s="194">
        <f t="shared" si="191"/>
        <v>2003</v>
      </c>
      <c r="AG402" s="194">
        <f t="shared" si="191"/>
        <v>2004</v>
      </c>
      <c r="AH402" s="194">
        <f t="shared" si="191"/>
        <v>2005</v>
      </c>
      <c r="AI402" s="194">
        <f t="shared" si="191"/>
        <v>2006</v>
      </c>
      <c r="AJ402" s="194">
        <f t="shared" si="191"/>
        <v>2007</v>
      </c>
      <c r="AK402" s="194">
        <f t="shared" si="191"/>
        <v>2008</v>
      </c>
      <c r="AL402" s="194">
        <f t="shared" si="191"/>
        <v>2009</v>
      </c>
      <c r="AM402" s="194">
        <f t="shared" si="191"/>
        <v>2010</v>
      </c>
      <c r="AN402" s="194">
        <f t="shared" si="191"/>
        <v>2011</v>
      </c>
      <c r="AO402" s="194">
        <f t="shared" si="191"/>
        <v>2012</v>
      </c>
      <c r="AP402" s="194">
        <f t="shared" ref="AP402:BB402" si="192">1+AO402</f>
        <v>2013</v>
      </c>
      <c r="AQ402" s="194">
        <f t="shared" si="192"/>
        <v>2014</v>
      </c>
      <c r="AR402" s="194">
        <f t="shared" si="192"/>
        <v>2015</v>
      </c>
      <c r="AS402" s="194">
        <f t="shared" si="192"/>
        <v>2016</v>
      </c>
      <c r="AT402" s="194">
        <f t="shared" si="192"/>
        <v>2017</v>
      </c>
      <c r="AU402" s="194">
        <f t="shared" si="192"/>
        <v>2018</v>
      </c>
      <c r="AV402" s="194">
        <f t="shared" si="192"/>
        <v>2019</v>
      </c>
      <c r="AW402" s="194">
        <f t="shared" si="192"/>
        <v>2020</v>
      </c>
      <c r="AX402" s="194">
        <f t="shared" si="192"/>
        <v>2021</v>
      </c>
      <c r="AY402" s="194">
        <f t="shared" si="192"/>
        <v>2022</v>
      </c>
      <c r="AZ402" s="194">
        <f t="shared" si="192"/>
        <v>2023</v>
      </c>
      <c r="BA402" s="194">
        <f t="shared" si="192"/>
        <v>2024</v>
      </c>
      <c r="BB402" s="194">
        <f t="shared" si="192"/>
        <v>2025</v>
      </c>
    </row>
    <row r="403" spans="1:54">
      <c r="A403" s="195" t="s">
        <v>38</v>
      </c>
      <c r="B403" s="201">
        <f>SUM(ExportsFurniture!C$18:C$18)</f>
        <v>6.546975921619734E-2</v>
      </c>
      <c r="C403" s="201">
        <f>SUM(ExportsFurniture!D$18:D$18)</f>
        <v>6.1564938667551521E-2</v>
      </c>
      <c r="D403" s="201">
        <f>SUM(ExportsFurniture!E$18:E$18)</f>
        <v>7.6151643898055385E-2</v>
      </c>
      <c r="E403" s="201">
        <f>SUM(ExportsFurniture!F$18:F$18)</f>
        <v>0.12480954150805082</v>
      </c>
      <c r="F403" s="201">
        <f>SUM(ExportsFurniture!G$18:G$18)</f>
        <v>0.18798434835100972</v>
      </c>
      <c r="G403" s="201">
        <f>SUM(ExportsFurniture!H$18:H$18)</f>
        <v>0.19839890777866012</v>
      </c>
      <c r="H403" s="201">
        <f>SUM(ExportsFurniture!I$18:I$18)</f>
        <v>0.218547017305706</v>
      </c>
      <c r="I403" s="201">
        <f>SUM(ExportsFurniture!J$18:J$18)</f>
        <v>0.26160016191716368</v>
      </c>
      <c r="J403" s="201">
        <f>SUM(ExportsFurniture!K$18:K$18)</f>
        <v>0.2745551802496104</v>
      </c>
      <c r="K403" s="201">
        <f>SUM(ExportsFurniture!L$18:L$18)</f>
        <v>0.20240349569166738</v>
      </c>
      <c r="L403" s="201">
        <f>SUM(ExportsFurniture!M$18:M$18)</f>
        <v>0.22079749986439587</v>
      </c>
      <c r="M403" s="201">
        <f>SUM(ExportsFurniture!N$18:N$18)</f>
        <v>0.21035942203397864</v>
      </c>
      <c r="N403" s="201">
        <f>SUM(ExportsFurniture!O$18:O$18)</f>
        <v>0.21406751259056481</v>
      </c>
      <c r="O403" s="201">
        <f>SUM(ExportsFurniture!P$18:P$18)</f>
        <v>0.20025357011637468</v>
      </c>
      <c r="P403" s="201">
        <f>SUM(ExportsFurniture!Q$18:Q$18)</f>
        <v>0.22381570551017738</v>
      </c>
      <c r="Q403" s="201">
        <f>SUM(ExportsFurniture!R$18:R$18)</f>
        <v>0.22482506907980862</v>
      </c>
      <c r="R403" s="201">
        <f>SUM(ExportsFurniture!S$18:S$18)</f>
        <v>0.21992797305275608</v>
      </c>
      <c r="S403" s="201">
        <f>SUM(ExportsFurniture!T$18:T$18)</f>
        <v>0.22166703549296313</v>
      </c>
      <c r="T403" s="201">
        <f>SUM(ExportsFurniture!U$18:U$18)</f>
        <v>0</v>
      </c>
      <c r="U403" s="201">
        <f>SUM(ExportsFurniture!V$18:V$18)</f>
        <v>0</v>
      </c>
      <c r="V403" s="201">
        <f>SUM(ExportsFurniture!W$18:W$18)</f>
        <v>0</v>
      </c>
      <c r="W403" s="201">
        <f>SUM(ExportsFurniture!X$18:X$18)</f>
        <v>0</v>
      </c>
      <c r="X403" s="201">
        <f>SUM(ExportsFurniture!Y$18:Y$18)</f>
        <v>0</v>
      </c>
      <c r="Y403" s="201">
        <f>SUM(ExportsFurniture!Z$18:Z$18)</f>
        <v>0</v>
      </c>
      <c r="Z403" s="201">
        <f>SUM(ExportsFurniture!AA$18:AA$18)</f>
        <v>0</v>
      </c>
      <c r="AA403" s="201">
        <f>SUM(ExportsFurniture!AB$18:AB$18)</f>
        <v>0</v>
      </c>
      <c r="AB403" s="199"/>
      <c r="AC403" s="199"/>
      <c r="AD403" s="199"/>
      <c r="AE403" s="199"/>
      <c r="AF403" s="199"/>
      <c r="AG403" s="199"/>
      <c r="AH403" s="199"/>
      <c r="AI403" s="199"/>
      <c r="AJ403" s="199"/>
      <c r="AK403" s="199"/>
      <c r="AL403" s="199"/>
      <c r="AM403" s="199"/>
      <c r="AN403" s="199"/>
      <c r="AO403" s="199"/>
      <c r="AP403" s="199"/>
      <c r="AQ403" s="199"/>
      <c r="AR403" s="199"/>
      <c r="AS403" s="199"/>
      <c r="AT403" s="199"/>
      <c r="AU403" s="199"/>
      <c r="AV403" s="199"/>
      <c r="AW403" s="199"/>
      <c r="AX403" s="199"/>
      <c r="AY403" s="199"/>
      <c r="AZ403" s="199"/>
      <c r="BA403" s="199"/>
      <c r="BB403" s="199"/>
    </row>
    <row r="404" spans="1:54">
      <c r="A404" s="195" t="s">
        <v>70</v>
      </c>
      <c r="B404" s="201">
        <f>SUM(ExportsFurniture!C$14:C$14)</f>
        <v>3.2749669000000002E-2</v>
      </c>
      <c r="C404" s="201">
        <f>SUM(ExportsFurniture!D$14:D$14)</f>
        <v>4.7568956999999995E-2</v>
      </c>
      <c r="D404" s="201">
        <f>SUM(ExportsFurniture!E$14:E$14)</f>
        <v>5.9204511999999987E-2</v>
      </c>
      <c r="E404" s="201">
        <f>SUM(ExportsFurniture!F$14:F$14)</f>
        <v>6.717957699999999E-2</v>
      </c>
      <c r="F404" s="201">
        <f>SUM(ExportsFurniture!G$14:G$14)</f>
        <v>7.9943223000000008E-2</v>
      </c>
      <c r="G404" s="201">
        <f>SUM(ExportsFurniture!H$14:H$14)</f>
        <v>8.9543455999999993E-2</v>
      </c>
      <c r="H404" s="201">
        <f>SUM(ExportsFurniture!I$14:I$14)</f>
        <v>9.8590291999999982E-2</v>
      </c>
      <c r="I404" s="201">
        <f>SUM(ExportsFurniture!J$14:J$14)</f>
        <v>0.106394919</v>
      </c>
      <c r="J404" s="201">
        <f>SUM(ExportsFurniture!K$14:K$14)</f>
        <v>0.11049449999999998</v>
      </c>
      <c r="K404" s="201">
        <f>SUM(ExportsFurniture!L$14:L$14)</f>
        <v>0.117844356</v>
      </c>
      <c r="L404" s="201">
        <f>SUM(ExportsFurniture!M$14:M$14)</f>
        <v>0.125058747</v>
      </c>
      <c r="M404" s="201">
        <f>SUM(ExportsFurniture!N$14:N$14)</f>
        <v>0.13649955999999999</v>
      </c>
      <c r="N404" s="201">
        <f>SUM(ExportsFurniture!O$14:O$14)</f>
        <v>0.14627726499999999</v>
      </c>
      <c r="O404" s="201">
        <f>SUM(ExportsFurniture!P$14:P$14)</f>
        <v>0.166427415</v>
      </c>
      <c r="P404" s="201">
        <f>SUM(ExportsFurniture!Q$14:Q$14)</f>
        <v>0.18636944</v>
      </c>
      <c r="Q404" s="201">
        <f>SUM(ExportsFurniture!R$14:R$14)</f>
        <v>0.17227948700000001</v>
      </c>
      <c r="R404" s="201">
        <f>SUM(ExportsFurniture!S$14:S$14)</f>
        <v>0.175329701</v>
      </c>
      <c r="S404" s="201">
        <f>SUM(ExportsFurniture!T$14:T$14)</f>
        <v>0.181725578</v>
      </c>
      <c r="T404" s="201">
        <f>SUM(ExportsFurniture!U$14:U$14)</f>
        <v>0.19152622</v>
      </c>
      <c r="U404" s="201">
        <f>SUM(ExportsFurniture!V$14:V$14)</f>
        <v>0</v>
      </c>
      <c r="V404" s="201">
        <f>SUM(ExportsFurniture!W$14:W$14)</f>
        <v>0</v>
      </c>
      <c r="W404" s="201">
        <f>SUM(ExportsFurniture!X$14:X$14)</f>
        <v>0</v>
      </c>
      <c r="X404" s="201">
        <f>SUM(ExportsFurniture!Y$14:Y$14)</f>
        <v>0</v>
      </c>
      <c r="Y404" s="201">
        <f>SUM(ExportsFurniture!Z$14:Z$14)</f>
        <v>0</v>
      </c>
      <c r="Z404" s="201">
        <f>SUM(ExportsFurniture!AA$14:AA$14)</f>
        <v>0</v>
      </c>
      <c r="AA404" s="201">
        <f>SUM(ExportsFurniture!AB$14:AB$14)</f>
        <v>0</v>
      </c>
      <c r="AB404" s="199"/>
      <c r="AC404" s="199"/>
      <c r="AD404" s="199"/>
      <c r="AE404" s="199"/>
      <c r="AF404" s="199"/>
      <c r="AG404" s="199"/>
      <c r="AH404" s="199"/>
      <c r="AI404" s="199"/>
      <c r="AJ404" s="199"/>
      <c r="AK404" s="199"/>
      <c r="AL404" s="199"/>
      <c r="AM404" s="199"/>
      <c r="AN404" s="199"/>
      <c r="AO404" s="199"/>
      <c r="AP404" s="199"/>
      <c r="AQ404" s="199"/>
      <c r="AR404" s="199"/>
      <c r="AS404" s="199"/>
      <c r="AT404" s="199"/>
      <c r="AU404" s="199"/>
      <c r="AV404" s="199"/>
      <c r="AW404" s="199"/>
      <c r="AX404" s="199"/>
      <c r="AY404" s="199"/>
      <c r="AZ404" s="199"/>
      <c r="BA404" s="199"/>
      <c r="BB404" s="199"/>
    </row>
    <row r="405" spans="1:54">
      <c r="A405" s="195" t="s">
        <v>69</v>
      </c>
      <c r="B405" s="201">
        <f>SUM(ExportsFurniture!C$15:C$15)</f>
        <v>1.1996211999999999E-2</v>
      </c>
      <c r="C405" s="201">
        <f>SUM(ExportsFurniture!D$15:D$15)</f>
        <v>1.4784741000000001E-2</v>
      </c>
      <c r="D405" s="201">
        <f>SUM(ExportsFurniture!E$15:E$15)</f>
        <v>1.9985053999999999E-2</v>
      </c>
      <c r="E405" s="201">
        <f>SUM(ExportsFurniture!F$15:F$15)</f>
        <v>1.7707155000000002E-2</v>
      </c>
      <c r="F405" s="201">
        <f>SUM(ExportsFurniture!G$15:G$15)</f>
        <v>1.9688652999999997E-2</v>
      </c>
      <c r="G405" s="201">
        <f>SUM(ExportsFurniture!H$15:H$15)</f>
        <v>2.6844602999999998E-2</v>
      </c>
      <c r="H405" s="201">
        <f>SUM(ExportsFurniture!I$15:I$15)</f>
        <v>3.3526131999999993E-2</v>
      </c>
      <c r="I405" s="201">
        <f>SUM(ExportsFurniture!J$15:J$15)</f>
        <v>3.7397730999999997E-2</v>
      </c>
      <c r="J405" s="201">
        <f>SUM(ExportsFurniture!K$15:K$15)</f>
        <v>3.6573851999999997E-2</v>
      </c>
      <c r="K405" s="201">
        <f>SUM(ExportsFurniture!L$15:L$15)</f>
        <v>2.9840666000000002E-2</v>
      </c>
      <c r="L405" s="201">
        <f>SUM(ExportsFurniture!M$15:M$15)</f>
        <v>3.1508802000000002E-2</v>
      </c>
      <c r="M405" s="201">
        <f>SUM(ExportsFurniture!N$15:N$15)</f>
        <v>3.5190116E-2</v>
      </c>
      <c r="N405" s="201">
        <f>SUM(ExportsFurniture!O$15:O$15)</f>
        <v>3.4711679000000002E-2</v>
      </c>
      <c r="O405" s="201">
        <f>SUM(ExportsFurniture!P$15:P$15)</f>
        <v>4.4331478000000001E-2</v>
      </c>
      <c r="P405" s="201">
        <f>SUM(ExportsFurniture!Q$15:Q$15)</f>
        <v>5.7207340999999995E-2</v>
      </c>
      <c r="Q405" s="201">
        <f>SUM(ExportsFurniture!R$15:R$15)</f>
        <v>6.3431421000000002E-2</v>
      </c>
      <c r="R405" s="201">
        <f>SUM(ExportsFurniture!S$15:S$15)</f>
        <v>8.4989846999999993E-2</v>
      </c>
      <c r="S405" s="201">
        <f>SUM(ExportsFurniture!T$15:T$15)</f>
        <v>6.7536284000000002E-2</v>
      </c>
      <c r="T405" s="201">
        <f>SUM(ExportsFurniture!U$15:U$15)</f>
        <v>7.0158995000000002E-2</v>
      </c>
      <c r="U405" s="201">
        <f>SUM(ExportsFurniture!V$15:V$15)</f>
        <v>0</v>
      </c>
      <c r="V405" s="201">
        <f>SUM(ExportsFurniture!W$15:W$15)</f>
        <v>0</v>
      </c>
      <c r="W405" s="201">
        <f>SUM(ExportsFurniture!X$15:X$15)</f>
        <v>0</v>
      </c>
      <c r="X405" s="201">
        <f>SUM(ExportsFurniture!Y$15:Y$15)</f>
        <v>0</v>
      </c>
      <c r="Y405" s="201">
        <f>SUM(ExportsFurniture!Z$15:Z$15)</f>
        <v>0</v>
      </c>
      <c r="Z405" s="201">
        <f>SUM(ExportsFurniture!AA$15:AA$15)</f>
        <v>0</v>
      </c>
      <c r="AA405" s="201">
        <f>SUM(ExportsFurniture!AB$15:AB$15)</f>
        <v>0</v>
      </c>
      <c r="AB405" s="199"/>
      <c r="AC405" s="199"/>
      <c r="AD405" s="199"/>
      <c r="AE405" s="199"/>
      <c r="AF405" s="199"/>
      <c r="AG405" s="199"/>
      <c r="AH405" s="199"/>
      <c r="AI405" s="199"/>
      <c r="AJ405" s="199"/>
      <c r="AK405" s="199"/>
      <c r="AL405" s="199"/>
      <c r="AM405" s="199"/>
      <c r="AN405" s="199"/>
      <c r="AO405" s="199"/>
      <c r="AP405" s="199"/>
      <c r="AQ405" s="199"/>
      <c r="AR405" s="199"/>
      <c r="AS405" s="199"/>
      <c r="AT405" s="199"/>
      <c r="AU405" s="199"/>
      <c r="AV405" s="199"/>
      <c r="AW405" s="199"/>
      <c r="AX405" s="199"/>
      <c r="AY405" s="199"/>
      <c r="AZ405" s="199"/>
      <c r="BA405" s="199"/>
      <c r="BB405" s="199"/>
    </row>
    <row r="406" spans="1:54">
      <c r="A406" s="195" t="s">
        <v>108</v>
      </c>
      <c r="B406" s="201">
        <f>SUM(ExportsFurniture!C$10:C$10)</f>
        <v>3.2223449675976112E-3</v>
      </c>
      <c r="C406" s="201">
        <f>SUM(ExportsFurniture!D$10:D$10)</f>
        <v>5.071119635160464E-3</v>
      </c>
      <c r="D406" s="201">
        <f>SUM(ExportsFurniture!E$10:E$10)</f>
        <v>3.1277705454309225E-2</v>
      </c>
      <c r="E406" s="201">
        <f>SUM(ExportsFurniture!F$10:F$10)</f>
        <v>6.7615883648322578E-2</v>
      </c>
      <c r="F406" s="201">
        <f>SUM(ExportsFurniture!G$10:G$10)</f>
        <v>0.12973659455266537</v>
      </c>
      <c r="G406" s="201">
        <f>SUM(ExportsFurniture!H$10:H$10)</f>
        <v>0.22601899985258084</v>
      </c>
      <c r="H406" s="201">
        <f>SUM(ExportsFurniture!I$10:I$10)</f>
        <v>0.28907191616054551</v>
      </c>
      <c r="I406" s="201">
        <f>SUM(ExportsFurniture!J$10:J$10)</f>
        <v>0.3697369516741999</v>
      </c>
      <c r="J406" s="201">
        <f>SUM(ExportsFurniture!K$10:K$10)</f>
        <v>0.38660331925318658</v>
      </c>
      <c r="K406" s="201">
        <f>SUM(ExportsFurniture!L$10:L$10)</f>
        <v>0.4414047378117969</v>
      </c>
      <c r="L406" s="201">
        <f>SUM(ExportsFurniture!M$10:M$10)</f>
        <v>0.57405184222379069</v>
      </c>
      <c r="M406" s="201">
        <f>SUM(ExportsFurniture!N$10:N$10)</f>
        <v>0.52690489031238463</v>
      </c>
      <c r="N406" s="201">
        <f>SUM(ExportsFurniture!O$10:O$10)</f>
        <v>0.70814525319681854</v>
      </c>
      <c r="O406" s="201">
        <f>SUM(ExportsFurniture!P$10:P$10)</f>
        <v>0.77356661766394375</v>
      </c>
      <c r="P406" s="201">
        <f>SUM(ExportsFurniture!Q$10:Q$10)</f>
        <v>0.90646031999999988</v>
      </c>
      <c r="Q406" s="201">
        <f>SUM(ExportsFurniture!R$10:R$10)</f>
        <v>0.95642503499999998</v>
      </c>
      <c r="R406" s="201">
        <f>SUM(ExportsFurniture!S$10:S$10)</f>
        <v>1.0903512095894139</v>
      </c>
      <c r="S406" s="201">
        <f>SUM(ExportsFurniture!T$10:T$10)</f>
        <v>1.3350929919556902</v>
      </c>
      <c r="T406" s="201">
        <f>SUM(ExportsFurniture!U$10:U$10)</f>
        <v>1.2953389500217742</v>
      </c>
      <c r="U406" s="201">
        <f>SUM(ExportsFurniture!V$10:V$10)</f>
        <v>0</v>
      </c>
      <c r="V406" s="201">
        <f>SUM(ExportsFurniture!W$10:W$10)</f>
        <v>0</v>
      </c>
      <c r="W406" s="201">
        <f>SUM(ExportsFurniture!X$10:X$10)</f>
        <v>0</v>
      </c>
      <c r="X406" s="201">
        <f>SUM(ExportsFurniture!Y$10:Y$10)</f>
        <v>0</v>
      </c>
      <c r="Y406" s="201">
        <f>SUM(ExportsFurniture!Z$10:Z$10)</f>
        <v>0</v>
      </c>
      <c r="Z406" s="201">
        <f>SUM(ExportsFurniture!AA$10:AA$10)</f>
        <v>0</v>
      </c>
      <c r="AA406" s="201">
        <f>SUM(ExportsFurniture!AB$10:AB$10)</f>
        <v>0</v>
      </c>
      <c r="AB406" s="199"/>
      <c r="AC406" s="199"/>
      <c r="AD406" s="199"/>
      <c r="AE406" s="199"/>
      <c r="AF406" s="199"/>
      <c r="AG406" s="199"/>
      <c r="AH406" s="199"/>
      <c r="AI406" s="199"/>
      <c r="AJ406" s="199"/>
      <c r="AK406" s="199"/>
      <c r="AL406" s="199"/>
      <c r="AM406" s="199"/>
      <c r="AN406" s="199"/>
      <c r="AO406" s="199"/>
      <c r="AP406" s="199"/>
      <c r="AQ406" s="199"/>
      <c r="AR406" s="199"/>
      <c r="AS406" s="199"/>
      <c r="AT406" s="199"/>
      <c r="AU406" s="199"/>
      <c r="AV406" s="199"/>
      <c r="AW406" s="199"/>
      <c r="AX406" s="199"/>
      <c r="AY406" s="199"/>
      <c r="AZ406" s="199"/>
      <c r="BA406" s="199"/>
      <c r="BB406" s="199"/>
    </row>
    <row r="407" spans="1:54">
      <c r="A407" s="195" t="s">
        <v>34</v>
      </c>
      <c r="B407" s="201">
        <f t="shared" ref="B407:J407" si="193">B401-SUM(B403:B406)</f>
        <v>2.8235423516131966E-2</v>
      </c>
      <c r="C407" s="201">
        <f t="shared" si="193"/>
        <v>2.9318850081627601E-2</v>
      </c>
      <c r="D407" s="201">
        <f t="shared" si="193"/>
        <v>3.9158883145374579E-2</v>
      </c>
      <c r="E407" s="201">
        <f t="shared" si="193"/>
        <v>4.6672379568587941E-2</v>
      </c>
      <c r="F407" s="201">
        <f t="shared" si="193"/>
        <v>5.5278498984694391E-2</v>
      </c>
      <c r="G407" s="201">
        <f t="shared" si="193"/>
        <v>6.5371811277163627E-2</v>
      </c>
      <c r="H407" s="201">
        <f t="shared" si="193"/>
        <v>7.6163738853003982E-2</v>
      </c>
      <c r="I407" s="201">
        <f t="shared" si="193"/>
        <v>9.7084395974076587E-2</v>
      </c>
      <c r="J407" s="201">
        <f t="shared" si="193"/>
        <v>0.11138240236877384</v>
      </c>
      <c r="K407" s="201">
        <f>K401-SUM(K403:K406)</f>
        <v>9.8274451302798216E-2</v>
      </c>
      <c r="L407" s="201">
        <f>L401-SUM(L403:L406)</f>
        <v>0.13073789266423863</v>
      </c>
      <c r="M407" s="201">
        <f>M401-SUM(M403:M406)</f>
        <v>0.16150244168258809</v>
      </c>
      <c r="N407" s="201">
        <f>N401-SUM(N403:N406)</f>
        <v>0.1923952358904224</v>
      </c>
      <c r="O407" s="201">
        <f t="shared" ref="O407:AA407" si="194">O401-SUM(O403:O406)</f>
        <v>0.23027636920776362</v>
      </c>
      <c r="P407" s="201">
        <f t="shared" si="194"/>
        <v>0.28166111137126304</v>
      </c>
      <c r="Q407" s="201">
        <f t="shared" si="194"/>
        <v>0.24799888809115589</v>
      </c>
      <c r="R407" s="201">
        <f t="shared" si="194"/>
        <v>0.28639085295259181</v>
      </c>
      <c r="S407" s="201">
        <f t="shared" si="194"/>
        <v>0.29874840369975653</v>
      </c>
      <c r="T407" s="201">
        <f t="shared" si="194"/>
        <v>6.8585809296429323E-2</v>
      </c>
      <c r="U407" s="201">
        <f t="shared" si="194"/>
        <v>0</v>
      </c>
      <c r="V407" s="201">
        <f t="shared" si="194"/>
        <v>0</v>
      </c>
      <c r="W407" s="201">
        <f t="shared" si="194"/>
        <v>0</v>
      </c>
      <c r="X407" s="201">
        <f t="shared" si="194"/>
        <v>0</v>
      </c>
      <c r="Y407" s="201">
        <f t="shared" si="194"/>
        <v>0</v>
      </c>
      <c r="Z407" s="201">
        <f t="shared" si="194"/>
        <v>0</v>
      </c>
      <c r="AA407" s="201">
        <f t="shared" si="194"/>
        <v>0</v>
      </c>
      <c r="AB407" s="199"/>
    </row>
    <row r="408" spans="1:54">
      <c r="A408" s="195"/>
      <c r="B408" s="199"/>
      <c r="C408" s="199"/>
      <c r="D408" s="199"/>
      <c r="E408" s="199"/>
      <c r="F408" s="199"/>
      <c r="G408" s="199"/>
      <c r="H408" s="199"/>
      <c r="I408" s="199"/>
      <c r="J408" s="199"/>
      <c r="K408" s="199"/>
      <c r="L408" s="199"/>
      <c r="M408" s="199"/>
      <c r="N408" s="199"/>
      <c r="O408" s="199"/>
      <c r="P408" s="199"/>
      <c r="Q408" s="199"/>
      <c r="R408" s="199"/>
      <c r="S408" s="199"/>
      <c r="T408" s="199"/>
      <c r="U408" s="199"/>
      <c r="V408" s="199"/>
      <c r="W408" s="199"/>
      <c r="X408" s="199"/>
      <c r="Y408" s="199"/>
      <c r="Z408" s="199"/>
      <c r="AA408" s="199"/>
      <c r="AB408" s="199"/>
    </row>
    <row r="409" spans="1:54">
      <c r="A409" s="195"/>
      <c r="B409" s="199"/>
      <c r="C409" s="199"/>
      <c r="D409" s="199"/>
      <c r="E409" s="199"/>
      <c r="F409" s="199"/>
      <c r="G409" s="199"/>
      <c r="H409" s="199"/>
      <c r="I409" s="199"/>
      <c r="J409" s="199"/>
      <c r="K409" s="199"/>
      <c r="L409" s="199"/>
      <c r="M409" s="199"/>
      <c r="N409" s="199"/>
      <c r="O409" s="199"/>
      <c r="P409" s="199"/>
      <c r="Q409" s="199"/>
      <c r="R409" s="199"/>
      <c r="S409" s="199"/>
      <c r="T409" s="199"/>
      <c r="U409" s="199"/>
      <c r="V409" s="199"/>
      <c r="W409" s="199"/>
      <c r="X409" s="199"/>
      <c r="Y409" s="199"/>
      <c r="Z409" s="199"/>
      <c r="AA409" s="199"/>
      <c r="AB409" s="199"/>
    </row>
    <row r="410" spans="1:54">
      <c r="A410" s="195"/>
      <c r="B410" s="199"/>
      <c r="C410" s="199"/>
      <c r="D410" s="199"/>
      <c r="E410" s="199"/>
      <c r="F410" s="199"/>
      <c r="G410" s="199"/>
      <c r="H410" s="199"/>
      <c r="I410" s="199"/>
      <c r="J410" s="199"/>
      <c r="K410" s="199"/>
      <c r="L410" s="199"/>
      <c r="M410" s="199"/>
      <c r="N410" s="199"/>
      <c r="O410" s="199"/>
      <c r="P410" s="199"/>
      <c r="Q410" s="199"/>
      <c r="R410" s="199"/>
      <c r="S410" s="199"/>
      <c r="T410" s="199"/>
      <c r="U410" s="199"/>
      <c r="V410" s="199"/>
      <c r="W410" s="199"/>
      <c r="X410" s="199"/>
      <c r="Y410" s="199"/>
      <c r="Z410" s="199"/>
      <c r="AA410" s="199"/>
      <c r="AB410" s="199"/>
    </row>
    <row r="411" spans="1:54">
      <c r="A411" s="195"/>
      <c r="B411" s="199"/>
      <c r="C411" s="199"/>
      <c r="D411" s="199"/>
      <c r="E411" s="199"/>
      <c r="F411" s="199"/>
      <c r="G411" s="199"/>
      <c r="H411" s="199"/>
      <c r="I411" s="199"/>
      <c r="J411" s="199"/>
      <c r="K411" s="199"/>
      <c r="L411" s="199"/>
      <c r="M411" s="199"/>
      <c r="N411" s="199"/>
      <c r="O411" s="199"/>
      <c r="P411" s="199"/>
      <c r="Q411" s="199"/>
      <c r="R411" s="199"/>
      <c r="S411" s="199"/>
      <c r="T411" s="199"/>
      <c r="U411" s="199"/>
      <c r="V411" s="199"/>
      <c r="W411" s="199"/>
      <c r="X411" s="199"/>
      <c r="Y411" s="199"/>
      <c r="Z411" s="199"/>
      <c r="AA411" s="199"/>
      <c r="AB411" s="199"/>
    </row>
    <row r="412" spans="1:54">
      <c r="AB412" s="199"/>
    </row>
    <row r="413" spans="1:54">
      <c r="A413" s="196" t="str">
        <f>A403</f>
        <v>EU-27</v>
      </c>
      <c r="B413" s="196"/>
      <c r="C413" s="196"/>
      <c r="D413" s="196"/>
      <c r="E413" s="196"/>
      <c r="F413" s="196"/>
      <c r="G413" s="196"/>
      <c r="H413" s="196"/>
      <c r="I413" s="196"/>
      <c r="J413" s="196"/>
      <c r="K413" s="196"/>
      <c r="L413" s="196"/>
      <c r="M413" s="196"/>
      <c r="N413" s="196"/>
      <c r="O413" s="196"/>
      <c r="P413" s="196"/>
      <c r="Q413" s="196"/>
      <c r="R413" s="196"/>
      <c r="S413" s="196"/>
      <c r="T413" s="196"/>
      <c r="U413" s="196"/>
      <c r="V413" s="196"/>
      <c r="W413" s="196"/>
      <c r="X413" s="196"/>
      <c r="Y413" s="196"/>
      <c r="Z413" s="196"/>
      <c r="AA413" s="196"/>
      <c r="AB413" s="196"/>
      <c r="AC413" s="201">
        <f>SUM(ExportsFurniture!AD$18:AD$18)</f>
        <v>6.1564999999999988E-2</v>
      </c>
      <c r="AD413" s="201">
        <f>SUM(ExportsFurniture!AE$18:AE$18)</f>
        <v>6.2629299999999985E-2</v>
      </c>
      <c r="AE413" s="201">
        <f>SUM(ExportsFurniture!AF$18:AF$18)</f>
        <v>7.7589229999999981E-2</v>
      </c>
      <c r="AF413" s="201">
        <f>SUM(ExportsFurniture!AG$18:AG$18)</f>
        <v>0.179935543</v>
      </c>
      <c r="AG413" s="201">
        <f>SUM(ExportsFurniture!AH$18:AH$18)</f>
        <v>0.33384694100000001</v>
      </c>
      <c r="AH413" s="201">
        <f>SUM(ExportsFurniture!AI$18:AI$18)</f>
        <v>0.38459039500000003</v>
      </c>
      <c r="AI413" s="201">
        <f>SUM(ExportsFurniture!AJ$18:AJ$18)</f>
        <v>0.44353815099999999</v>
      </c>
      <c r="AJ413" s="201">
        <f>SUM(ExportsFurniture!AK$18:AK$18)</f>
        <v>0.53213794699999994</v>
      </c>
      <c r="AK413" s="201">
        <f>SUM(ExportsFurniture!AL$18:AL$18)</f>
        <v>0.64085782000000002</v>
      </c>
      <c r="AL413" s="201">
        <f>SUM(ExportsFurniture!AM$18:AM$18)</f>
        <v>0.50474967399999993</v>
      </c>
      <c r="AM413" s="201">
        <f>SUM(ExportsFurniture!AN$18:AN$18)</f>
        <v>0.56827269000000014</v>
      </c>
      <c r="AN413" s="201">
        <f>SUM(ExportsFurniture!AO$18:AO$18)</f>
        <v>0.527608721</v>
      </c>
      <c r="AO413" s="201">
        <f>SUM(ExportsFurniture!AP$18:AP$18)</f>
        <v>0.545821479</v>
      </c>
      <c r="AP413" s="201">
        <f>SUM(ExportsFurniture!AQ$18:AQ$18)</f>
        <v>0.53021928500000004</v>
      </c>
      <c r="AQ413" s="201">
        <f>SUM(ExportsFurniture!AR$18:AR$18)</f>
        <v>0.63433593799999999</v>
      </c>
      <c r="AR413" s="201">
        <f>SUM(ExportsFurniture!AS$18:AS$18)</f>
        <v>0.65379031899999995</v>
      </c>
      <c r="AS413" s="201">
        <f>SUM(ExportsFurniture!AT$18:AT$18)</f>
        <v>0.65576351099999985</v>
      </c>
      <c r="AT413" s="201">
        <f>SUM(ExportsFurniture!AU$18:AU$18)</f>
        <v>0.67159571499999993</v>
      </c>
      <c r="AU413" s="201">
        <f>SUM(ExportsFurniture!AV$18:AV$18)</f>
        <v>0</v>
      </c>
      <c r="AV413" s="201">
        <f>SUM(ExportsFurniture!AW$18:AW$18)</f>
        <v>0</v>
      </c>
      <c r="AW413" s="201">
        <f>SUM(ExportsFurniture!AX$18:AX$18)</f>
        <v>0</v>
      </c>
      <c r="AX413" s="201">
        <f>SUM(ExportsFurniture!AY$18:AY$18)</f>
        <v>0</v>
      </c>
      <c r="AY413" s="201">
        <f>SUM(ExportsFurniture!AZ$18:AZ$18)</f>
        <v>0</v>
      </c>
      <c r="AZ413" s="201">
        <f>SUM(ExportsFurniture!BA$18:BA$18)</f>
        <v>0</v>
      </c>
      <c r="BA413" s="201">
        <f>SUM(ExportsFurniture!BB$18:BB$18)</f>
        <v>0</v>
      </c>
      <c r="BB413" s="201">
        <f>SUM(ExportsFurniture!BC$18:BC$18)</f>
        <v>0</v>
      </c>
    </row>
    <row r="414" spans="1:54">
      <c r="A414" s="196" t="str">
        <f>A404</f>
        <v>Japan</v>
      </c>
      <c r="B414" s="196"/>
      <c r="C414" s="196"/>
      <c r="D414" s="196"/>
      <c r="E414" s="196"/>
      <c r="F414" s="196"/>
      <c r="G414" s="196"/>
      <c r="H414" s="196"/>
      <c r="I414" s="196"/>
      <c r="J414" s="196"/>
      <c r="K414" s="196"/>
      <c r="L414" s="196"/>
      <c r="M414" s="196"/>
      <c r="N414" s="196"/>
      <c r="O414" s="196"/>
      <c r="P414" s="196"/>
      <c r="Q414" s="196"/>
      <c r="R414" s="196"/>
      <c r="S414" s="196"/>
      <c r="T414" s="196"/>
      <c r="U414" s="196"/>
      <c r="V414" s="196"/>
      <c r="W414" s="196"/>
      <c r="X414" s="196"/>
      <c r="Y414" s="196"/>
      <c r="Z414" s="196"/>
      <c r="AA414" s="196"/>
      <c r="AB414" s="196"/>
      <c r="AC414" s="201">
        <f>SUM(ExportsFurniture!AD$14:AD$14)</f>
        <v>3.6866000000000003E-2</v>
      </c>
      <c r="AD414" s="201">
        <f>SUM(ExportsFurniture!AE$14:AE$14)</f>
        <v>5.7550013000000004E-2</v>
      </c>
      <c r="AE414" s="201">
        <f>SUM(ExportsFurniture!AF$14:AF$14)</f>
        <v>7.3328660000000004E-2</v>
      </c>
      <c r="AF414" s="201">
        <f>SUM(ExportsFurniture!AG$14:AG$14)</f>
        <v>8.9907925E-2</v>
      </c>
      <c r="AG414" s="201">
        <f>SUM(ExportsFurniture!AH$14:AH$14)</f>
        <v>0.11322670999999999</v>
      </c>
      <c r="AH414" s="201">
        <f>SUM(ExportsFurniture!AI$14:AI$14)</f>
        <v>0.13846004399999998</v>
      </c>
      <c r="AI414" s="201">
        <f>SUM(ExportsFurniture!AJ$14:AJ$14)</f>
        <v>0.17437524299999999</v>
      </c>
      <c r="AJ414" s="201">
        <f>SUM(ExportsFurniture!AK$14:AK$14)</f>
        <v>0.17529499700000001</v>
      </c>
      <c r="AK414" s="201">
        <f>SUM(ExportsFurniture!AL$14:AL$14)</f>
        <v>0.20788274700000001</v>
      </c>
      <c r="AL414" s="201">
        <f>SUM(ExportsFurniture!AM$14:AM$14)</f>
        <v>0.22108254900000002</v>
      </c>
      <c r="AM414" s="201">
        <f>SUM(ExportsFurniture!AN$14:AN$14)</f>
        <v>0.25748690899999999</v>
      </c>
      <c r="AN414" s="201">
        <f>SUM(ExportsFurniture!AO$14:AO$14)</f>
        <v>0.30711076600000004</v>
      </c>
      <c r="AO414" s="201">
        <f>SUM(ExportsFurniture!AP$14:AP$14)</f>
        <v>0.34457565400000001</v>
      </c>
      <c r="AP414" s="201">
        <f>SUM(ExportsFurniture!AQ$14:AQ$14)</f>
        <v>0.380234982</v>
      </c>
      <c r="AQ414" s="201">
        <f>SUM(ExportsFurniture!AR$14:AR$14)</f>
        <v>0.41626934599999998</v>
      </c>
      <c r="AR414" s="201">
        <f>SUM(ExportsFurniture!AS$14:AS$14)</f>
        <v>0.37188494999999999</v>
      </c>
      <c r="AS414" s="201">
        <f>SUM(ExportsFurniture!AT$14:AT$14)</f>
        <v>0.41022621999999997</v>
      </c>
      <c r="AT414" s="201">
        <f>SUM(ExportsFurniture!AU$14:AU$14)</f>
        <v>0.436655609</v>
      </c>
      <c r="AU414" s="201">
        <f>SUM(ExportsFurniture!AV$14:AV$14)</f>
        <v>0</v>
      </c>
      <c r="AV414" s="201">
        <f>SUM(ExportsFurniture!AW$14:AW$14)</f>
        <v>0</v>
      </c>
      <c r="AW414" s="201">
        <f>SUM(ExportsFurniture!AX$14:AX$14)</f>
        <v>0</v>
      </c>
      <c r="AX414" s="201">
        <f>SUM(ExportsFurniture!AY$14:AY$14)</f>
        <v>0</v>
      </c>
      <c r="AY414" s="201">
        <f>SUM(ExportsFurniture!AZ$14:AZ$14)</f>
        <v>0</v>
      </c>
      <c r="AZ414" s="201">
        <f>SUM(ExportsFurniture!BA$14:BA$14)</f>
        <v>0</v>
      </c>
      <c r="BA414" s="201">
        <f>SUM(ExportsFurniture!BB$14:BB$14)</f>
        <v>0</v>
      </c>
      <c r="BB414" s="201">
        <f>SUM(ExportsFurniture!BC$14:BC$14)</f>
        <v>0</v>
      </c>
    </row>
    <row r="415" spans="1:54">
      <c r="A415" s="196" t="str">
        <f>A405</f>
        <v>South Korea</v>
      </c>
      <c r="B415" s="196"/>
      <c r="C415" s="196"/>
      <c r="D415" s="196"/>
      <c r="E415" s="196"/>
      <c r="F415" s="196"/>
      <c r="G415" s="196"/>
      <c r="H415" s="196"/>
      <c r="I415" s="196"/>
      <c r="J415" s="196"/>
      <c r="K415" s="196"/>
      <c r="L415" s="196"/>
      <c r="M415" s="196"/>
      <c r="N415" s="196"/>
      <c r="O415" s="196"/>
      <c r="P415" s="196"/>
      <c r="Q415" s="196"/>
      <c r="R415" s="196"/>
      <c r="S415" s="196"/>
      <c r="T415" s="196"/>
      <c r="U415" s="196"/>
      <c r="V415" s="196"/>
      <c r="W415" s="196"/>
      <c r="X415" s="196"/>
      <c r="Y415" s="196"/>
      <c r="Z415" s="196"/>
      <c r="AA415" s="196"/>
      <c r="AB415" s="196"/>
      <c r="AC415" s="201">
        <f>SUM(ExportsFurniture!AD$15:AD$15)</f>
        <v>8.1310000000000011E-3</v>
      </c>
      <c r="AD415" s="201">
        <f>SUM(ExportsFurniture!AE$15:AE$15)</f>
        <v>1.0661976E-2</v>
      </c>
      <c r="AE415" s="201">
        <f>SUM(ExportsFurniture!AF$15:AF$15)</f>
        <v>1.481856E-2</v>
      </c>
      <c r="AF415" s="201">
        <f>SUM(ExportsFurniture!AG$15:AG$15)</f>
        <v>1.7042849999999998E-2</v>
      </c>
      <c r="AG415" s="201">
        <f>SUM(ExportsFurniture!AH$15:AH$15)</f>
        <v>2.3835625999999999E-2</v>
      </c>
      <c r="AH415" s="201">
        <f>SUM(ExportsFurniture!AI$15:AI$15)</f>
        <v>3.7783155999999998E-2</v>
      </c>
      <c r="AI415" s="201">
        <f>SUM(ExportsFurniture!AJ$15:AJ$15)</f>
        <v>4.8809287E-2</v>
      </c>
      <c r="AJ415" s="201">
        <f>SUM(ExportsFurniture!AK$15:AK$15)</f>
        <v>5.5849944999999998E-2</v>
      </c>
      <c r="AK415" s="201">
        <f>SUM(ExportsFurniture!AL$15:AL$15)</f>
        <v>5.7536105999999997E-2</v>
      </c>
      <c r="AL415" s="201">
        <f>SUM(ExportsFurniture!AM$15:AM$15)</f>
        <v>5.1536265000000005E-2</v>
      </c>
      <c r="AM415" s="201">
        <f>SUM(ExportsFurniture!AN$15:AN$15)</f>
        <v>5.7286935000000004E-2</v>
      </c>
      <c r="AN415" s="201">
        <f>SUM(ExportsFurniture!AO$15:AO$15)</f>
        <v>7.1643517000000004E-2</v>
      </c>
      <c r="AO415" s="201">
        <f>SUM(ExportsFurniture!AP$15:AP$15)</f>
        <v>7.788843899999999E-2</v>
      </c>
      <c r="AP415" s="201">
        <f>SUM(ExportsFurniture!AQ$15:AQ$15)</f>
        <v>0.106189699</v>
      </c>
      <c r="AQ415" s="201">
        <f>SUM(ExportsFurniture!AR$15:AR$15)</f>
        <v>0.13937771300000001</v>
      </c>
      <c r="AR415" s="201">
        <f>SUM(ExportsFurniture!AS$15:AS$15)</f>
        <v>0.15454317300000001</v>
      </c>
      <c r="AS415" s="201">
        <f>SUM(ExportsFurniture!AT$15:AT$15)</f>
        <v>0.16176364999999998</v>
      </c>
      <c r="AT415" s="201">
        <f>SUM(ExportsFurniture!AU$15:AU$15)</f>
        <v>0.167645143</v>
      </c>
      <c r="AU415" s="201">
        <f>SUM(ExportsFurniture!AV$15:AV$15)</f>
        <v>0</v>
      </c>
      <c r="AV415" s="201">
        <f>SUM(ExportsFurniture!AW$15:AW$15)</f>
        <v>0</v>
      </c>
      <c r="AW415" s="201">
        <f>SUM(ExportsFurniture!AX$15:AX$15)</f>
        <v>0</v>
      </c>
      <c r="AX415" s="201">
        <f>SUM(ExportsFurniture!AY$15:AY$15)</f>
        <v>0</v>
      </c>
      <c r="AY415" s="201">
        <f>SUM(ExportsFurniture!AZ$15:AZ$15)</f>
        <v>0</v>
      </c>
      <c r="AZ415" s="201">
        <f>SUM(ExportsFurniture!BA$15:BA$15)</f>
        <v>0</v>
      </c>
      <c r="BA415" s="201">
        <f>SUM(ExportsFurniture!BB$15:BB$15)</f>
        <v>0</v>
      </c>
      <c r="BB415" s="201">
        <f>SUM(ExportsFurniture!BC$15:BC$15)</f>
        <v>0</v>
      </c>
    </row>
    <row r="416" spans="1:54">
      <c r="A416" s="196" t="str">
        <f>A406</f>
        <v>USA</v>
      </c>
      <c r="B416" s="196"/>
      <c r="C416" s="196"/>
      <c r="D416" s="196"/>
      <c r="E416" s="196"/>
      <c r="F416" s="196"/>
      <c r="G416" s="196"/>
      <c r="H416" s="196"/>
      <c r="I416" s="196"/>
      <c r="J416" s="196"/>
      <c r="K416" s="196"/>
      <c r="L416" s="196"/>
      <c r="M416" s="196"/>
      <c r="N416" s="196"/>
      <c r="O416" s="196"/>
      <c r="P416" s="196"/>
      <c r="Q416" s="196"/>
      <c r="R416" s="196"/>
      <c r="S416" s="196"/>
      <c r="T416" s="196"/>
      <c r="U416" s="196"/>
      <c r="V416" s="196"/>
      <c r="W416" s="196"/>
      <c r="X416" s="196"/>
      <c r="Y416" s="196"/>
      <c r="Z416" s="196"/>
      <c r="AA416" s="196"/>
      <c r="AB416" s="196"/>
      <c r="AC416" s="201">
        <f>SUM(ExportsFurniture!AD$10:AD$10)</f>
        <v>5.0600000000000005E-4</v>
      </c>
      <c r="AD416" s="201">
        <f>SUM(ExportsFurniture!AE$10:AE$10)</f>
        <v>3.0190169999999997E-3</v>
      </c>
      <c r="AE416" s="201">
        <f>SUM(ExportsFurniture!AF$10:AF$10)</f>
        <v>4.3159864999999999E-2</v>
      </c>
      <c r="AF416" s="201">
        <f>SUM(ExportsFurniture!AG$10:AG$10)</f>
        <v>0.109063801</v>
      </c>
      <c r="AG416" s="201">
        <f>SUM(ExportsFurniture!AH$10:AH$10)</f>
        <v>0.27574544099999998</v>
      </c>
      <c r="AH416" s="201">
        <f>SUM(ExportsFurniture!AI$10:AI$10)</f>
        <v>0.45388659099999995</v>
      </c>
      <c r="AI416" s="201">
        <f>SUM(ExportsFurniture!AJ$10:AJ$10)</f>
        <v>0.66199837100000003</v>
      </c>
      <c r="AJ416" s="201">
        <f>SUM(ExportsFurniture!AK$10:AK$10)</f>
        <v>0.80296340599999994</v>
      </c>
      <c r="AK416" s="201">
        <f>SUM(ExportsFurniture!AL$10:AL$10)</f>
        <v>0.98946262600000001</v>
      </c>
      <c r="AL416" s="201">
        <f>SUM(ExportsFurniture!AM$10:AM$10)</f>
        <v>0.869954483</v>
      </c>
      <c r="AM416" s="201">
        <f>SUM(ExportsFurniture!AN$10:AN$10)</f>
        <v>1.177895261</v>
      </c>
      <c r="AN416" s="201">
        <f>SUM(ExportsFurniture!AO$10:AO$10)</f>
        <v>1.180276605</v>
      </c>
      <c r="AO416" s="201">
        <f>SUM(ExportsFurniture!AP$10:AP$10)</f>
        <v>1.421839823</v>
      </c>
      <c r="AP416" s="201">
        <f>SUM(ExportsFurniture!AQ$10:AQ$10)</f>
        <v>1.58005171</v>
      </c>
      <c r="AQ416" s="201">
        <f>SUM(ExportsFurniture!AR$10:AR$10)</f>
        <v>1.750153311</v>
      </c>
      <c r="AR416" s="201">
        <f>SUM(ExportsFurniture!AS$10:AS$10)</f>
        <v>2.0304861000000001</v>
      </c>
      <c r="AS416" s="201">
        <f>SUM(ExportsFurniture!AT$10:AT$10)</f>
        <v>2.187956609</v>
      </c>
      <c r="AT416" s="201">
        <f>SUM(ExportsFurniture!AU$10:AU$10)</f>
        <v>2.5466207939999999</v>
      </c>
      <c r="AU416" s="201">
        <f>SUM(ExportsFurniture!AV$10:AV$10)</f>
        <v>0</v>
      </c>
      <c r="AV416" s="201">
        <f>SUM(ExportsFurniture!AW$10:AW$10)</f>
        <v>0</v>
      </c>
      <c r="AW416" s="201">
        <f>SUM(ExportsFurniture!AX$10:AX$10)</f>
        <v>0</v>
      </c>
      <c r="AX416" s="201">
        <f>SUM(ExportsFurniture!AY$10:AY$10)</f>
        <v>0</v>
      </c>
      <c r="AY416" s="201">
        <f>SUM(ExportsFurniture!AZ$10:AZ$10)</f>
        <v>0</v>
      </c>
      <c r="AZ416" s="201">
        <f>SUM(ExportsFurniture!BA$10:BA$10)</f>
        <v>0</v>
      </c>
      <c r="BA416" s="201">
        <f>SUM(ExportsFurniture!BB$10:BB$10)</f>
        <v>0</v>
      </c>
      <c r="BB416" s="201">
        <f>SUM(ExportsFurniture!BC$10:BC$10)</f>
        <v>0</v>
      </c>
    </row>
    <row r="417" spans="1:57">
      <c r="A417" s="196" t="str">
        <f>A407</f>
        <v>Others</v>
      </c>
      <c r="AC417" s="200">
        <f t="shared" ref="AC417:AL417" si="195">AC401-SUM(AC413:AC416)</f>
        <v>3.6082000000000003E-2</v>
      </c>
      <c r="AD417" s="200">
        <f t="shared" si="195"/>
        <v>4.6099642999999996E-2</v>
      </c>
      <c r="AE417" s="200">
        <f t="shared" si="195"/>
        <v>5.5623607000000075E-2</v>
      </c>
      <c r="AF417" s="200">
        <f t="shared" si="195"/>
        <v>7.1084158999999869E-2</v>
      </c>
      <c r="AG417" s="200">
        <f t="shared" si="195"/>
        <v>0.11713065899999986</v>
      </c>
      <c r="AH417" s="200">
        <f t="shared" si="195"/>
        <v>0.12062905199999996</v>
      </c>
      <c r="AI417" s="200">
        <f t="shared" si="195"/>
        <v>0.16038751600000034</v>
      </c>
      <c r="AJ417" s="200">
        <f t="shared" si="195"/>
        <v>0.19877971200000011</v>
      </c>
      <c r="AK417" s="200">
        <f t="shared" si="195"/>
        <v>0.23819374899999968</v>
      </c>
      <c r="AL417" s="200">
        <f t="shared" si="195"/>
        <v>0.20698071900000037</v>
      </c>
      <c r="AM417" s="200">
        <f>AM401-SUM(AM413:AM416)</f>
        <v>0.26976760699999991</v>
      </c>
      <c r="AN417" s="200">
        <f>AN401-SUM(AN413:AN416)</f>
        <v>0.31498325100000013</v>
      </c>
      <c r="AO417" s="200">
        <f>AO401-SUM(AO413:AO416)</f>
        <v>0.37674352099999986</v>
      </c>
      <c r="AP417" s="200">
        <f t="shared" ref="AP417:BB417" si="196">AP401-SUM(AP413:AP416)</f>
        <v>0.47241294500000031</v>
      </c>
      <c r="AQ417" s="200">
        <f t="shared" si="196"/>
        <v>0.61683153999999885</v>
      </c>
      <c r="AR417" s="200">
        <f t="shared" si="196"/>
        <v>0.54567145399999895</v>
      </c>
      <c r="AS417" s="200">
        <f t="shared" si="196"/>
        <v>0.59892521600000048</v>
      </c>
      <c r="AT417" s="200">
        <f t="shared" si="196"/>
        <v>0.6947998780000022</v>
      </c>
      <c r="AU417" s="200">
        <f t="shared" si="196"/>
        <v>0</v>
      </c>
      <c r="AV417" s="200">
        <f t="shared" si="196"/>
        <v>0</v>
      </c>
      <c r="AW417" s="200">
        <f t="shared" si="196"/>
        <v>0</v>
      </c>
      <c r="AX417" s="200">
        <f t="shared" si="196"/>
        <v>0</v>
      </c>
      <c r="AY417" s="200">
        <f t="shared" si="196"/>
        <v>0</v>
      </c>
      <c r="AZ417" s="200">
        <f t="shared" si="196"/>
        <v>0</v>
      </c>
      <c r="BA417" s="200">
        <f t="shared" si="196"/>
        <v>0</v>
      </c>
      <c r="BB417" s="200">
        <f t="shared" si="196"/>
        <v>0</v>
      </c>
    </row>
    <row r="418" spans="1:57">
      <c r="A418" s="196"/>
      <c r="B418" s="199"/>
      <c r="C418" s="199"/>
      <c r="D418" s="199"/>
      <c r="E418" s="199"/>
      <c r="F418" s="199"/>
      <c r="G418" s="199"/>
      <c r="H418" s="199"/>
      <c r="I418" s="199"/>
      <c r="J418" s="199"/>
      <c r="K418" s="199"/>
      <c r="L418" s="199"/>
      <c r="M418" s="199"/>
      <c r="N418" s="199"/>
      <c r="O418" s="199"/>
      <c r="P418" s="199"/>
      <c r="Q418" s="199"/>
      <c r="R418" s="199"/>
      <c r="S418" s="199"/>
      <c r="T418" s="199"/>
      <c r="U418" s="199"/>
      <c r="V418" s="199"/>
      <c r="W418" s="199"/>
      <c r="X418" s="199"/>
      <c r="Y418" s="199"/>
      <c r="Z418" s="199"/>
      <c r="AA418" s="199"/>
      <c r="AB418" s="202"/>
    </row>
    <row r="419" spans="1:57" ht="13">
      <c r="A419" s="193" t="s">
        <v>127</v>
      </c>
    </row>
    <row r="420" spans="1:57" ht="13">
      <c r="A420" s="193"/>
      <c r="B420" s="233" t="s">
        <v>150</v>
      </c>
      <c r="C420" s="233"/>
      <c r="D420" s="233"/>
      <c r="E420" s="233"/>
      <c r="F420" s="233"/>
      <c r="G420" s="233"/>
      <c r="H420" s="233"/>
      <c r="I420" s="233"/>
      <c r="J420" s="233"/>
      <c r="K420" s="233"/>
      <c r="L420" s="233"/>
      <c r="M420" s="233"/>
      <c r="N420" s="233"/>
      <c r="O420" s="233"/>
      <c r="P420" s="233"/>
      <c r="Q420" s="233"/>
      <c r="R420" s="233"/>
      <c r="S420" s="233"/>
      <c r="T420" s="233"/>
      <c r="U420" s="233"/>
      <c r="V420" s="233"/>
      <c r="W420" s="233"/>
      <c r="X420" s="233"/>
      <c r="Y420" s="233"/>
      <c r="Z420" s="233"/>
      <c r="AA420" s="233"/>
      <c r="AC420" s="233" t="s">
        <v>118</v>
      </c>
      <c r="AD420" s="233"/>
      <c r="AE420" s="233"/>
      <c r="AF420" s="233"/>
      <c r="AG420" s="233"/>
      <c r="AH420" s="233"/>
      <c r="AI420" s="233"/>
      <c r="AJ420" s="233"/>
      <c r="AK420" s="233"/>
      <c r="AL420" s="233"/>
      <c r="AM420" s="233"/>
      <c r="AN420" s="233"/>
      <c r="AO420" s="233"/>
      <c r="AP420" s="233"/>
      <c r="AQ420" s="233"/>
      <c r="AR420" s="233"/>
      <c r="AS420" s="233"/>
      <c r="AT420" s="233"/>
      <c r="AU420" s="233"/>
      <c r="AV420" s="233"/>
      <c r="AW420" s="233"/>
      <c r="AX420" s="233"/>
      <c r="AY420" s="233"/>
      <c r="AZ420" s="233"/>
      <c r="BA420" s="233"/>
      <c r="BB420" s="233"/>
    </row>
    <row r="421" spans="1:57">
      <c r="A421" s="195" t="s">
        <v>3</v>
      </c>
      <c r="B421" s="199">
        <f>SUM(ExportsChipsAndResidues!C$5:C$5)</f>
        <v>0.41506611834532375</v>
      </c>
      <c r="C421" s="199">
        <f>SUM(ExportsChipsAndResidues!D$5:D$5)</f>
        <v>0.5140862365584794</v>
      </c>
      <c r="D421" s="199">
        <f>SUM(ExportsChipsAndResidues!E$5:E$5)</f>
        <v>0.49438435434575012</v>
      </c>
      <c r="E421" s="199">
        <f>SUM(ExportsChipsAndResidues!F$5:F$5)</f>
        <v>0.7372830260797868</v>
      </c>
      <c r="F421" s="199">
        <f>SUM(ExportsChipsAndResidues!G$5:G$5)</f>
        <v>0.86403630234298145</v>
      </c>
      <c r="G421" s="199">
        <f>SUM(ExportsChipsAndResidues!H$5:H$5)</f>
        <v>1.2220287613047645</v>
      </c>
      <c r="H421" s="199">
        <f>SUM(ExportsChipsAndResidues!I$5:I$5)</f>
        <v>1.66787648362827</v>
      </c>
      <c r="I421" s="199">
        <f>SUM(ExportsChipsAndResidues!J$5:J$5)</f>
        <v>2.0632258386285991</v>
      </c>
      <c r="J421" s="199">
        <f>SUM(ExportsChipsAndResidues!K$5:K$5)</f>
        <v>2.4449580176681796</v>
      </c>
      <c r="K421" s="199">
        <f>SUM(ExportsChipsAndResidues!L$5:L$5)</f>
        <v>2.327035727331543</v>
      </c>
      <c r="L421" s="199">
        <f>SUM(ExportsChipsAndResidues!M$5:M$5)</f>
        <v>4.0781409436452378</v>
      </c>
      <c r="M421" s="199">
        <f>SUM(ExportsChipsAndResidues!N$5:N$5)</f>
        <v>5.904481395323173</v>
      </c>
      <c r="N421" s="199">
        <f>SUM(ExportsChipsAndResidues!O$5:O$5)</f>
        <v>6.2724093184374485</v>
      </c>
      <c r="O421" s="199">
        <f>SUM(ExportsChipsAndResidues!P$5:P$5)</f>
        <v>8.0026277653483113</v>
      </c>
      <c r="P421" s="199">
        <f>SUM(ExportsChipsAndResidues!Q$5:Q$5)</f>
        <v>7.8620857504092303</v>
      </c>
      <c r="Q421" s="199">
        <f>SUM(ExportsChipsAndResidues!R$5:R$5)</f>
        <v>7.6757290697399325</v>
      </c>
      <c r="R421" s="199">
        <f>SUM(ExportsChipsAndResidues!S$5:S$5)</f>
        <v>8.318793555630636</v>
      </c>
      <c r="S421" s="199">
        <f>SUM(ExportsChipsAndResidues!T$5:T$5)</f>
        <v>8.5552165612465974</v>
      </c>
      <c r="T421" s="199">
        <f>SUM(ExportsChipsAndResidues!U$5:U$5)</f>
        <v>4.6656910279999995</v>
      </c>
      <c r="U421" s="199">
        <f>SUM(ExportsChipsAndResidues!V$5:V$5)</f>
        <v>0</v>
      </c>
      <c r="V421" s="199">
        <f>SUM(ExportsChipsAndResidues!W$5:W$5)</f>
        <v>0</v>
      </c>
      <c r="W421" s="199">
        <f>SUM(ExportsChipsAndResidues!X$5:X$5)</f>
        <v>0</v>
      </c>
      <c r="X421" s="199">
        <f>SUM(ExportsChipsAndResidues!Y$5:Y$5)</f>
        <v>0</v>
      </c>
      <c r="Y421" s="199">
        <f>SUM(ExportsChipsAndResidues!Z$5:Z$5)</f>
        <v>0</v>
      </c>
      <c r="Z421" s="199">
        <f>SUM(ExportsChipsAndResidues!AA$5:AA$5)</f>
        <v>0</v>
      </c>
      <c r="AA421" s="199">
        <f>SUM(ExportsChipsAndResidues!AB$5:AB$5)</f>
        <v>0</v>
      </c>
      <c r="AB421" s="199"/>
      <c r="AC421" s="199">
        <f>SUM(ExportsChipsAndResidues!AD$5:AD$5)</f>
        <v>1.0286E-2</v>
      </c>
      <c r="AD421" s="199">
        <f>SUM(ExportsChipsAndResidues!AE$5:AE$5)</f>
        <v>2.74655E-2</v>
      </c>
      <c r="AE421" s="199">
        <f>SUM(ExportsChipsAndResidues!AF$5:AF$5)</f>
        <v>2.8386771000000005E-2</v>
      </c>
      <c r="AF421" s="199">
        <f>SUM(ExportsChipsAndResidues!AG$5:AG$5)</f>
        <v>2.8827938000000004E-2</v>
      </c>
      <c r="AG421" s="199">
        <f>SUM(ExportsChipsAndResidues!AH$5:AH$5)</f>
        <v>4.3988503000000005E-2</v>
      </c>
      <c r="AH421" s="199">
        <f>SUM(ExportsChipsAndResidues!AI$5:AI$5)</f>
        <v>0.10724895300000002</v>
      </c>
      <c r="AI421" s="199">
        <f>SUM(ExportsChipsAndResidues!AJ$5:AJ$5)</f>
        <v>0.129425083</v>
      </c>
      <c r="AJ421" s="199">
        <f>SUM(ExportsChipsAndResidues!AK$5:AK$5)</f>
        <v>0.17379007199999999</v>
      </c>
      <c r="AK421" s="199">
        <f>SUM(ExportsChipsAndResidues!AL$5:AL$5)</f>
        <v>0.260076749</v>
      </c>
      <c r="AL421" s="199">
        <f>SUM(ExportsChipsAndResidues!AM$5:AM$5)</f>
        <v>0.23826488899999992</v>
      </c>
      <c r="AM421" s="199">
        <f>SUM(ExportsChipsAndResidues!AN$5:AN$5)</f>
        <v>0.46648813899999997</v>
      </c>
      <c r="AN421" s="199">
        <f>SUM(ExportsChipsAndResidues!AO$5:AO$5)</f>
        <v>0.70884493999999998</v>
      </c>
      <c r="AO421" s="199">
        <f>SUM(ExportsChipsAndResidues!AP$5:AP$5)</f>
        <v>0.82960039299999988</v>
      </c>
      <c r="AP421" s="199">
        <f>SUM(ExportsChipsAndResidues!AQ$5:AQ$5)</f>
        <v>1.124167728</v>
      </c>
      <c r="AQ421" s="199">
        <f>SUM(ExportsChipsAndResidues!AR$5:AR$5)</f>
        <v>1.1233436089999997</v>
      </c>
      <c r="AR421" s="199">
        <f>SUM(ExportsChipsAndResidues!AS$5:AS$5)</f>
        <v>1.3118071179999997</v>
      </c>
      <c r="AS421" s="199">
        <f>SUM(ExportsChipsAndResidues!AT$5:AT$5)</f>
        <v>1.0228230409999999</v>
      </c>
      <c r="AT421" s="199">
        <f>SUM(ExportsChipsAndResidues!AU$5:AU$5)</f>
        <v>1.2493633739999996</v>
      </c>
      <c r="AU421" s="199">
        <f>SUM(ExportsChipsAndResidues!AV$5:AV$5)</f>
        <v>0</v>
      </c>
      <c r="AV421" s="199">
        <f>SUM(ExportsChipsAndResidues!AW$5:AW$5)</f>
        <v>0</v>
      </c>
      <c r="AW421" s="199">
        <f>SUM(ExportsChipsAndResidues!AX$5:AX$5)</f>
        <v>0</v>
      </c>
      <c r="AX421" s="199">
        <f>SUM(ExportsChipsAndResidues!AY$5:AY$5)</f>
        <v>0</v>
      </c>
      <c r="AY421" s="199">
        <f>SUM(ExportsChipsAndResidues!AZ$5:AZ$5)</f>
        <v>0</v>
      </c>
      <c r="AZ421" s="199">
        <f>SUM(ExportsChipsAndResidues!BA$5:BA$5)</f>
        <v>0</v>
      </c>
      <c r="BA421" s="199">
        <f>SUM(ExportsChipsAndResidues!BB$5:BB$5)</f>
        <v>0</v>
      </c>
      <c r="BB421" s="199">
        <f>SUM(ExportsChipsAndResidues!BC$5:BC$5)</f>
        <v>0</v>
      </c>
    </row>
    <row r="422" spans="1:57">
      <c r="B422" s="194">
        <v>2000</v>
      </c>
      <c r="C422" s="194">
        <f>1+B422</f>
        <v>2001</v>
      </c>
      <c r="D422" s="194">
        <f t="shared" ref="D422:J422" si="197">1+C422</f>
        <v>2002</v>
      </c>
      <c r="E422" s="194">
        <f t="shared" si="197"/>
        <v>2003</v>
      </c>
      <c r="F422" s="194">
        <f t="shared" si="197"/>
        <v>2004</v>
      </c>
      <c r="G422" s="194">
        <f t="shared" si="197"/>
        <v>2005</v>
      </c>
      <c r="H422" s="194">
        <f t="shared" si="197"/>
        <v>2006</v>
      </c>
      <c r="I422" s="194">
        <f t="shared" si="197"/>
        <v>2007</v>
      </c>
      <c r="J422" s="194">
        <f t="shared" si="197"/>
        <v>2008</v>
      </c>
      <c r="K422" s="194">
        <f>1+J422</f>
        <v>2009</v>
      </c>
      <c r="L422" s="194">
        <f>1+K422</f>
        <v>2010</v>
      </c>
      <c r="M422" s="194">
        <f>1+L422</f>
        <v>2011</v>
      </c>
      <c r="N422" s="194">
        <f>1+M422</f>
        <v>2012</v>
      </c>
      <c r="O422" s="194">
        <f t="shared" ref="O422:AA422" si="198">1+N422</f>
        <v>2013</v>
      </c>
      <c r="P422" s="194">
        <f t="shared" si="198"/>
        <v>2014</v>
      </c>
      <c r="Q422" s="194">
        <f t="shared" si="198"/>
        <v>2015</v>
      </c>
      <c r="R422" s="194">
        <f t="shared" si="198"/>
        <v>2016</v>
      </c>
      <c r="S422" s="194">
        <f t="shared" si="198"/>
        <v>2017</v>
      </c>
      <c r="T422" s="194">
        <f t="shared" si="198"/>
        <v>2018</v>
      </c>
      <c r="U422" s="194">
        <f t="shared" si="198"/>
        <v>2019</v>
      </c>
      <c r="V422" s="194">
        <f t="shared" si="198"/>
        <v>2020</v>
      </c>
      <c r="W422" s="194">
        <f t="shared" si="198"/>
        <v>2021</v>
      </c>
      <c r="X422" s="194">
        <f t="shared" si="198"/>
        <v>2022</v>
      </c>
      <c r="Y422" s="194">
        <f t="shared" si="198"/>
        <v>2023</v>
      </c>
      <c r="Z422" s="194">
        <f t="shared" si="198"/>
        <v>2024</v>
      </c>
      <c r="AA422" s="194">
        <f t="shared" si="198"/>
        <v>2025</v>
      </c>
      <c r="AC422" s="194">
        <v>2000</v>
      </c>
      <c r="AD422" s="194">
        <f>1+AC422</f>
        <v>2001</v>
      </c>
      <c r="AE422" s="194">
        <f t="shared" ref="AE422:AO422" si="199">1+AD422</f>
        <v>2002</v>
      </c>
      <c r="AF422" s="194">
        <f t="shared" si="199"/>
        <v>2003</v>
      </c>
      <c r="AG422" s="194">
        <f t="shared" si="199"/>
        <v>2004</v>
      </c>
      <c r="AH422" s="194">
        <f t="shared" si="199"/>
        <v>2005</v>
      </c>
      <c r="AI422" s="194">
        <f t="shared" si="199"/>
        <v>2006</v>
      </c>
      <c r="AJ422" s="194">
        <f t="shared" si="199"/>
        <v>2007</v>
      </c>
      <c r="AK422" s="194">
        <f t="shared" si="199"/>
        <v>2008</v>
      </c>
      <c r="AL422" s="194">
        <f t="shared" si="199"/>
        <v>2009</v>
      </c>
      <c r="AM422" s="194">
        <f t="shared" si="199"/>
        <v>2010</v>
      </c>
      <c r="AN422" s="194">
        <f t="shared" si="199"/>
        <v>2011</v>
      </c>
      <c r="AO422" s="194">
        <f t="shared" si="199"/>
        <v>2012</v>
      </c>
      <c r="AP422" s="194">
        <f t="shared" ref="AP422:BB422" si="200">1+AO422</f>
        <v>2013</v>
      </c>
      <c r="AQ422" s="194">
        <f t="shared" si="200"/>
        <v>2014</v>
      </c>
      <c r="AR422" s="194">
        <f t="shared" si="200"/>
        <v>2015</v>
      </c>
      <c r="AS422" s="194">
        <f t="shared" si="200"/>
        <v>2016</v>
      </c>
      <c r="AT422" s="194">
        <f t="shared" si="200"/>
        <v>2017</v>
      </c>
      <c r="AU422" s="194">
        <f t="shared" si="200"/>
        <v>2018</v>
      </c>
      <c r="AV422" s="194">
        <f t="shared" si="200"/>
        <v>2019</v>
      </c>
      <c r="AW422" s="194">
        <f t="shared" si="200"/>
        <v>2020</v>
      </c>
      <c r="AX422" s="194">
        <f t="shared" si="200"/>
        <v>2021</v>
      </c>
      <c r="AY422" s="194">
        <f t="shared" si="200"/>
        <v>2022</v>
      </c>
      <c r="AZ422" s="194">
        <f t="shared" si="200"/>
        <v>2023</v>
      </c>
      <c r="BA422" s="194">
        <f t="shared" si="200"/>
        <v>2024</v>
      </c>
      <c r="BB422" s="194">
        <f t="shared" si="200"/>
        <v>2025</v>
      </c>
    </row>
    <row r="423" spans="1:57">
      <c r="A423" s="195" t="s">
        <v>38</v>
      </c>
      <c r="B423" s="201">
        <f>SUM(ExportsChipsAndResidues!C$16:C$16)</f>
        <v>2.0300000000000002E-5</v>
      </c>
      <c r="C423" s="201">
        <f>SUM(ExportsChipsAndResidues!D$16:D$16)</f>
        <v>1.4316479404543884E-4</v>
      </c>
      <c r="D423" s="201">
        <f>SUM(ExportsChipsAndResidues!E$16:E$16)</f>
        <v>3.5917333139623989E-5</v>
      </c>
      <c r="E423" s="201">
        <f>SUM(ExportsChipsAndResidues!F$16:F$16)</f>
        <v>1.0272686013737785E-3</v>
      </c>
      <c r="F423" s="201">
        <f>SUM(ExportsChipsAndResidues!G$16:G$16)</f>
        <v>3.5886002126124176E-3</v>
      </c>
      <c r="G423" s="201">
        <f>SUM(ExportsChipsAndResidues!H$16:H$16)</f>
        <v>2.4121436390767375E-4</v>
      </c>
      <c r="H423" s="201">
        <f>SUM(ExportsChipsAndResidues!I$16:I$16)</f>
        <v>8.2188250381597236E-4</v>
      </c>
      <c r="I423" s="201">
        <f>SUM(ExportsChipsAndResidues!J$16:J$16)</f>
        <v>1.4780016783324656E-3</v>
      </c>
      <c r="J423" s="201">
        <f>SUM(ExportsChipsAndResidues!K$16:K$16)</f>
        <v>1.3485049999999998E-3</v>
      </c>
      <c r="K423" s="201">
        <f>SUM(ExportsChipsAndResidues!L$16:L$16)</f>
        <v>1.0759238269511279E-3</v>
      </c>
      <c r="L423" s="201">
        <f>SUM(ExportsChipsAndResidues!M$16:M$16)</f>
        <v>6.2892682986237969E-4</v>
      </c>
      <c r="M423" s="201">
        <f>SUM(ExportsChipsAndResidues!N$16:N$16)</f>
        <v>8.420078367451388E-3</v>
      </c>
      <c r="N423" s="201">
        <f>SUM(ExportsChipsAndResidues!O$16:O$16)</f>
        <v>2.3157000415881578E-3</v>
      </c>
      <c r="O423" s="201">
        <f>SUM(ExportsChipsAndResidues!P$16:P$16)</f>
        <v>1.371635784288946E-3</v>
      </c>
      <c r="P423" s="201">
        <f>SUM(ExportsChipsAndResidues!Q$16:Q$16)</f>
        <v>8.7505109335275916E-3</v>
      </c>
      <c r="Q423" s="201">
        <f>SUM(ExportsChipsAndResidues!R$16:R$16)</f>
        <v>5.9800399696018696E-3</v>
      </c>
      <c r="R423" s="201">
        <f>SUM(ExportsChipsAndResidues!S$16:S$16)</f>
        <v>1.2794612527005852E-3</v>
      </c>
      <c r="S423" s="201">
        <f>SUM(ExportsChipsAndResidues!T$16:T$16)</f>
        <v>8.6148655575201392E-4</v>
      </c>
      <c r="T423" s="201">
        <f>SUM(ExportsChipsAndResidues!U$16:U$16)</f>
        <v>0</v>
      </c>
      <c r="U423" s="201">
        <f>SUM(ExportsChipsAndResidues!V$16:V$16)</f>
        <v>0</v>
      </c>
      <c r="V423" s="201">
        <f>SUM(ExportsChipsAndResidues!W$16:W$16)</f>
        <v>0</v>
      </c>
      <c r="W423" s="201">
        <f>SUM(ExportsChipsAndResidues!X$16:X$16)</f>
        <v>0</v>
      </c>
      <c r="X423" s="201">
        <f>SUM(ExportsChipsAndResidues!Y$16:Y$16)</f>
        <v>0</v>
      </c>
      <c r="Y423" s="201">
        <f>SUM(ExportsChipsAndResidues!Z$16:Z$16)</f>
        <v>0</v>
      </c>
      <c r="Z423" s="201">
        <f>SUM(ExportsChipsAndResidues!AA$16:AA$16)</f>
        <v>0</v>
      </c>
      <c r="AA423" s="201">
        <f>SUM(ExportsChipsAndResidues!AB$16:AB$16)</f>
        <v>0</v>
      </c>
      <c r="AB423" s="199"/>
      <c r="AC423" s="201"/>
      <c r="AD423" s="201"/>
      <c r="AE423" s="201"/>
      <c r="AF423" s="201"/>
      <c r="AG423" s="201"/>
      <c r="AH423" s="201"/>
      <c r="AI423" s="201"/>
      <c r="AJ423" s="201"/>
      <c r="AK423" s="201"/>
      <c r="AL423" s="201"/>
      <c r="AM423" s="201"/>
      <c r="AN423" s="201"/>
      <c r="AO423" s="201"/>
      <c r="AP423" s="201"/>
      <c r="AQ423" s="201"/>
      <c r="AR423" s="201"/>
      <c r="AS423" s="201"/>
      <c r="AT423" s="201"/>
      <c r="AU423" s="201"/>
      <c r="AV423" s="201"/>
      <c r="AW423" s="201"/>
      <c r="AX423" s="201"/>
      <c r="AY423" s="201"/>
      <c r="AZ423" s="201"/>
      <c r="BA423" s="201"/>
      <c r="BB423" s="201"/>
      <c r="BC423" s="197">
        <f>' '!I423/' '!I421</f>
        <v>7.1635477351082179E-4</v>
      </c>
      <c r="BD423" s="197">
        <f>' '!J423/' '!J421</f>
        <v>5.5154525773252517E-4</v>
      </c>
      <c r="BE423" s="197">
        <f>' '!K423/' '!K421</f>
        <v>4.6235810405236477E-4</v>
      </c>
    </row>
    <row r="424" spans="1:57">
      <c r="A424" s="195" t="s">
        <v>56</v>
      </c>
      <c r="B424" s="201">
        <f>SUM(ExportsChipsAndResidues!C$10:C$10)</f>
        <v>0</v>
      </c>
      <c r="C424" s="201">
        <f>SUM(ExportsChipsAndResidues!D$10:D$10)</f>
        <v>1.6998282780925162E-4</v>
      </c>
      <c r="D424" s="201">
        <f>SUM(ExportsChipsAndResidues!E$10:E$10)</f>
        <v>2.7105000000000002E-5</v>
      </c>
      <c r="E424" s="201">
        <f>SUM(ExportsChipsAndResidues!F$10:F$10)</f>
        <v>1.4819515681255106E-2</v>
      </c>
      <c r="F424" s="201">
        <f>SUM(ExportsChipsAndResidues!G$10:G$10)</f>
        <v>5.2660495000000002E-2</v>
      </c>
      <c r="G424" s="201">
        <f>SUM(ExportsChipsAndResidues!H$10:H$10)</f>
        <v>0.40516046099999997</v>
      </c>
      <c r="H424" s="201">
        <f>SUM(ExportsChipsAndResidues!I$10:I$10)</f>
        <v>0.468758428</v>
      </c>
      <c r="I424" s="201">
        <f>SUM(ExportsChipsAndResidues!J$10:J$10)</f>
        <v>0.684197583</v>
      </c>
      <c r="J424" s="201">
        <f>SUM(ExportsChipsAndResidues!K$10:K$10)</f>
        <v>0.70568175199999994</v>
      </c>
      <c r="K424" s="201">
        <f>SUM(ExportsChipsAndResidues!L$10:L$10)</f>
        <v>1.2436277860000002</v>
      </c>
      <c r="L424" s="201">
        <f>SUM(ExportsChipsAndResidues!M$10:M$10)</f>
        <v>2.3427423958021918</v>
      </c>
      <c r="M424" s="201">
        <f>SUM(ExportsChipsAndResidues!N$10:N$10)</f>
        <v>3.1379948400000002</v>
      </c>
      <c r="N424" s="201">
        <f>SUM(ExportsChipsAndResidues!O$10:O$10)</f>
        <v>3.4888969629999997</v>
      </c>
      <c r="O424" s="201">
        <f>SUM(ExportsChipsAndResidues!P$10:P$10)</f>
        <v>4.6322967209999995</v>
      </c>
      <c r="P424" s="201">
        <f>SUM(ExportsChipsAndResidues!Q$10:Q$10)</f>
        <v>3.9280023310000001</v>
      </c>
      <c r="Q424" s="201">
        <f>SUM(ExportsChipsAndResidues!R$10:R$10)</f>
        <v>3.1785429960000005</v>
      </c>
      <c r="R424" s="201">
        <f>SUM(ExportsChipsAndResidues!S$10:S$10)</f>
        <v>4.2113750640000003</v>
      </c>
      <c r="S424" s="201">
        <f>SUM(ExportsChipsAndResidues!T$10:T$10)</f>
        <v>4.703712608</v>
      </c>
      <c r="T424" s="201">
        <f>SUM(ExportsChipsAndResidues!U$10:U$10)</f>
        <v>0</v>
      </c>
      <c r="U424" s="201">
        <f>SUM(ExportsChipsAndResidues!V$10:V$10)</f>
        <v>0</v>
      </c>
      <c r="V424" s="201">
        <f>SUM(ExportsChipsAndResidues!W$10:W$10)</f>
        <v>0</v>
      </c>
      <c r="W424" s="201">
        <f>SUM(ExportsChipsAndResidues!X$10:X$10)</f>
        <v>0</v>
      </c>
      <c r="X424" s="201">
        <f>SUM(ExportsChipsAndResidues!Y$10:Y$10)</f>
        <v>0</v>
      </c>
      <c r="Y424" s="201">
        <f>SUM(ExportsChipsAndResidues!Z$10:Z$10)</f>
        <v>0</v>
      </c>
      <c r="Z424" s="201">
        <f>SUM(ExportsChipsAndResidues!AA$10:AA$10)</f>
        <v>0</v>
      </c>
      <c r="AA424" s="201">
        <f>SUM(ExportsChipsAndResidues!AB$10:AB$10)</f>
        <v>0</v>
      </c>
      <c r="AB424" s="199"/>
      <c r="AC424" s="201"/>
      <c r="AD424" s="201"/>
      <c r="AE424" s="201"/>
      <c r="AF424" s="201"/>
      <c r="AG424" s="201"/>
      <c r="AH424" s="201"/>
      <c r="AI424" s="201"/>
      <c r="AJ424" s="201"/>
      <c r="AK424" s="201"/>
      <c r="AL424" s="201"/>
      <c r="AM424" s="201"/>
      <c r="AN424" s="201"/>
      <c r="AO424" s="201"/>
      <c r="AP424" s="201"/>
      <c r="AQ424" s="201"/>
      <c r="AR424" s="201"/>
      <c r="AS424" s="201"/>
      <c r="AT424" s="201"/>
      <c r="AU424" s="201"/>
      <c r="AV424" s="201"/>
      <c r="AW424" s="201"/>
      <c r="AX424" s="201"/>
      <c r="AY424" s="201"/>
      <c r="AZ424" s="201"/>
      <c r="BA424" s="201"/>
      <c r="BB424" s="201"/>
      <c r="BC424" s="197">
        <f>' '!I424/' '!I421</f>
        <v>0.33161545875888104</v>
      </c>
      <c r="BD424" s="197">
        <f>' '!J424/' '!J421</f>
        <v>0.28862734938615719</v>
      </c>
      <c r="BE424" s="197">
        <f>' '!K424/' '!K421</f>
        <v>0.53442573802942528</v>
      </c>
    </row>
    <row r="425" spans="1:57">
      <c r="A425" s="195" t="s">
        <v>70</v>
      </c>
      <c r="B425" s="201">
        <f>SUM(ExportsChipsAndResidues!C$11:C$11)</f>
        <v>0.26117299999999999</v>
      </c>
      <c r="C425" s="201">
        <f>SUM(ExportsChipsAndResidues!D$11:D$11)</f>
        <v>0.34684300000000001</v>
      </c>
      <c r="D425" s="201">
        <f>SUM(ExportsChipsAndResidues!E$11:E$11)</f>
        <v>0.39162600000000003</v>
      </c>
      <c r="E425" s="201">
        <f>SUM(ExportsChipsAndResidues!F$11:F$11)</f>
        <v>0.53156300000000001</v>
      </c>
      <c r="F425" s="201">
        <f>SUM(ExportsChipsAndResidues!G$11:G$11)</f>
        <v>0.606325</v>
      </c>
      <c r="G425" s="201">
        <f>SUM(ExportsChipsAndResidues!H$11:H$11)</f>
        <v>0.64414899999999997</v>
      </c>
      <c r="H425" s="201">
        <f>SUM(ExportsChipsAndResidues!I$11:I$11)</f>
        <v>0.72018099999999996</v>
      </c>
      <c r="I425" s="201">
        <f>SUM(ExportsChipsAndResidues!J$11:J$11)</f>
        <v>0.90276400000000001</v>
      </c>
      <c r="J425" s="201">
        <f>SUM(ExportsChipsAndResidues!K$11:K$11)</f>
        <v>1.070978</v>
      </c>
      <c r="K425" s="201">
        <f>SUM(ExportsChipsAndResidues!L$11:L$11)</f>
        <v>0.810284</v>
      </c>
      <c r="L425" s="201">
        <f>SUM(ExportsChipsAndResidues!M$11:M$11)</f>
        <v>1.0733900000000001</v>
      </c>
      <c r="M425" s="201">
        <f>SUM(ExportsChipsAndResidues!N$11:N$11)</f>
        <v>1.6575689999999998</v>
      </c>
      <c r="N425" s="201">
        <f>SUM(ExportsChipsAndResidues!O$11:O$11)</f>
        <v>1.5824230000000001</v>
      </c>
      <c r="O425" s="201">
        <f>SUM(ExportsChipsAndResidues!P$11:P$11)</f>
        <v>2.162029</v>
      </c>
      <c r="P425" s="201">
        <f>SUM(ExportsChipsAndResidues!Q$11:Q$11)</f>
        <v>2.5034999999999998</v>
      </c>
      <c r="Q425" s="201">
        <f>SUM(ExportsChipsAndResidues!R$11:R$11)</f>
        <v>3.0466340000000001</v>
      </c>
      <c r="R425" s="201">
        <f>SUM(ExportsChipsAndResidues!S$11:S$11)</f>
        <v>2.7614979999999996</v>
      </c>
      <c r="S425" s="201">
        <f>SUM(ExportsChipsAndResidues!T$11:T$11)</f>
        <v>2.7487249999999999</v>
      </c>
      <c r="T425" s="201">
        <f>SUM(ExportsChipsAndResidues!U$11:U$11)</f>
        <v>3.3357789999999996</v>
      </c>
      <c r="U425" s="201">
        <f>SUM(ExportsChipsAndResidues!V$11:V$11)</f>
        <v>0</v>
      </c>
      <c r="V425" s="201">
        <f>SUM(ExportsChipsAndResidues!W$11:W$11)</f>
        <v>0</v>
      </c>
      <c r="W425" s="201">
        <f>SUM(ExportsChipsAndResidues!X$11:X$11)</f>
        <v>0</v>
      </c>
      <c r="X425" s="201">
        <f>SUM(ExportsChipsAndResidues!Y$11:Y$11)</f>
        <v>0</v>
      </c>
      <c r="Y425" s="201">
        <f>SUM(ExportsChipsAndResidues!Z$11:Z$11)</f>
        <v>0</v>
      </c>
      <c r="Z425" s="201">
        <f>SUM(ExportsChipsAndResidues!AA$11:AA$11)</f>
        <v>0</v>
      </c>
      <c r="AA425" s="201">
        <f>SUM(ExportsChipsAndResidues!AB$11:AB$11)</f>
        <v>0</v>
      </c>
      <c r="AB425" s="199"/>
      <c r="AC425" s="201"/>
      <c r="AD425" s="201"/>
      <c r="AE425" s="201"/>
      <c r="AF425" s="201"/>
      <c r="AG425" s="201"/>
      <c r="AH425" s="201"/>
      <c r="AI425" s="201"/>
      <c r="AJ425" s="201"/>
      <c r="AK425" s="201"/>
      <c r="AL425" s="201"/>
      <c r="AM425" s="201"/>
      <c r="AN425" s="201"/>
      <c r="AO425" s="201"/>
      <c r="AP425" s="201"/>
      <c r="AQ425" s="201"/>
      <c r="AR425" s="201"/>
      <c r="AS425" s="201"/>
      <c r="AT425" s="201"/>
      <c r="AU425" s="201"/>
      <c r="AV425" s="201"/>
      <c r="AW425" s="201"/>
      <c r="AX425" s="201"/>
      <c r="AY425" s="201"/>
      <c r="AZ425" s="201"/>
      <c r="BA425" s="201"/>
      <c r="BB425" s="201"/>
      <c r="BC425" s="197">
        <f>' '!I425/' '!I421</f>
        <v>0.43754977428939923</v>
      </c>
      <c r="BD425" s="197">
        <f>' '!J425/' '!J421</f>
        <v>0.43803533322891969</v>
      </c>
      <c r="BE425" s="197">
        <f>' '!K425/' '!K421</f>
        <v>0.34820436595924908</v>
      </c>
    </row>
    <row r="426" spans="1:57">
      <c r="A426" s="195" t="s">
        <v>69</v>
      </c>
      <c r="B426" s="201">
        <f>SUM(ExportsChipsAndResidues!C$13:C$13)</f>
        <v>2.2241E-2</v>
      </c>
      <c r="C426" s="201">
        <f>SUM(ExportsChipsAndResidues!D$13:D$13)</f>
        <v>3.0756999999999996E-2</v>
      </c>
      <c r="D426" s="201">
        <f>SUM(ExportsChipsAndResidues!E$13:E$13)</f>
        <v>3.2749673E-2</v>
      </c>
      <c r="E426" s="201">
        <f>SUM(ExportsChipsAndResidues!F$13:F$13)</f>
        <v>5.2945725000000006E-2</v>
      </c>
      <c r="F426" s="201">
        <f>SUM(ExportsChipsAndResidues!G$13:G$13)</f>
        <v>4.4698000000000002E-2</v>
      </c>
      <c r="G426" s="201">
        <f>SUM(ExportsChipsAndResidues!H$13:H$13)</f>
        <v>6.5414205000000003E-2</v>
      </c>
      <c r="H426" s="201">
        <f>SUM(ExportsChipsAndResidues!I$13:I$13)</f>
        <v>0.14292138399999998</v>
      </c>
      <c r="I426" s="201">
        <f>SUM(ExportsChipsAndResidues!J$13:J$13)</f>
        <v>0.16493260400000001</v>
      </c>
      <c r="J426" s="201">
        <f>SUM(ExportsChipsAndResidues!K$13:K$13)</f>
        <v>0.24465726299999999</v>
      </c>
      <c r="K426" s="201">
        <f>SUM(ExportsChipsAndResidues!L$13:L$13)</f>
        <v>0.17369445900000002</v>
      </c>
      <c r="L426" s="201">
        <f>SUM(ExportsChipsAndResidues!M$13:M$13)</f>
        <v>0.57187678600000003</v>
      </c>
      <c r="M426" s="201">
        <f>SUM(ExportsChipsAndResidues!N$13:N$13)</f>
        <v>0.95158616499999993</v>
      </c>
      <c r="N426" s="201">
        <f>SUM(ExportsChipsAndResidues!O$13:O$13)</f>
        <v>0.90668731199999997</v>
      </c>
      <c r="O426" s="201">
        <f>SUM(ExportsChipsAndResidues!P$13:P$13)</f>
        <v>1.00206909</v>
      </c>
      <c r="P426" s="201">
        <f>SUM(ExportsChipsAndResidues!Q$13:Q$13)</f>
        <v>1.170385223</v>
      </c>
      <c r="Q426" s="201">
        <f>SUM(ExportsChipsAndResidues!R$13:R$13)</f>
        <v>1.0449622539999999</v>
      </c>
      <c r="R426" s="201">
        <f>SUM(ExportsChipsAndResidues!S$13:S$13)</f>
        <v>1.255400716</v>
      </c>
      <c r="S426" s="201">
        <f>SUM(ExportsChipsAndResidues!T$13:T$13)</f>
        <v>0.99434036300000006</v>
      </c>
      <c r="T426" s="201">
        <f>SUM(ExportsChipsAndResidues!U$13:U$13)</f>
        <v>1.1114705519999999</v>
      </c>
      <c r="U426" s="201">
        <f>SUM(ExportsChipsAndResidues!V$13:V$13)</f>
        <v>0</v>
      </c>
      <c r="V426" s="201">
        <f>SUM(ExportsChipsAndResidues!W$13:W$13)</f>
        <v>0</v>
      </c>
      <c r="W426" s="201">
        <f>SUM(ExportsChipsAndResidues!X$13:X$13)</f>
        <v>0</v>
      </c>
      <c r="X426" s="201">
        <f>SUM(ExportsChipsAndResidues!Y$13:Y$13)</f>
        <v>0</v>
      </c>
      <c r="Y426" s="201">
        <f>SUM(ExportsChipsAndResidues!Z$13:Z$13)</f>
        <v>0</v>
      </c>
      <c r="Z426" s="201">
        <f>SUM(ExportsChipsAndResidues!AA$13:AA$13)</f>
        <v>0</v>
      </c>
      <c r="AA426" s="201">
        <f>SUM(ExportsChipsAndResidues!AB$13:AB$13)</f>
        <v>0</v>
      </c>
      <c r="AB426" s="199"/>
      <c r="AC426" s="201"/>
      <c r="AD426" s="201"/>
      <c r="AE426" s="201"/>
      <c r="AF426" s="201"/>
      <c r="AG426" s="201"/>
      <c r="AH426" s="201"/>
      <c r="AI426" s="201"/>
      <c r="AJ426" s="201"/>
      <c r="AK426" s="201"/>
      <c r="AL426" s="201"/>
      <c r="AM426" s="201"/>
      <c r="AN426" s="201"/>
      <c r="AO426" s="201"/>
      <c r="AP426" s="201"/>
      <c r="AQ426" s="201"/>
      <c r="AR426" s="201"/>
      <c r="AS426" s="201"/>
      <c r="AT426" s="201"/>
      <c r="AU426" s="201"/>
      <c r="AV426" s="201"/>
      <c r="AW426" s="201"/>
      <c r="AX426" s="201"/>
      <c r="AY426" s="201"/>
      <c r="AZ426" s="201"/>
      <c r="BA426" s="201"/>
      <c r="BB426" s="201"/>
      <c r="BC426" s="197">
        <f>' '!I426/' '!I421</f>
        <v>7.9939190810846328E-2</v>
      </c>
      <c r="BD426" s="197">
        <f>' '!J426/' '!J421</f>
        <v>0.10006603844811046</v>
      </c>
      <c r="BE426" s="197">
        <f>' '!K426/' '!K421</f>
        <v>7.464193908151931E-2</v>
      </c>
    </row>
    <row r="427" spans="1:57">
      <c r="A427" s="195" t="s">
        <v>111</v>
      </c>
      <c r="B427" s="201">
        <f>SUM(ExportsChipsAndResidues!C$14:C$14)</f>
        <v>9.1038999999999995E-2</v>
      </c>
      <c r="C427" s="201">
        <f>SUM(ExportsChipsAndResidues!D$14:D$14)</f>
        <v>6.8265999999999993E-2</v>
      </c>
      <c r="D427" s="201">
        <f>SUM(ExportsChipsAndResidues!E$14:E$14)</f>
        <v>5.8000194000000005E-2</v>
      </c>
      <c r="E427" s="201">
        <f>SUM(ExportsChipsAndResidues!F$14:F$14)</f>
        <v>4.6772000000000001E-2</v>
      </c>
      <c r="F427" s="201">
        <f>SUM(ExportsChipsAndResidues!G$14:G$14)</f>
        <v>3.9148625999999999E-2</v>
      </c>
      <c r="G427" s="201">
        <f>SUM(ExportsChipsAndResidues!H$14:H$14)</f>
        <v>4.2689879E-2</v>
      </c>
      <c r="H427" s="201">
        <f>SUM(ExportsChipsAndResidues!I$14:I$14)</f>
        <v>0.28017560400000002</v>
      </c>
      <c r="I427" s="201">
        <f>SUM(ExportsChipsAndResidues!J$14:J$14)</f>
        <v>0.24932937999999999</v>
      </c>
      <c r="J427" s="201">
        <f>SUM(ExportsChipsAndResidues!K$14:K$14)</f>
        <v>0.38481079200000001</v>
      </c>
      <c r="K427" s="201">
        <f>SUM(ExportsChipsAndResidues!L$14:L$14)</f>
        <v>7.0343404999999998E-2</v>
      </c>
      <c r="L427" s="201">
        <f>SUM(ExportsChipsAndResidues!M$14:M$14)</f>
        <v>8.6266919999999997E-2</v>
      </c>
      <c r="M427" s="201">
        <f>SUM(ExportsChipsAndResidues!N$14:N$14)</f>
        <v>0.135583131</v>
      </c>
      <c r="N427" s="201">
        <f>SUM(ExportsChipsAndResidues!O$14:O$14)</f>
        <v>0.25797544300000003</v>
      </c>
      <c r="O427" s="201">
        <f>SUM(ExportsChipsAndResidues!P$14:P$14)</f>
        <v>0.17559938999999999</v>
      </c>
      <c r="P427" s="201">
        <f>SUM(ExportsChipsAndResidues!Q$14:Q$14)</f>
        <v>0.14750787800000001</v>
      </c>
      <c r="Q427" s="201">
        <f>SUM(ExportsChipsAndResidues!R$14:R$14)</f>
        <v>0.13137344500000001</v>
      </c>
      <c r="R427" s="201">
        <f>SUM(ExportsChipsAndResidues!S$14:S$14)</f>
        <v>6.3975019999999994E-2</v>
      </c>
      <c r="S427" s="201">
        <f>SUM(ExportsChipsAndResidues!T$14:T$14)</f>
        <v>2.9803830236727575E-2</v>
      </c>
      <c r="T427" s="201">
        <f>SUM(ExportsChipsAndResidues!U$14:U$14)</f>
        <v>0</v>
      </c>
      <c r="U427" s="201">
        <f>SUM(ExportsChipsAndResidues!V$14:V$14)</f>
        <v>0</v>
      </c>
      <c r="V427" s="201">
        <f>SUM(ExportsChipsAndResidues!W$14:W$14)</f>
        <v>0</v>
      </c>
      <c r="W427" s="201">
        <f>SUM(ExportsChipsAndResidues!X$14:X$14)</f>
        <v>0</v>
      </c>
      <c r="X427" s="201">
        <f>SUM(ExportsChipsAndResidues!Y$14:Y$14)</f>
        <v>0</v>
      </c>
      <c r="Y427" s="201">
        <f>SUM(ExportsChipsAndResidues!Z$14:Z$14)</f>
        <v>0</v>
      </c>
      <c r="Z427" s="201">
        <f>SUM(ExportsChipsAndResidues!AA$14:AA$14)</f>
        <v>0</v>
      </c>
      <c r="AA427" s="201">
        <f>SUM(ExportsChipsAndResidues!AB$14:AB$14)</f>
        <v>0</v>
      </c>
      <c r="AB427" s="199"/>
      <c r="AC427" s="201"/>
      <c r="AD427" s="201"/>
      <c r="AE427" s="201"/>
      <c r="AF427" s="201"/>
      <c r="AG427" s="201"/>
      <c r="AH427" s="201"/>
      <c r="AI427" s="201"/>
      <c r="AJ427" s="201"/>
      <c r="AK427" s="201"/>
      <c r="AL427" s="201"/>
      <c r="AM427" s="201"/>
      <c r="AN427" s="201"/>
      <c r="AO427" s="201"/>
      <c r="AP427" s="201"/>
      <c r="AQ427" s="201"/>
      <c r="AR427" s="201"/>
      <c r="AS427" s="201"/>
      <c r="AT427" s="201"/>
      <c r="AU427" s="201"/>
      <c r="AV427" s="201"/>
      <c r="AW427" s="201"/>
      <c r="AX427" s="201"/>
      <c r="AY427" s="201"/>
      <c r="AZ427" s="201"/>
      <c r="BA427" s="201"/>
      <c r="BB427" s="201"/>
      <c r="BC427" s="197">
        <f>' '!I427/' '!I421</f>
        <v>0.12084444433175874</v>
      </c>
      <c r="BD427" s="197">
        <f>' '!J427/' '!J421</f>
        <v>0.15738952948034834</v>
      </c>
      <c r="BE427" s="197">
        <f>' '!K427/' '!K421</f>
        <v>3.0228760209308925E-2</v>
      </c>
    </row>
    <row r="428" spans="1:57">
      <c r="A428" s="195" t="s">
        <v>34</v>
      </c>
      <c r="B428" s="201">
        <f t="shared" ref="B428:J428" si="201">B421-SUM(B423:B427)</f>
        <v>4.05928183453238E-2</v>
      </c>
      <c r="C428" s="201">
        <f t="shared" si="201"/>
        <v>6.7907088936624727E-2</v>
      </c>
      <c r="D428" s="201">
        <f t="shared" si="201"/>
        <v>1.1945465012610457E-2</v>
      </c>
      <c r="E428" s="201">
        <f t="shared" si="201"/>
        <v>9.0155516797157831E-2</v>
      </c>
      <c r="F428" s="201">
        <f t="shared" si="201"/>
        <v>0.11761558113036896</v>
      </c>
      <c r="G428" s="201">
        <f t="shared" si="201"/>
        <v>6.437400194085674E-2</v>
      </c>
      <c r="H428" s="201">
        <f t="shared" si="201"/>
        <v>5.5018185124454E-2</v>
      </c>
      <c r="I428" s="201">
        <f t="shared" si="201"/>
        <v>6.0524269950266607E-2</v>
      </c>
      <c r="J428" s="201">
        <f t="shared" si="201"/>
        <v>3.7481705668179544E-2</v>
      </c>
      <c r="K428" s="201">
        <f>K421-SUM(K423:K427)</f>
        <v>2.8010153504591351E-2</v>
      </c>
      <c r="L428" s="201">
        <f>L421-SUM(L423:L427)</f>
        <v>3.2359150131835435E-3</v>
      </c>
      <c r="M428" s="201">
        <f>M421-SUM(M423:M427)</f>
        <v>1.3328180955721969E-2</v>
      </c>
      <c r="N428" s="201">
        <f>N421-SUM(N423:N427)</f>
        <v>3.4110900395860178E-2</v>
      </c>
      <c r="O428" s="201">
        <f t="shared" ref="O428:AA428" si="202">O421-SUM(O423:O427)</f>
        <v>2.9261928564022988E-2</v>
      </c>
      <c r="P428" s="201">
        <f t="shared" si="202"/>
        <v>0.10393980747570275</v>
      </c>
      <c r="Q428" s="201">
        <f t="shared" si="202"/>
        <v>0.26823633477033049</v>
      </c>
      <c r="R428" s="201">
        <f t="shared" si="202"/>
        <v>2.5265294377936343E-2</v>
      </c>
      <c r="S428" s="201">
        <f t="shared" si="202"/>
        <v>7.7773273454118552E-2</v>
      </c>
      <c r="T428" s="201">
        <f t="shared" si="202"/>
        <v>0.21844147599999975</v>
      </c>
      <c r="U428" s="201">
        <f t="shared" si="202"/>
        <v>0</v>
      </c>
      <c r="V428" s="201">
        <f t="shared" si="202"/>
        <v>0</v>
      </c>
      <c r="W428" s="201">
        <f t="shared" si="202"/>
        <v>0</v>
      </c>
      <c r="X428" s="201">
        <f t="shared" si="202"/>
        <v>0</v>
      </c>
      <c r="Y428" s="201">
        <f t="shared" si="202"/>
        <v>0</v>
      </c>
      <c r="Z428" s="201">
        <f t="shared" si="202"/>
        <v>0</v>
      </c>
      <c r="AA428" s="201">
        <f t="shared" si="202"/>
        <v>0</v>
      </c>
      <c r="AB428" s="199"/>
      <c r="AC428" s="201"/>
      <c r="AD428" s="201"/>
      <c r="AE428" s="201"/>
      <c r="AF428" s="201"/>
      <c r="AG428" s="201"/>
      <c r="AH428" s="201"/>
      <c r="AI428" s="201"/>
      <c r="AJ428" s="201"/>
      <c r="AK428" s="201"/>
      <c r="AL428" s="201"/>
      <c r="AM428" s="201"/>
      <c r="AN428" s="201"/>
      <c r="AO428" s="201"/>
      <c r="AP428" s="201"/>
      <c r="AQ428" s="201"/>
      <c r="AR428" s="201"/>
      <c r="AS428" s="201"/>
      <c r="AT428" s="201"/>
      <c r="AU428" s="201"/>
      <c r="AV428" s="201"/>
      <c r="AW428" s="201"/>
      <c r="AX428" s="201"/>
      <c r="AY428" s="201"/>
      <c r="AZ428" s="201"/>
      <c r="BA428" s="201"/>
      <c r="BB428" s="201"/>
      <c r="BC428" s="197">
        <f>' '!I428/' '!I421</f>
        <v>2.9334777035603794E-2</v>
      </c>
      <c r="BD428" s="197">
        <f>' '!J428/' '!J421</f>
        <v>1.5330204198731734E-2</v>
      </c>
      <c r="BE428" s="197">
        <f>' '!K428/' '!K421</f>
        <v>1.2036838616444938E-2</v>
      </c>
    </row>
    <row r="429" spans="1:57">
      <c r="A429" s="195"/>
      <c r="B429" s="199"/>
      <c r="C429" s="199"/>
      <c r="D429" s="199"/>
      <c r="E429" s="199"/>
      <c r="F429" s="199"/>
      <c r="G429" s="199"/>
      <c r="H429" s="199"/>
      <c r="I429" s="199"/>
      <c r="J429" s="199"/>
      <c r="K429" s="199"/>
      <c r="L429" s="199"/>
      <c r="M429" s="199"/>
      <c r="N429" s="199"/>
      <c r="O429" s="199"/>
      <c r="P429" s="199"/>
      <c r="Q429" s="199"/>
      <c r="R429" s="199"/>
      <c r="S429" s="199"/>
      <c r="T429" s="199"/>
      <c r="U429" s="199"/>
      <c r="V429" s="199"/>
      <c r="W429" s="199"/>
      <c r="X429" s="199"/>
      <c r="Y429" s="199"/>
      <c r="Z429" s="199"/>
      <c r="AA429" s="199"/>
      <c r="AB429" s="199"/>
    </row>
    <row r="430" spans="1:57">
      <c r="A430" s="195"/>
      <c r="B430" s="199"/>
      <c r="C430" s="199"/>
      <c r="D430" s="199"/>
      <c r="E430" s="199"/>
      <c r="F430" s="199"/>
      <c r="G430" s="199"/>
      <c r="H430" s="199"/>
      <c r="I430" s="199"/>
      <c r="J430" s="199"/>
      <c r="K430" s="199"/>
      <c r="L430" s="199"/>
      <c r="M430" s="199"/>
      <c r="N430" s="199"/>
      <c r="O430" s="199"/>
      <c r="P430" s="199"/>
      <c r="Q430" s="199"/>
      <c r="R430" s="199"/>
      <c r="S430" s="199"/>
      <c r="T430" s="199"/>
      <c r="U430" s="199"/>
      <c r="V430" s="199"/>
      <c r="W430" s="199"/>
      <c r="X430" s="199"/>
      <c r="Y430" s="199"/>
      <c r="Z430" s="199"/>
      <c r="AA430" s="199"/>
      <c r="AB430" s="199"/>
    </row>
    <row r="431" spans="1:57">
      <c r="AB431" s="199"/>
    </row>
    <row r="432" spans="1:57">
      <c r="A432" s="196"/>
      <c r="B432" s="196"/>
      <c r="C432" s="196"/>
      <c r="D432" s="196"/>
      <c r="E432" s="196"/>
      <c r="F432" s="196"/>
      <c r="G432" s="196"/>
      <c r="H432" s="196"/>
      <c r="I432" s="196"/>
      <c r="J432" s="196"/>
      <c r="K432" s="196"/>
      <c r="L432" s="196"/>
      <c r="M432" s="196"/>
      <c r="N432" s="196"/>
      <c r="O432" s="196"/>
      <c r="P432" s="196"/>
      <c r="Q432" s="196"/>
      <c r="R432" s="196"/>
      <c r="S432" s="196"/>
      <c r="T432" s="196"/>
      <c r="U432" s="196"/>
      <c r="V432" s="196"/>
      <c r="W432" s="196"/>
      <c r="X432" s="196"/>
      <c r="Y432" s="196"/>
      <c r="Z432" s="196"/>
      <c r="AA432" s="196"/>
      <c r="AB432" s="196"/>
      <c r="AC432" s="196"/>
      <c r="AD432" s="196"/>
      <c r="AE432" s="196"/>
      <c r="AF432" s="196"/>
      <c r="AG432" s="196"/>
      <c r="AH432" s="196"/>
      <c r="AI432" s="196"/>
      <c r="AJ432" s="196"/>
      <c r="AK432" s="196"/>
      <c r="AL432" s="196"/>
      <c r="AM432" s="196"/>
      <c r="AN432" s="196"/>
      <c r="AO432" s="196"/>
      <c r="AP432" s="196"/>
      <c r="AQ432" s="196"/>
      <c r="AR432" s="196"/>
      <c r="AS432" s="196"/>
      <c r="AT432" s="196"/>
      <c r="AU432" s="196"/>
      <c r="AV432" s="196"/>
      <c r="AW432" s="196"/>
      <c r="AX432" s="196"/>
      <c r="AY432" s="196"/>
      <c r="AZ432" s="196"/>
      <c r="BA432" s="196"/>
      <c r="BB432" s="196"/>
    </row>
    <row r="433" spans="1:57">
      <c r="A433" s="196"/>
      <c r="B433" s="196"/>
      <c r="C433" s="196"/>
      <c r="D433" s="196"/>
      <c r="E433" s="196"/>
      <c r="F433" s="196"/>
      <c r="G433" s="196"/>
      <c r="H433" s="196"/>
      <c r="I433" s="196"/>
      <c r="J433" s="196"/>
      <c r="K433" s="196"/>
      <c r="L433" s="196"/>
      <c r="M433" s="196"/>
      <c r="N433" s="196"/>
      <c r="O433" s="196"/>
      <c r="P433" s="196"/>
      <c r="Q433" s="196"/>
      <c r="R433" s="196"/>
      <c r="S433" s="196"/>
      <c r="T433" s="196"/>
      <c r="U433" s="196"/>
      <c r="V433" s="196"/>
      <c r="W433" s="196"/>
      <c r="X433" s="196"/>
      <c r="Y433" s="196"/>
      <c r="Z433" s="196"/>
      <c r="AA433" s="196"/>
      <c r="AB433" s="196"/>
      <c r="AC433" s="196"/>
      <c r="AD433" s="196"/>
      <c r="AE433" s="196"/>
      <c r="AF433" s="196"/>
      <c r="AG433" s="196"/>
      <c r="AH433" s="196"/>
      <c r="AI433" s="196"/>
      <c r="AJ433" s="196"/>
      <c r="AK433" s="196"/>
      <c r="AL433" s="196"/>
      <c r="AM433" s="196"/>
      <c r="AN433" s="196"/>
      <c r="AO433" s="196"/>
      <c r="AP433" s="196"/>
      <c r="AQ433" s="196"/>
      <c r="AR433" s="196"/>
      <c r="AS433" s="196"/>
      <c r="AT433" s="196"/>
      <c r="AU433" s="196"/>
      <c r="AV433" s="196"/>
      <c r="AW433" s="196"/>
      <c r="AX433" s="196"/>
      <c r="AY433" s="196"/>
      <c r="AZ433" s="196"/>
      <c r="BA433" s="196"/>
      <c r="BB433" s="196"/>
    </row>
    <row r="434" spans="1:57">
      <c r="A434" s="196"/>
      <c r="B434" s="196"/>
      <c r="C434" s="196"/>
      <c r="D434" s="196"/>
      <c r="E434" s="196"/>
      <c r="F434" s="196"/>
      <c r="G434" s="196"/>
      <c r="H434" s="196"/>
      <c r="I434" s="196"/>
      <c r="J434" s="196"/>
      <c r="K434" s="196"/>
      <c r="L434" s="196"/>
      <c r="M434" s="196"/>
      <c r="N434" s="196"/>
      <c r="O434" s="196"/>
      <c r="P434" s="196"/>
      <c r="Q434" s="196"/>
      <c r="R434" s="196"/>
      <c r="S434" s="196"/>
      <c r="T434" s="196"/>
      <c r="U434" s="196"/>
      <c r="V434" s="196"/>
      <c r="W434" s="196"/>
      <c r="X434" s="196"/>
      <c r="Y434" s="196"/>
      <c r="Z434" s="196"/>
      <c r="AA434" s="196"/>
      <c r="AB434" s="196"/>
      <c r="AC434" s="196"/>
      <c r="AD434" s="196"/>
      <c r="AE434" s="196"/>
      <c r="AF434" s="196"/>
      <c r="AG434" s="196"/>
      <c r="AH434" s="196"/>
      <c r="AI434" s="196"/>
      <c r="AJ434" s="196"/>
      <c r="AK434" s="196"/>
      <c r="AL434" s="196"/>
      <c r="AM434" s="196"/>
      <c r="AN434" s="196"/>
      <c r="AO434" s="196"/>
      <c r="AP434" s="196"/>
      <c r="AQ434" s="196"/>
      <c r="AR434" s="196"/>
      <c r="AS434" s="196"/>
      <c r="AT434" s="196"/>
      <c r="AU434" s="196"/>
      <c r="AV434" s="196"/>
      <c r="AW434" s="196"/>
      <c r="AX434" s="196"/>
      <c r="AY434" s="196"/>
      <c r="AZ434" s="196"/>
      <c r="BA434" s="196"/>
      <c r="BB434" s="196"/>
    </row>
    <row r="435" spans="1:57">
      <c r="A435" s="196" t="str">
        <f t="shared" ref="A435:A440" si="203">A423</f>
        <v>EU-27</v>
      </c>
      <c r="B435" s="196"/>
      <c r="C435" s="196"/>
      <c r="D435" s="196"/>
      <c r="E435" s="196"/>
      <c r="F435" s="196"/>
      <c r="G435" s="196"/>
      <c r="H435" s="196"/>
      <c r="I435" s="196"/>
      <c r="J435" s="196"/>
      <c r="K435" s="196"/>
      <c r="L435" s="196"/>
      <c r="M435" s="196"/>
      <c r="N435" s="196"/>
      <c r="O435" s="196"/>
      <c r="P435" s="196"/>
      <c r="Q435" s="196"/>
      <c r="R435" s="196"/>
      <c r="S435" s="196"/>
      <c r="T435" s="196"/>
      <c r="U435" s="196"/>
      <c r="V435" s="196"/>
      <c r="W435" s="196"/>
      <c r="X435" s="196"/>
      <c r="Y435" s="196"/>
      <c r="Z435" s="196"/>
      <c r="AA435" s="196"/>
      <c r="AB435" s="196"/>
      <c r="AC435" s="201">
        <f>SUM(ExportsChipsAndResidues!AD$16:AD$16)</f>
        <v>0</v>
      </c>
      <c r="AD435" s="201">
        <f>SUM(ExportsChipsAndResidues!AE$16:AE$16)</f>
        <v>8.8190000000000015E-6</v>
      </c>
      <c r="AE435" s="201">
        <f>SUM(ExportsChipsAndResidues!AF$16:AF$16)</f>
        <v>2.0999999999999998E-6</v>
      </c>
      <c r="AF435" s="201">
        <f>SUM(ExportsChipsAndResidues!AG$16:AG$16)</f>
        <v>4.6910000000000003E-5</v>
      </c>
      <c r="AG435" s="201">
        <f>SUM(ExportsChipsAndResidues!AH$16:AH$16)</f>
        <v>2.1241499999999998E-4</v>
      </c>
      <c r="AH435" s="201">
        <f>SUM(ExportsChipsAndResidues!AI$16:AI$16)</f>
        <v>1.8014000000000001E-5</v>
      </c>
      <c r="AI435" s="201">
        <f>SUM(ExportsChipsAndResidues!AJ$16:AJ$16)</f>
        <v>1.7760699999999998E-4</v>
      </c>
      <c r="AJ435" s="201">
        <f>SUM(ExportsChipsAndResidues!AK$16:AK$16)</f>
        <v>1.42946E-4</v>
      </c>
      <c r="AK435" s="201">
        <f>SUM(ExportsChipsAndResidues!AL$16:AL$16)</f>
        <v>1.34425E-4</v>
      </c>
      <c r="AL435" s="201">
        <f>SUM(ExportsChipsAndResidues!AM$16:AM$16)</f>
        <v>2.9906399999999998E-4</v>
      </c>
      <c r="AM435" s="201">
        <f>SUM(ExportsChipsAndResidues!AN$16:AN$16)</f>
        <v>1.3414299999999998E-4</v>
      </c>
      <c r="AN435" s="201">
        <f>SUM(ExportsChipsAndResidues!AO$16:AO$16)</f>
        <v>1.8207009999999999E-3</v>
      </c>
      <c r="AO435" s="201">
        <f>SUM(ExportsChipsAndResidues!AP$16:AP$16)</f>
        <v>1.290879E-3</v>
      </c>
      <c r="AP435" s="201">
        <f>SUM(ExportsChipsAndResidues!AQ$16:AQ$16)</f>
        <v>4.4657000000000003E-4</v>
      </c>
      <c r="AQ435" s="201">
        <f>SUM(ExportsChipsAndResidues!AR$16:AR$16)</f>
        <v>9.6774600000000001E-4</v>
      </c>
      <c r="AR435" s="201">
        <f>SUM(ExportsChipsAndResidues!AS$16:AS$16)</f>
        <v>9.5046099999999999E-4</v>
      </c>
      <c r="AS435" s="201">
        <f>SUM(ExportsChipsAndResidues!AT$16:AT$16)</f>
        <v>8.127799999999999E-5</v>
      </c>
      <c r="AT435" s="201">
        <f>SUM(ExportsChipsAndResidues!AU$16:AU$16)</f>
        <v>2.7962399999999996E-4</v>
      </c>
      <c r="AU435" s="201">
        <f>SUM(ExportsChipsAndResidues!AV$16:AV$16)</f>
        <v>0</v>
      </c>
      <c r="AV435" s="201">
        <f>SUM(ExportsChipsAndResidues!AW$16:AW$16)</f>
        <v>0</v>
      </c>
      <c r="AW435" s="201">
        <f>SUM(ExportsChipsAndResidues!AX$16:AX$16)</f>
        <v>0</v>
      </c>
      <c r="AX435" s="201">
        <f>SUM(ExportsChipsAndResidues!AY$16:AY$16)</f>
        <v>0</v>
      </c>
      <c r="AY435" s="201">
        <f>SUM(ExportsChipsAndResidues!AZ$16:AZ$16)</f>
        <v>0</v>
      </c>
      <c r="AZ435" s="201">
        <f>SUM(ExportsChipsAndResidues!BA$16:BA$16)</f>
        <v>0</v>
      </c>
      <c r="BA435" s="201">
        <f>SUM(ExportsChipsAndResidues!BB$16:BB$16)</f>
        <v>0</v>
      </c>
      <c r="BB435" s="201">
        <f>SUM(ExportsChipsAndResidues!BC$16:BC$16)</f>
        <v>0</v>
      </c>
      <c r="BC435" s="197">
        <f>' '!AJ435/' '!AJ421</f>
        <v>8.2252109314967081E-4</v>
      </c>
      <c r="BD435" s="197">
        <f>' '!AK435/' '!AK421</f>
        <v>5.1686665769572508E-4</v>
      </c>
      <c r="BE435" s="197">
        <f>' '!AL435/' '!AL421</f>
        <v>1.255174445782484E-3</v>
      </c>
    </row>
    <row r="436" spans="1:57">
      <c r="A436" s="196" t="str">
        <f t="shared" si="203"/>
        <v>China</v>
      </c>
      <c r="AC436" s="201">
        <f>SUM(ExportsChipsAndResidues!AD$10:AD$10)</f>
        <v>0</v>
      </c>
      <c r="AD436" s="201">
        <f>SUM(ExportsChipsAndResidues!AE$10:AE$10)</f>
        <v>1.0471E-5</v>
      </c>
      <c r="AE436" s="201">
        <f>SUM(ExportsChipsAndResidues!AF$10:AF$10)</f>
        <v>2.333608E-3</v>
      </c>
      <c r="AF436" s="201">
        <f>SUM(ExportsChipsAndResidues!AG$10:AG$10)</f>
        <v>1.3442569999999997E-3</v>
      </c>
      <c r="AG436" s="201">
        <f>SUM(ExportsChipsAndResidues!AH$10:AH$10)</f>
        <v>3.5078280000000002E-3</v>
      </c>
      <c r="AH436" s="201">
        <f>SUM(ExportsChipsAndResidues!AI$10:AI$10)</f>
        <v>3.8374413999999996E-2</v>
      </c>
      <c r="AI436" s="201">
        <f>SUM(ExportsChipsAndResidues!AJ$10:AJ$10)</f>
        <v>3.9251154999999996E-2</v>
      </c>
      <c r="AJ436" s="201">
        <f>SUM(ExportsChipsAndResidues!AK$10:AK$10)</f>
        <v>6.7058133999999991E-2</v>
      </c>
      <c r="AK436" s="201">
        <f>SUM(ExportsChipsAndResidues!AL$10:AL$10)</f>
        <v>9.1805789999999998E-2</v>
      </c>
      <c r="AL436" s="201">
        <f>SUM(ExportsChipsAndResidues!AM$10:AM$10)</f>
        <v>0.14185967899999996</v>
      </c>
      <c r="AM436" s="201">
        <f>SUM(ExportsChipsAndResidues!AN$10:AN$10)</f>
        <v>0.29695816999999997</v>
      </c>
      <c r="AN436" s="201">
        <f>SUM(ExportsChipsAndResidues!AO$10:AO$10)</f>
        <v>0.43077414799999997</v>
      </c>
      <c r="AO436" s="201">
        <f>SUM(ExportsChipsAndResidues!AP$10:AP$10)</f>
        <v>0.49797392699999998</v>
      </c>
      <c r="AP436" s="201">
        <f>SUM(ExportsChipsAndResidues!AQ$10:AQ$10)</f>
        <v>0.68121013400000008</v>
      </c>
      <c r="AQ436" s="201">
        <f>SUM(ExportsChipsAndResidues!AR$10:AR$10)</f>
        <v>0.53808679500000012</v>
      </c>
      <c r="AR436" s="201">
        <f>SUM(ExportsChipsAndResidues!AS$10:AS$10)</f>
        <v>0.58131017499999993</v>
      </c>
      <c r="AS436" s="201">
        <f>SUM(ExportsChipsAndResidues!AT$10:AT$10)</f>
        <v>0.55204591600000008</v>
      </c>
      <c r="AT436" s="201">
        <f>SUM(ExportsChipsAndResidues!AU$10:AU$10)</f>
        <v>0.62623037299999995</v>
      </c>
      <c r="AU436" s="201">
        <f>SUM(ExportsChipsAndResidues!AV$10:AV$10)</f>
        <v>0</v>
      </c>
      <c r="AV436" s="201">
        <f>SUM(ExportsChipsAndResidues!AW$10:AW$10)</f>
        <v>0</v>
      </c>
      <c r="AW436" s="201">
        <f>SUM(ExportsChipsAndResidues!AX$10:AX$10)</f>
        <v>0</v>
      </c>
      <c r="AX436" s="201">
        <f>SUM(ExportsChipsAndResidues!AY$10:AY$10)</f>
        <v>0</v>
      </c>
      <c r="AY436" s="201">
        <f>SUM(ExportsChipsAndResidues!AZ$10:AZ$10)</f>
        <v>0</v>
      </c>
      <c r="AZ436" s="201">
        <f>SUM(ExportsChipsAndResidues!BA$10:BA$10)</f>
        <v>0</v>
      </c>
      <c r="BA436" s="201">
        <f>SUM(ExportsChipsAndResidues!BB$10:BB$10)</f>
        <v>0</v>
      </c>
      <c r="BB436" s="201">
        <f>SUM(ExportsChipsAndResidues!BC$10:BC$10)</f>
        <v>0</v>
      </c>
      <c r="BC436" s="197">
        <f>' '!AJ436/' '!AJ421</f>
        <v>0.38585710465670325</v>
      </c>
      <c r="BD436" s="197">
        <f>' '!AK436/' '!AK421</f>
        <v>0.35299499225899661</v>
      </c>
      <c r="BE436" s="197">
        <f>' '!AL436/' '!AL421</f>
        <v>0.59538641885250665</v>
      </c>
    </row>
    <row r="437" spans="1:57">
      <c r="A437" s="196" t="str">
        <f t="shared" si="203"/>
        <v>Japan</v>
      </c>
      <c r="AC437" s="201">
        <f>SUM(ExportsChipsAndResidues!AD$11:AD$11)</f>
        <v>6.0599999999999994E-3</v>
      </c>
      <c r="AD437" s="201">
        <f>SUM(ExportsChipsAndResidues!AE$11:AE$11)</f>
        <v>1.7528355999999998E-2</v>
      </c>
      <c r="AE437" s="201">
        <f>SUM(ExportsChipsAndResidues!AF$11:AF$11)</f>
        <v>2.1027096000000002E-2</v>
      </c>
      <c r="AF437" s="201">
        <f>SUM(ExportsChipsAndResidues!AG$11:AG$11)</f>
        <v>1.9466956000000001E-2</v>
      </c>
      <c r="AG437" s="201">
        <f>SUM(ExportsChipsAndResidues!AH$11:AH$11)</f>
        <v>2.8019339000000001E-2</v>
      </c>
      <c r="AH437" s="201">
        <f>SUM(ExportsChipsAndResidues!AI$11:AI$11)</f>
        <v>5.7211936999999997E-2</v>
      </c>
      <c r="AI437" s="201">
        <f>SUM(ExportsChipsAndResidues!AJ$11:AJ$11)</f>
        <v>6.9785380000000008E-2</v>
      </c>
      <c r="AJ437" s="201">
        <f>SUM(ExportsChipsAndResidues!AK$11:AK$11)</f>
        <v>8.1958931999999998E-2</v>
      </c>
      <c r="AK437" s="201">
        <f>SUM(ExportsChipsAndResidues!AL$11:AL$11)</f>
        <v>0.12681224499999999</v>
      </c>
      <c r="AL437" s="201">
        <f>SUM(ExportsChipsAndResidues!AM$11:AM$11)</f>
        <v>8.0115543999999997E-2</v>
      </c>
      <c r="AM437" s="201">
        <f>SUM(ExportsChipsAndResidues!AN$11:AN$11)</f>
        <v>0.12845926399999999</v>
      </c>
      <c r="AN437" s="201">
        <f>SUM(ExportsChipsAndResidues!AO$11:AO$11)</f>
        <v>0.19753045599999999</v>
      </c>
      <c r="AO437" s="201">
        <f>SUM(ExportsChipsAndResidues!AP$11:AP$11)</f>
        <v>0.22155540299999998</v>
      </c>
      <c r="AP437" s="201">
        <f>SUM(ExportsChipsAndResidues!AQ$11:AQ$11)</f>
        <v>0.299087924</v>
      </c>
      <c r="AQ437" s="201">
        <f>SUM(ExportsChipsAndResidues!AR$11:AR$11)</f>
        <v>0.34446275700000001</v>
      </c>
      <c r="AR437" s="201">
        <f>SUM(ExportsChipsAndResidues!AS$11:AS$11)</f>
        <v>0.469044666</v>
      </c>
      <c r="AS437" s="201">
        <f>SUM(ExportsChipsAndResidues!AT$11:AT$11)</f>
        <v>0.362107279</v>
      </c>
      <c r="AT437" s="201">
        <f>SUM(ExportsChipsAndResidues!AU$11:AU$11)</f>
        <v>0.37602802099999999</v>
      </c>
      <c r="AU437" s="201">
        <f>SUM(ExportsChipsAndResidues!AV$11:AV$11)</f>
        <v>0</v>
      </c>
      <c r="AV437" s="201">
        <f>SUM(ExportsChipsAndResidues!AW$11:AW$11)</f>
        <v>0</v>
      </c>
      <c r="AW437" s="201">
        <f>SUM(ExportsChipsAndResidues!AX$11:AX$11)</f>
        <v>0</v>
      </c>
      <c r="AX437" s="201">
        <f>SUM(ExportsChipsAndResidues!AY$11:AY$11)</f>
        <v>0</v>
      </c>
      <c r="AY437" s="201">
        <f>SUM(ExportsChipsAndResidues!AZ$11:AZ$11)</f>
        <v>0</v>
      </c>
      <c r="AZ437" s="201">
        <f>SUM(ExportsChipsAndResidues!BA$11:BA$11)</f>
        <v>0</v>
      </c>
      <c r="BA437" s="201">
        <f>SUM(ExportsChipsAndResidues!BB$11:BB$11)</f>
        <v>0</v>
      </c>
      <c r="BB437" s="201">
        <f>SUM(ExportsChipsAndResidues!BC$11:BC$11)</f>
        <v>0</v>
      </c>
      <c r="BC437" s="197">
        <f>' '!AJ437/' '!AJ421</f>
        <v>0.47159731886180473</v>
      </c>
      <c r="BD437" s="197">
        <f>' '!AK437/' '!AK421</f>
        <v>0.48759547128913083</v>
      </c>
      <c r="BE437" s="197">
        <f>' '!AL437/' '!AL421</f>
        <v>0.33624569837480345</v>
      </c>
    </row>
    <row r="438" spans="1:57">
      <c r="A438" s="196" t="str">
        <f t="shared" si="203"/>
        <v>South Korea</v>
      </c>
      <c r="AC438" s="201">
        <f>SUM(ExportsChipsAndResidues!AD$13:AD$13)</f>
        <v>0</v>
      </c>
      <c r="AD438" s="201">
        <f>SUM(ExportsChipsAndResidues!AE$13:AE$13)</f>
        <v>1.651378E-3</v>
      </c>
      <c r="AE438" s="201">
        <f>SUM(ExportsChipsAndResidues!AF$13:AF$13)</f>
        <v>1.36816E-3</v>
      </c>
      <c r="AF438" s="201">
        <f>SUM(ExportsChipsAndResidues!AG$13:AG$13)</f>
        <v>1.6041950000000001E-3</v>
      </c>
      <c r="AG438" s="201">
        <f>SUM(ExportsChipsAndResidues!AH$13:AH$13)</f>
        <v>0</v>
      </c>
      <c r="AH438" s="201">
        <f>SUM(ExportsChipsAndResidues!AI$13:AI$13)</f>
        <v>2.4927999999999999E-3</v>
      </c>
      <c r="AI438" s="201">
        <f>SUM(ExportsChipsAndResidues!AJ$13:AJ$13)</f>
        <v>2.478938E-3</v>
      </c>
      <c r="AJ438" s="201">
        <f>SUM(ExportsChipsAndResidues!AK$13:AK$13)</f>
        <v>8.584342E-3</v>
      </c>
      <c r="AK438" s="201">
        <f>SUM(ExportsChipsAndResidues!AL$13:AL$13)</f>
        <v>1.2902126E-2</v>
      </c>
      <c r="AL438" s="201">
        <f>SUM(ExportsChipsAndResidues!AM$13:AM$13)</f>
        <v>8.5837229999999997E-3</v>
      </c>
      <c r="AM438" s="201">
        <f>SUM(ExportsChipsAndResidues!AN$13:AN$13)</f>
        <v>3.0273293E-2</v>
      </c>
      <c r="AN438" s="201">
        <f>SUM(ExportsChipsAndResidues!AO$13:AO$13)</f>
        <v>5.1490575000000004E-2</v>
      </c>
      <c r="AO438" s="201">
        <f>SUM(ExportsChipsAndResidues!AP$13:AP$13)</f>
        <v>6.8346503000000003E-2</v>
      </c>
      <c r="AP438" s="201">
        <f>SUM(ExportsChipsAndResidues!AQ$13:AQ$13)</f>
        <v>0.11578026500000001</v>
      </c>
      <c r="AQ438" s="201">
        <f>SUM(ExportsChipsAndResidues!AR$13:AR$13)</f>
        <v>0.21130872399999998</v>
      </c>
      <c r="AR438" s="201">
        <f>SUM(ExportsChipsAndResidues!AS$13:AS$13)</f>
        <v>0.20155900099999999</v>
      </c>
      <c r="AS438" s="201">
        <f>SUM(ExportsChipsAndResidues!AT$13:AT$13)</f>
        <v>9.8814566000000006E-2</v>
      </c>
      <c r="AT438" s="201">
        <f>SUM(ExportsChipsAndResidues!AU$13:AU$13)</f>
        <v>0.23050061299999999</v>
      </c>
      <c r="AU438" s="201">
        <f>SUM(ExportsChipsAndResidues!AV$13:AV$13)</f>
        <v>0</v>
      </c>
      <c r="AV438" s="201">
        <f>SUM(ExportsChipsAndResidues!AW$13:AW$13)</f>
        <v>0</v>
      </c>
      <c r="AW438" s="201">
        <f>SUM(ExportsChipsAndResidues!AX$13:AX$13)</f>
        <v>0</v>
      </c>
      <c r="AX438" s="201">
        <f>SUM(ExportsChipsAndResidues!AY$13:AY$13)</f>
        <v>0</v>
      </c>
      <c r="AY438" s="201">
        <f>SUM(ExportsChipsAndResidues!AZ$13:AZ$13)</f>
        <v>0</v>
      </c>
      <c r="AZ438" s="201">
        <f>SUM(ExportsChipsAndResidues!BA$13:BA$13)</f>
        <v>0</v>
      </c>
      <c r="BA438" s="201">
        <f>SUM(ExportsChipsAndResidues!BB$13:BB$13)</f>
        <v>0</v>
      </c>
      <c r="BB438" s="201">
        <f>SUM(ExportsChipsAndResidues!BC$13:BC$13)</f>
        <v>0</v>
      </c>
      <c r="BC438" s="197">
        <f>' '!AJ438/' '!AJ421</f>
        <v>4.9394892937267447E-2</v>
      </c>
      <c r="BD438" s="197">
        <f>' '!AK438/' '!AK421</f>
        <v>4.9608917558408884E-2</v>
      </c>
      <c r="BE438" s="197">
        <f>' '!AL438/' '!AL421</f>
        <v>3.6025966880919677E-2</v>
      </c>
    </row>
    <row r="439" spans="1:57">
      <c r="A439" s="196" t="str">
        <f t="shared" si="203"/>
        <v>Taiwan</v>
      </c>
      <c r="AC439" s="201">
        <f>SUM(ExportsChipsAndResidues!AD$14:AD$14)</f>
        <v>3.1109999999999996E-3</v>
      </c>
      <c r="AD439" s="201">
        <f>SUM(ExportsChipsAndResidues!AE$14:AE$14)</f>
        <v>4.0833789999999998E-3</v>
      </c>
      <c r="AE439" s="201">
        <f>SUM(ExportsChipsAndResidues!AF$14:AF$14)</f>
        <v>3.0955510000000002E-3</v>
      </c>
      <c r="AF439" s="201">
        <f>SUM(ExportsChipsAndResidues!AG$14:AG$14)</f>
        <v>1.367327E-3</v>
      </c>
      <c r="AG439" s="201">
        <f>SUM(ExportsChipsAndResidues!AH$14:AH$14)</f>
        <v>2.2590550000000003E-3</v>
      </c>
      <c r="AH439" s="201">
        <f>SUM(ExportsChipsAndResidues!AI$14:AI$14)</f>
        <v>3.0838479999999997E-3</v>
      </c>
      <c r="AI439" s="201">
        <f>SUM(ExportsChipsAndResidues!AJ$14:AJ$14)</f>
        <v>1.3179864999999999E-2</v>
      </c>
      <c r="AJ439" s="201">
        <f>SUM(ExportsChipsAndResidues!AK$14:AK$14)</f>
        <v>1.0810044999999999E-2</v>
      </c>
      <c r="AK439" s="201">
        <f>SUM(ExportsChipsAndResidues!AL$14:AL$14)</f>
        <v>2.4397464000000001E-2</v>
      </c>
      <c r="AL439" s="201">
        <f>SUM(ExportsChipsAndResidues!AM$14:AM$14)</f>
        <v>3.0560069999999999E-3</v>
      </c>
      <c r="AM439" s="201">
        <f>SUM(ExportsChipsAndResidues!AN$14:AN$14)</f>
        <v>4.31884E-3</v>
      </c>
      <c r="AN439" s="201">
        <f>SUM(ExportsChipsAndResidues!AO$14:AO$14)</f>
        <v>7.9420069999999992E-3</v>
      </c>
      <c r="AO439" s="201">
        <f>SUM(ExportsChipsAndResidues!AP$14:AP$14)</f>
        <v>1.6095579999999998E-2</v>
      </c>
      <c r="AP439" s="201">
        <f>SUM(ExportsChipsAndResidues!AQ$14:AQ$14)</f>
        <v>1.2717477E-2</v>
      </c>
      <c r="AQ439" s="201">
        <f>SUM(ExportsChipsAndResidues!AR$14:AR$14)</f>
        <v>1.1545547E-2</v>
      </c>
      <c r="AR439" s="201">
        <f>SUM(ExportsChipsAndResidues!AS$14:AS$14)</f>
        <v>7.9897719999999992E-3</v>
      </c>
      <c r="AS439" s="201">
        <f>SUM(ExportsChipsAndResidues!AT$14:AT$14)</f>
        <v>4.8684929999999998E-3</v>
      </c>
      <c r="AT439" s="201">
        <f>SUM(ExportsChipsAndResidues!AU$14:AU$14)</f>
        <v>3.6746740000000002E-3</v>
      </c>
      <c r="AU439" s="201">
        <f>SUM(ExportsChipsAndResidues!AV$14:AV$14)</f>
        <v>0</v>
      </c>
      <c r="AV439" s="201">
        <f>SUM(ExportsChipsAndResidues!AW$14:AW$14)</f>
        <v>0</v>
      </c>
      <c r="AW439" s="201">
        <f>SUM(ExportsChipsAndResidues!AX$14:AX$14)</f>
        <v>0</v>
      </c>
      <c r="AX439" s="201">
        <f>SUM(ExportsChipsAndResidues!AY$14:AY$14)</f>
        <v>0</v>
      </c>
      <c r="AY439" s="201">
        <f>SUM(ExportsChipsAndResidues!AZ$14:AZ$14)</f>
        <v>0</v>
      </c>
      <c r="AZ439" s="201">
        <f>SUM(ExportsChipsAndResidues!BA$14:BA$14)</f>
        <v>0</v>
      </c>
      <c r="BA439" s="201">
        <f>SUM(ExportsChipsAndResidues!BB$14:BB$14)</f>
        <v>0</v>
      </c>
      <c r="BB439" s="201">
        <f>SUM(ExportsChipsAndResidues!BC$14:BC$14)</f>
        <v>0</v>
      </c>
      <c r="BC439" s="197">
        <f>' '!AJ439/' '!AJ421</f>
        <v>6.2201740730045842E-2</v>
      </c>
      <c r="BD439" s="197">
        <f>' '!AK439/' '!AK421</f>
        <v>9.3808708751584716E-2</v>
      </c>
      <c r="BE439" s="197">
        <f>' '!AL439/' '!AL421</f>
        <v>1.2826090377084477E-2</v>
      </c>
    </row>
    <row r="440" spans="1:57">
      <c r="A440" s="196" t="str">
        <f t="shared" si="203"/>
        <v>Others</v>
      </c>
      <c r="AC440" s="201">
        <f t="shared" ref="AC440:BB440" si="204">AC421-SUM(AC435:AC439)</f>
        <v>1.1150000000000014E-3</v>
      </c>
      <c r="AD440" s="201">
        <f t="shared" si="204"/>
        <v>4.1830970000000002E-3</v>
      </c>
      <c r="AE440" s="201">
        <f t="shared" si="204"/>
        <v>5.6025600000000203E-4</v>
      </c>
      <c r="AF440" s="201">
        <f t="shared" si="204"/>
        <v>4.9982930000000043E-3</v>
      </c>
      <c r="AG440" s="201">
        <f t="shared" si="204"/>
        <v>9.989866E-3</v>
      </c>
      <c r="AH440" s="201">
        <f t="shared" si="204"/>
        <v>6.0679400000000216E-3</v>
      </c>
      <c r="AI440" s="201">
        <f t="shared" si="204"/>
        <v>4.5521379999999834E-3</v>
      </c>
      <c r="AJ440" s="201">
        <f t="shared" si="204"/>
        <v>5.2356729999999962E-3</v>
      </c>
      <c r="AK440" s="201">
        <f t="shared" si="204"/>
        <v>4.0246990000000205E-3</v>
      </c>
      <c r="AL440" s="201">
        <f t="shared" si="204"/>
        <v>4.3508719999999779E-3</v>
      </c>
      <c r="AM440" s="201">
        <f t="shared" si="204"/>
        <v>6.3444290000000958E-3</v>
      </c>
      <c r="AN440" s="201">
        <f t="shared" si="204"/>
        <v>1.9287052999999998E-2</v>
      </c>
      <c r="AO440" s="201">
        <f t="shared" si="204"/>
        <v>2.433810099999989E-2</v>
      </c>
      <c r="AP440" s="201">
        <f t="shared" si="204"/>
        <v>1.4925357999999944E-2</v>
      </c>
      <c r="AQ440" s="201">
        <f t="shared" si="204"/>
        <v>1.6972039999999522E-2</v>
      </c>
      <c r="AR440" s="201">
        <f t="shared" si="204"/>
        <v>5.0953043000000031E-2</v>
      </c>
      <c r="AS440" s="201">
        <f t="shared" si="204"/>
        <v>4.9055089999998636E-3</v>
      </c>
      <c r="AT440" s="201">
        <f t="shared" si="204"/>
        <v>1.2650068999999542E-2</v>
      </c>
      <c r="AU440" s="201">
        <f t="shared" si="204"/>
        <v>0</v>
      </c>
      <c r="AV440" s="201">
        <f t="shared" si="204"/>
        <v>0</v>
      </c>
      <c r="AW440" s="201">
        <f t="shared" si="204"/>
        <v>0</v>
      </c>
      <c r="AX440" s="201">
        <f t="shared" si="204"/>
        <v>0</v>
      </c>
      <c r="AY440" s="201">
        <f t="shared" si="204"/>
        <v>0</v>
      </c>
      <c r="AZ440" s="201">
        <f t="shared" si="204"/>
        <v>0</v>
      </c>
      <c r="BA440" s="201">
        <f t="shared" si="204"/>
        <v>0</v>
      </c>
      <c r="BB440" s="201">
        <f t="shared" si="204"/>
        <v>0</v>
      </c>
      <c r="BC440" s="197">
        <f>' '!AJ440/' '!AJ421</f>
        <v>3.0126421721029015E-2</v>
      </c>
      <c r="BD440" s="197">
        <f>' '!AK440/' '!AK421</f>
        <v>1.5475043484183281E-2</v>
      </c>
      <c r="BE440" s="197">
        <f>' '!AL440/' '!AL421</f>
        <v>1.8260651068903313E-2</v>
      </c>
    </row>
    <row r="442" spans="1:57" ht="13">
      <c r="A442" s="193" t="s">
        <v>125</v>
      </c>
    </row>
    <row r="443" spans="1:57" ht="13">
      <c r="A443" s="193"/>
      <c r="B443" s="233" t="s">
        <v>150</v>
      </c>
      <c r="C443" s="233"/>
      <c r="D443" s="233"/>
      <c r="E443" s="233"/>
      <c r="F443" s="233"/>
      <c r="G443" s="233"/>
      <c r="H443" s="233"/>
      <c r="I443" s="233"/>
      <c r="J443" s="233"/>
      <c r="K443" s="233"/>
      <c r="L443" s="233"/>
      <c r="M443" s="233"/>
      <c r="N443" s="233"/>
      <c r="O443" s="233"/>
      <c r="P443" s="233"/>
      <c r="Q443" s="233"/>
      <c r="R443" s="233"/>
      <c r="S443" s="233"/>
      <c r="T443" s="233"/>
      <c r="U443" s="233"/>
      <c r="V443" s="233"/>
      <c r="W443" s="233"/>
      <c r="X443" s="233"/>
      <c r="Y443" s="233"/>
      <c r="Z443" s="233"/>
      <c r="AA443" s="233"/>
      <c r="AC443" s="233" t="s">
        <v>118</v>
      </c>
      <c r="AD443" s="233"/>
      <c r="AE443" s="233"/>
      <c r="AF443" s="233"/>
      <c r="AG443" s="233"/>
      <c r="AH443" s="233"/>
      <c r="AI443" s="233"/>
      <c r="AJ443" s="233"/>
      <c r="AK443" s="233"/>
      <c r="AL443" s="233"/>
      <c r="AM443" s="233"/>
      <c r="AN443" s="233"/>
      <c r="AO443" s="233"/>
      <c r="AP443" s="233"/>
      <c r="AQ443" s="233"/>
      <c r="AR443" s="233"/>
      <c r="AS443" s="233"/>
      <c r="AT443" s="233"/>
      <c r="AU443" s="233"/>
      <c r="AV443" s="233"/>
      <c r="AW443" s="233"/>
      <c r="AX443" s="233"/>
      <c r="AY443" s="233"/>
      <c r="AZ443" s="233"/>
      <c r="BA443" s="233"/>
      <c r="BB443" s="233"/>
    </row>
    <row r="444" spans="1:57">
      <c r="A444" s="195" t="s">
        <v>3</v>
      </c>
      <c r="B444" s="201">
        <f>SUM(ExportsPaper!C$5:C$5)</f>
        <v>0.10328925398645014</v>
      </c>
      <c r="C444" s="201">
        <f>SUM(ExportsPaper!D$5:D$5)</f>
        <v>9.0238654465952986E-2</v>
      </c>
      <c r="D444" s="201">
        <f>SUM(ExportsPaper!E$5:E$5)</f>
        <v>9.7819825780236583E-2</v>
      </c>
      <c r="E444" s="201">
        <f>SUM(ExportsPaper!F$5:F$5)</f>
        <v>0.11682621849330201</v>
      </c>
      <c r="F444" s="201">
        <f>SUM(ExportsPaper!G$5:G$5)</f>
        <v>0.13790063593543619</v>
      </c>
      <c r="G444" s="201">
        <f>SUM(ExportsPaper!H$5:H$5)</f>
        <v>0.16274502692463294</v>
      </c>
      <c r="H444" s="201">
        <f>SUM(ExportsPaper!I$5:I$5)</f>
        <v>0.17251409504175169</v>
      </c>
      <c r="I444" s="201">
        <f>SUM(ExportsPaper!J$5:J$5)</f>
        <v>0.19152036386549356</v>
      </c>
      <c r="J444" s="201">
        <f>SUM(ExportsPaper!K$5:K$5)</f>
        <v>0.18780102972850898</v>
      </c>
      <c r="K444" s="201">
        <f>SUM(ExportsPaper!L$5:L$5)</f>
        <v>0.18234582212639228</v>
      </c>
      <c r="L444" s="201">
        <f>SUM(ExportsPaper!M$5:M$5)</f>
        <v>0.22272956435670668</v>
      </c>
      <c r="M444" s="201">
        <f>SUM(ExportsPaper!N$5:N$5)</f>
        <v>0.25962181382357891</v>
      </c>
      <c r="N444" s="201">
        <f>SUM(ExportsPaper!O$5:O$5)</f>
        <v>0.29035154333302066</v>
      </c>
      <c r="O444" s="201">
        <f>SUM(ExportsPaper!P$5:P$5)</f>
        <v>0.36195429847626615</v>
      </c>
      <c r="P444" s="201">
        <f>SUM(ExportsPaper!Q$5:Q$5)</f>
        <v>0.31583516641165921</v>
      </c>
      <c r="Q444" s="201">
        <f>SUM(ExportsPaper!R$5:R$5)</f>
        <v>0.31904401288923795</v>
      </c>
      <c r="R444" s="201">
        <f>SUM(ExportsPaper!S$5:S$5)</f>
        <v>0.38404356979673082</v>
      </c>
      <c r="S444" s="201">
        <f>SUM(ExportsPaper!T$5:T$5)</f>
        <v>0.66391944560273197</v>
      </c>
      <c r="T444" s="201">
        <f>SUM(ExportsPaper!U$5:U$5)</f>
        <v>0.40670374700000006</v>
      </c>
      <c r="U444" s="201">
        <f>SUM(ExportsPaper!V$5:V$5)</f>
        <v>0</v>
      </c>
      <c r="V444" s="201">
        <f>SUM(ExportsPaper!W$5:W$5)</f>
        <v>0</v>
      </c>
      <c r="W444" s="201">
        <f>SUM(ExportsPaper!X$5:X$5)</f>
        <v>0</v>
      </c>
      <c r="X444" s="201">
        <f>SUM(ExportsPaper!Y$5:Y$5)</f>
        <v>0</v>
      </c>
      <c r="Y444" s="201">
        <f>SUM(ExportsPaper!Z$5:Z$5)</f>
        <v>0</v>
      </c>
      <c r="Z444" s="201">
        <f>SUM(ExportsPaper!AA$5:AA$5)</f>
        <v>0</v>
      </c>
      <c r="AA444" s="201">
        <f>SUM(ExportsPaper!AB$5:AB$5)</f>
        <v>0</v>
      </c>
      <c r="AB444" s="199"/>
      <c r="AC444" s="199">
        <f>SUM(ExportsPaper!AD$5:AD$5)</f>
        <v>5.9800999999999993E-2</v>
      </c>
      <c r="AD444" s="199">
        <f>SUM(ExportsPaper!AE$5:AE$5)</f>
        <v>6.7527488999999996E-2</v>
      </c>
      <c r="AE444" s="199">
        <f>SUM(ExportsPaper!AF$5:AF$5)</f>
        <v>7.3293086999999993E-2</v>
      </c>
      <c r="AF444" s="199">
        <f>SUM(ExportsPaper!AG$5:AG$5)</f>
        <v>8.3609560999999999E-2</v>
      </c>
      <c r="AG444" s="199">
        <f>SUM(ExportsPaper!AH$5:AH$5)</f>
        <v>9.7850222999999986E-2</v>
      </c>
      <c r="AH444" s="199">
        <f>SUM(ExportsPaper!AI$5:AI$5)</f>
        <v>0.12343575299999998</v>
      </c>
      <c r="AI444" s="199">
        <f>SUM(ExportsPaper!AJ$5:AJ$5)</f>
        <v>0.17675753199999997</v>
      </c>
      <c r="AJ444" s="199">
        <f>SUM(ExportsPaper!AK$5:AK$5)</f>
        <v>0.23900805899999999</v>
      </c>
      <c r="AK444" s="199">
        <f>SUM(ExportsPaper!AL$5:AL$5)</f>
        <v>0.31717338299999998</v>
      </c>
      <c r="AL444" s="199">
        <f>SUM(ExportsPaper!AM$5:AM$5)</f>
        <v>0.27766437700000002</v>
      </c>
      <c r="AM444" s="199">
        <f>SUM(ExportsPaper!AN$5:AN$5)</f>
        <v>0.38018388399999997</v>
      </c>
      <c r="AN444" s="199">
        <f>SUM(ExportsPaper!AO$5:AO$5)</f>
        <v>0.42866180899999995</v>
      </c>
      <c r="AO444" s="199">
        <f>SUM(ExportsPaper!AP$5:AP$5)</f>
        <v>0.518789787</v>
      </c>
      <c r="AP444" s="199">
        <f>SUM(ExportsPaper!AQ$5:AQ$5)</f>
        <v>0.49276994800000001</v>
      </c>
      <c r="AQ444" s="199">
        <f>SUM(ExportsPaper!AR$5:AR$5)</f>
        <v>0.47894906799999992</v>
      </c>
      <c r="AR444" s="199">
        <f>SUM(ExportsPaper!AS$5:AS$5)</f>
        <v>0.46187257700000012</v>
      </c>
      <c r="AS444" s="199">
        <f>SUM(ExportsPaper!AT$5:AT$5)</f>
        <v>0.52340403900000021</v>
      </c>
      <c r="AT444" s="199">
        <f>SUM(ExportsPaper!AU$5:AU$5)</f>
        <v>0.75666781200000055</v>
      </c>
      <c r="AU444" s="199">
        <f>SUM(ExportsPaper!AV$5:AV$5)</f>
        <v>0</v>
      </c>
      <c r="AV444" s="199">
        <f>SUM(ExportsPaper!AW$5:AW$5)</f>
        <v>0</v>
      </c>
      <c r="AW444" s="199">
        <f>SUM(ExportsPaper!AX$5:AX$5)</f>
        <v>0</v>
      </c>
      <c r="AX444" s="199">
        <f>SUM(ExportsPaper!AY$5:AY$5)</f>
        <v>0</v>
      </c>
      <c r="AY444" s="199">
        <f>SUM(ExportsPaper!AZ$5:AZ$5)</f>
        <v>0</v>
      </c>
      <c r="AZ444" s="199">
        <f>SUM(ExportsPaper!BA$5:BA$5)</f>
        <v>0</v>
      </c>
      <c r="BA444" s="199">
        <f>SUM(ExportsPaper!BB$5:BB$5)</f>
        <v>0</v>
      </c>
      <c r="BB444" s="199">
        <f>SUM(ExportsPaper!BC$5:BC$5)</f>
        <v>0</v>
      </c>
    </row>
    <row r="445" spans="1:57">
      <c r="B445" s="194">
        <v>2000</v>
      </c>
      <c r="C445" s="194">
        <f>1+B445</f>
        <v>2001</v>
      </c>
      <c r="D445" s="194">
        <f t="shared" ref="D445:J445" si="205">1+C445</f>
        <v>2002</v>
      </c>
      <c r="E445" s="194">
        <f t="shared" si="205"/>
        <v>2003</v>
      </c>
      <c r="F445" s="194">
        <f t="shared" si="205"/>
        <v>2004</v>
      </c>
      <c r="G445" s="194">
        <f t="shared" si="205"/>
        <v>2005</v>
      </c>
      <c r="H445" s="194">
        <f t="shared" si="205"/>
        <v>2006</v>
      </c>
      <c r="I445" s="194">
        <f t="shared" si="205"/>
        <v>2007</v>
      </c>
      <c r="J445" s="194">
        <f t="shared" si="205"/>
        <v>2008</v>
      </c>
      <c r="K445" s="194">
        <f>1+J445</f>
        <v>2009</v>
      </c>
      <c r="L445" s="194">
        <f>1+K445</f>
        <v>2010</v>
      </c>
      <c r="M445" s="194">
        <f>1+L445</f>
        <v>2011</v>
      </c>
      <c r="N445" s="194">
        <f>1+M445</f>
        <v>2012</v>
      </c>
      <c r="O445" s="194">
        <f t="shared" ref="O445:AA445" si="206">1+N445</f>
        <v>2013</v>
      </c>
      <c r="P445" s="194">
        <f t="shared" si="206"/>
        <v>2014</v>
      </c>
      <c r="Q445" s="194">
        <f t="shared" si="206"/>
        <v>2015</v>
      </c>
      <c r="R445" s="194">
        <f t="shared" si="206"/>
        <v>2016</v>
      </c>
      <c r="S445" s="194">
        <f t="shared" si="206"/>
        <v>2017</v>
      </c>
      <c r="T445" s="194">
        <f t="shared" si="206"/>
        <v>2018</v>
      </c>
      <c r="U445" s="194">
        <f t="shared" si="206"/>
        <v>2019</v>
      </c>
      <c r="V445" s="194">
        <f t="shared" si="206"/>
        <v>2020</v>
      </c>
      <c r="W445" s="194">
        <f t="shared" si="206"/>
        <v>2021</v>
      </c>
      <c r="X445" s="194">
        <f t="shared" si="206"/>
        <v>2022</v>
      </c>
      <c r="Y445" s="194">
        <f t="shared" si="206"/>
        <v>2023</v>
      </c>
      <c r="Z445" s="194">
        <f t="shared" si="206"/>
        <v>2024</v>
      </c>
      <c r="AA445" s="194">
        <f t="shared" si="206"/>
        <v>2025</v>
      </c>
      <c r="AC445" s="194">
        <v>2000</v>
      </c>
      <c r="AD445" s="194">
        <f>1+AC445</f>
        <v>2001</v>
      </c>
      <c r="AE445" s="194">
        <f t="shared" ref="AE445:AO445" si="207">1+AD445</f>
        <v>2002</v>
      </c>
      <c r="AF445" s="194">
        <f t="shared" si="207"/>
        <v>2003</v>
      </c>
      <c r="AG445" s="194">
        <f t="shared" si="207"/>
        <v>2004</v>
      </c>
      <c r="AH445" s="194">
        <f t="shared" si="207"/>
        <v>2005</v>
      </c>
      <c r="AI445" s="194">
        <f t="shared" si="207"/>
        <v>2006</v>
      </c>
      <c r="AJ445" s="194">
        <f t="shared" si="207"/>
        <v>2007</v>
      </c>
      <c r="AK445" s="194">
        <f t="shared" si="207"/>
        <v>2008</v>
      </c>
      <c r="AL445" s="194">
        <f t="shared" si="207"/>
        <v>2009</v>
      </c>
      <c r="AM445" s="194">
        <f t="shared" si="207"/>
        <v>2010</v>
      </c>
      <c r="AN445" s="194">
        <f t="shared" si="207"/>
        <v>2011</v>
      </c>
      <c r="AO445" s="194">
        <f t="shared" si="207"/>
        <v>2012</v>
      </c>
      <c r="AP445" s="194">
        <f t="shared" ref="AP445:BB445" si="208">1+AO445</f>
        <v>2013</v>
      </c>
      <c r="AQ445" s="194">
        <f t="shared" si="208"/>
        <v>2014</v>
      </c>
      <c r="AR445" s="194">
        <f t="shared" si="208"/>
        <v>2015</v>
      </c>
      <c r="AS445" s="194">
        <f t="shared" si="208"/>
        <v>2016</v>
      </c>
      <c r="AT445" s="194">
        <f t="shared" si="208"/>
        <v>2017</v>
      </c>
      <c r="AU445" s="194">
        <f t="shared" si="208"/>
        <v>2018</v>
      </c>
      <c r="AV445" s="194">
        <f t="shared" si="208"/>
        <v>2019</v>
      </c>
      <c r="AW445" s="194">
        <f t="shared" si="208"/>
        <v>2020</v>
      </c>
      <c r="AX445" s="194">
        <f t="shared" si="208"/>
        <v>2021</v>
      </c>
      <c r="AY445" s="194">
        <f t="shared" si="208"/>
        <v>2022</v>
      </c>
      <c r="AZ445" s="194">
        <f t="shared" si="208"/>
        <v>2023</v>
      </c>
      <c r="BA445" s="194">
        <f t="shared" si="208"/>
        <v>2024</v>
      </c>
      <c r="BB445" s="194">
        <f t="shared" si="208"/>
        <v>2025</v>
      </c>
    </row>
    <row r="446" spans="1:57">
      <c r="A446" s="195" t="s">
        <v>38</v>
      </c>
      <c r="B446" s="201">
        <f>SUM(ExportsPaper!C$19:C$19)</f>
        <v>7.8207287499680814E-3</v>
      </c>
      <c r="C446" s="201">
        <f>SUM(ExportsPaper!D$19:D$19)</f>
        <v>6.2382696355193588E-3</v>
      </c>
      <c r="D446" s="201">
        <f>SUM(ExportsPaper!E$19:E$19)</f>
        <v>5.8171152749916738E-3</v>
      </c>
      <c r="E446" s="201">
        <f>SUM(ExportsPaper!F$19:F$19)</f>
        <v>5.576691133116882E-3</v>
      </c>
      <c r="F446" s="201">
        <f>SUM(ExportsPaper!G$19:G$19)</f>
        <v>5.2119871656644218E-3</v>
      </c>
      <c r="G446" s="201">
        <f>SUM(ExportsPaper!H$19:H$19)</f>
        <v>3.2147616563492059E-3</v>
      </c>
      <c r="H446" s="201">
        <f>SUM(ExportsPaper!I$19:I$19)</f>
        <v>2.7162097139554892E-3</v>
      </c>
      <c r="I446" s="201">
        <f>SUM(ExportsPaper!J$19:J$19)</f>
        <v>3.1577036153102151E-3</v>
      </c>
      <c r="J446" s="201">
        <f>SUM(ExportsPaper!K$19:K$19)</f>
        <v>3.3408928151005849E-3</v>
      </c>
      <c r="K446" s="201">
        <f>SUM(ExportsPaper!L$19:L$19)</f>
        <v>3.2279304535356981E-3</v>
      </c>
      <c r="L446" s="201">
        <f>SUM(ExportsPaper!M$19:M$19)</f>
        <v>3.0373988383533119E-3</v>
      </c>
      <c r="M446" s="201">
        <f>SUM(ExportsPaper!N$19:N$19)</f>
        <v>4.9967400626984128E-3</v>
      </c>
      <c r="N446" s="201">
        <f>SUM(ExportsPaper!O$19:O$19)</f>
        <v>5.8943709635041709E-3</v>
      </c>
      <c r="O446" s="201">
        <f>SUM(ExportsPaper!P$19:P$19)</f>
        <v>6.7811120930402931E-3</v>
      </c>
      <c r="P446" s="201">
        <f>SUM(ExportsPaper!Q$19:Q$19)</f>
        <v>4.5649573642456646E-3</v>
      </c>
      <c r="Q446" s="201">
        <f>SUM(ExportsPaper!R$19:R$19)</f>
        <v>4.3545302550690662E-3</v>
      </c>
      <c r="R446" s="201">
        <f>SUM(ExportsPaper!S$19:S$19)</f>
        <v>5.1808764688958762E-3</v>
      </c>
      <c r="S446" s="201">
        <f>SUM(ExportsPaper!T$19:T$19)</f>
        <v>9.5701523451179257E-3</v>
      </c>
      <c r="T446" s="201">
        <f>SUM(ExportsPaper!U$19:U$19)</f>
        <v>0</v>
      </c>
      <c r="U446" s="201">
        <f>SUM(ExportsPaper!V$19:V$19)</f>
        <v>0</v>
      </c>
      <c r="V446" s="201">
        <f>SUM(ExportsPaper!W$19:W$19)</f>
        <v>0</v>
      </c>
      <c r="W446" s="201">
        <f>SUM(ExportsPaper!X$19:X$19)</f>
        <v>0</v>
      </c>
      <c r="X446" s="201">
        <f>SUM(ExportsPaper!Y$19:Y$19)</f>
        <v>0</v>
      </c>
      <c r="Y446" s="201">
        <f>SUM(ExportsPaper!Z$19:Z$19)</f>
        <v>0</v>
      </c>
      <c r="Z446" s="201">
        <f>SUM(ExportsPaper!AA$19:AA$19)</f>
        <v>0</v>
      </c>
      <c r="AA446" s="201">
        <f>SUM(ExportsPaper!AB$19:AB$19)</f>
        <v>0</v>
      </c>
      <c r="AB446" s="199"/>
      <c r="BC446" s="197">
        <f t="shared" ref="BC446:BE450" si="209">I446/I$444</f>
        <v>1.6487560651920533E-2</v>
      </c>
      <c r="BD446" s="197">
        <f t="shared" si="209"/>
        <v>1.7789534061289674E-2</v>
      </c>
      <c r="BE446" s="197">
        <f t="shared" si="209"/>
        <v>1.7702245194837922E-2</v>
      </c>
    </row>
    <row r="447" spans="1:57">
      <c r="A447" s="201" t="str">
        <f>ExportsPaper!B$14</f>
        <v xml:space="preserve">Japan </v>
      </c>
      <c r="B447" s="201">
        <f>SUM(ExportsPaper!C$14:C$14)</f>
        <v>1.2016240000000001E-3</v>
      </c>
      <c r="C447" s="201">
        <f>SUM(ExportsPaper!D$14:D$14)</f>
        <v>1.2828169999999997E-3</v>
      </c>
      <c r="D447" s="201">
        <f>SUM(ExportsPaper!E$14:E$14)</f>
        <v>4.7169099999999999E-4</v>
      </c>
      <c r="E447" s="201">
        <f>SUM(ExportsPaper!F$14:F$14)</f>
        <v>3.607429999999999E-4</v>
      </c>
      <c r="F447" s="201">
        <f>SUM(ExportsPaper!G$14:G$14)</f>
        <v>1.310447E-3</v>
      </c>
      <c r="G447" s="201">
        <f>SUM(ExportsPaper!H$14:H$14)</f>
        <v>3.5894689999999996E-3</v>
      </c>
      <c r="H447" s="201">
        <f>SUM(ExportsPaper!I$14:I$14)</f>
        <v>6.2386949999999981E-3</v>
      </c>
      <c r="I447" s="201">
        <f>SUM(ExportsPaper!J$14:J$14)</f>
        <v>8.9324190000000005E-3</v>
      </c>
      <c r="J447" s="201">
        <f>SUM(ExportsPaper!K$14:K$14)</f>
        <v>1.1433189999999999E-2</v>
      </c>
      <c r="K447" s="201">
        <f>SUM(ExportsPaper!L$14:L$14)</f>
        <v>1.5010580000000001E-2</v>
      </c>
      <c r="L447" s="201">
        <f>SUM(ExportsPaper!M$14:M$14)</f>
        <v>2.3011616999999995E-2</v>
      </c>
      <c r="M447" s="201">
        <f>SUM(ExportsPaper!N$14:N$14)</f>
        <v>2.2120799E-2</v>
      </c>
      <c r="N447" s="201">
        <f>SUM(ExportsPaper!O$14:O$14)</f>
        <v>2.6228993999999995E-2</v>
      </c>
      <c r="O447" s="201">
        <f>SUM(ExportsPaper!P$14:P$14)</f>
        <v>2.5499756999999994E-2</v>
      </c>
      <c r="P447" s="201">
        <f>SUM(ExportsPaper!Q$14:Q$14)</f>
        <v>2.5677185999999998E-2</v>
      </c>
      <c r="Q447" s="201">
        <f>SUM(ExportsPaper!R$14:R$14)</f>
        <v>3.3204020999999993E-2</v>
      </c>
      <c r="R447" s="201">
        <f>SUM(ExportsPaper!S$14:S$14)</f>
        <v>3.6726427999999998E-2</v>
      </c>
      <c r="S447" s="201">
        <f>SUM(ExportsPaper!T$14:T$14)</f>
        <v>3.4459091000000004E-2</v>
      </c>
      <c r="T447" s="201">
        <f>SUM(ExportsPaper!U$14:U$14)</f>
        <v>3.3489780999999996E-2</v>
      </c>
      <c r="U447" s="201">
        <f>SUM(ExportsPaper!V$14:V$14)</f>
        <v>0</v>
      </c>
      <c r="V447" s="201">
        <f>SUM(ExportsPaper!W$14:W$14)</f>
        <v>0</v>
      </c>
      <c r="W447" s="201">
        <f>SUM(ExportsPaper!X$14:X$14)</f>
        <v>0</v>
      </c>
      <c r="X447" s="201">
        <f>SUM(ExportsPaper!Y$14:Y$14)</f>
        <v>0</v>
      </c>
      <c r="Y447" s="201">
        <f>SUM(ExportsPaper!Z$14:Z$14)</f>
        <v>0</v>
      </c>
      <c r="Z447" s="201">
        <f>SUM(ExportsPaper!AA$14:AA$14)</f>
        <v>0</v>
      </c>
      <c r="AA447" s="201">
        <f>SUM(ExportsPaper!AB$14:AB$14)</f>
        <v>0</v>
      </c>
      <c r="AB447" s="199"/>
      <c r="BC447" s="197">
        <f t="shared" si="209"/>
        <v>4.6639526052035474E-2</v>
      </c>
      <c r="BD447" s="197">
        <f t="shared" si="209"/>
        <v>6.0879272155899118E-2</v>
      </c>
      <c r="BE447" s="197">
        <f t="shared" si="209"/>
        <v>8.2319297612398701E-2</v>
      </c>
    </row>
    <row r="448" spans="1:57">
      <c r="A448" s="201" t="str">
        <f>ExportsPaper!B$17</f>
        <v xml:space="preserve">Taiwan </v>
      </c>
      <c r="B448" s="201">
        <f>SUM(ExportsPaper!C$17:C$17)</f>
        <v>7.9310000000000005E-2</v>
      </c>
      <c r="C448" s="201">
        <f>SUM(ExportsPaper!D$17:D$17)</f>
        <v>7.4113999999999999E-2</v>
      </c>
      <c r="D448" s="201">
        <f>SUM(ExportsPaper!E$17:E$17)</f>
        <v>7.5969933000000003E-2</v>
      </c>
      <c r="E448" s="201">
        <f>SUM(ExportsPaper!F$17:F$17)</f>
        <v>8.7930199000000001E-2</v>
      </c>
      <c r="F448" s="201">
        <f>SUM(ExportsPaper!G$17:G$17)</f>
        <v>9.9375163999999988E-2</v>
      </c>
      <c r="G448" s="201">
        <f>SUM(ExportsPaper!H$17:H$17)</f>
        <v>0.11675772399999999</v>
      </c>
      <c r="H448" s="201">
        <f>SUM(ExportsPaper!I$17:I$17)</f>
        <v>0.12042893599999999</v>
      </c>
      <c r="I448" s="201">
        <f>SUM(ExportsPaper!J$17:J$17)</f>
        <v>0.11919245299999999</v>
      </c>
      <c r="J448" s="201">
        <f>SUM(ExportsPaper!K$17:K$17)</f>
        <v>0.105577437</v>
      </c>
      <c r="K448" s="201">
        <f>SUM(ExportsPaper!L$17:L$17)</f>
        <v>9.6901660000000001E-2</v>
      </c>
      <c r="L448" s="201">
        <f>SUM(ExportsPaper!M$17:M$17)</f>
        <v>0.10710135899999999</v>
      </c>
      <c r="M448" s="201">
        <f>SUM(ExportsPaper!N$17:N$17)</f>
        <v>0.112578383</v>
      </c>
      <c r="N448" s="201">
        <f>SUM(ExportsPaper!O$17:O$17)</f>
        <v>0.12130564199999999</v>
      </c>
      <c r="O448" s="201">
        <f>SUM(ExportsPaper!P$17:P$17)</f>
        <v>0.13399861899999999</v>
      </c>
      <c r="P448" s="201">
        <f>SUM(ExportsPaper!Q$17:Q$17)</f>
        <v>0.134127634</v>
      </c>
      <c r="Q448" s="201">
        <f>SUM(ExportsPaper!R$17:R$17)</f>
        <v>0.14046624599999999</v>
      </c>
      <c r="R448" s="201">
        <f>SUM(ExportsPaper!S$17:S$17)</f>
        <v>0.152750728</v>
      </c>
      <c r="S448" s="201">
        <f>SUM(ExportsPaper!T$17:T$17)</f>
        <v>0.15248068299999998</v>
      </c>
      <c r="T448" s="201">
        <f>SUM(ExportsPaper!U$17:U$17)</f>
        <v>0</v>
      </c>
      <c r="U448" s="201">
        <f>SUM(ExportsPaper!V$17:V$17)</f>
        <v>0</v>
      </c>
      <c r="V448" s="201">
        <f>SUM(ExportsPaper!W$17:W$17)</f>
        <v>0</v>
      </c>
      <c r="W448" s="201">
        <f>SUM(ExportsPaper!X$17:X$17)</f>
        <v>0</v>
      </c>
      <c r="X448" s="201">
        <f>SUM(ExportsPaper!Y$17:Y$17)</f>
        <v>0</v>
      </c>
      <c r="Y448" s="201">
        <f>SUM(ExportsPaper!Z$17:Z$17)</f>
        <v>0</v>
      </c>
      <c r="Z448" s="201">
        <f>SUM(ExportsPaper!AA$17:AA$17)</f>
        <v>0</v>
      </c>
      <c r="AA448" s="201">
        <f>SUM(ExportsPaper!AB$17:AB$17)</f>
        <v>0</v>
      </c>
      <c r="AB448" s="199"/>
      <c r="BC448" s="197">
        <f t="shared" si="209"/>
        <v>0.62234871840422101</v>
      </c>
      <c r="BD448" s="197">
        <f t="shared" si="209"/>
        <v>0.56217709323865805</v>
      </c>
      <c r="BE448" s="197">
        <f t="shared" si="209"/>
        <v>0.53141694649210558</v>
      </c>
    </row>
    <row r="449" spans="1:57">
      <c r="A449" s="201" t="str">
        <f>ExportsPaper!B$8</f>
        <v xml:space="preserve">USA </v>
      </c>
      <c r="B449" s="201">
        <f>SUM(ExportsPaper!C$8:C$8)</f>
        <v>6.4415199999999986E-5</v>
      </c>
      <c r="C449" s="201">
        <f>SUM(ExportsPaper!D$8:D$8)</f>
        <v>7.1044999999999995E-5</v>
      </c>
      <c r="D449" s="201">
        <f>SUM(ExportsPaper!E$8:E$8)</f>
        <v>4.5441300000000003E-4</v>
      </c>
      <c r="E449" s="201">
        <f>SUM(ExportsPaper!F$8:F$8)</f>
        <v>1.6790779999999999E-3</v>
      </c>
      <c r="F449" s="201">
        <f>SUM(ExportsPaper!G$8:G$8)</f>
        <v>2.8880100000000003E-3</v>
      </c>
      <c r="G449" s="201">
        <f>SUM(ExportsPaper!H$8:H$8)</f>
        <v>7.5915081999999995E-3</v>
      </c>
      <c r="H449" s="201">
        <f>SUM(ExportsPaper!I$8:I$8)</f>
        <v>1.144840971428571E-2</v>
      </c>
      <c r="I449" s="201">
        <f>SUM(ExportsPaper!J$8:J$8)</f>
        <v>1.8025964199999998E-2</v>
      </c>
      <c r="J449" s="201">
        <f>SUM(ExportsPaper!K$8:K$8)</f>
        <v>3.1349805000000001E-2</v>
      </c>
      <c r="K449" s="201">
        <f>SUM(ExportsPaper!L$8:L$8)</f>
        <v>1.9745606400000004E-2</v>
      </c>
      <c r="L449" s="201">
        <f>SUM(ExportsPaper!M$8:M$8)</f>
        <v>2.5698613799999995E-2</v>
      </c>
      <c r="M449" s="201">
        <f>SUM(ExportsPaper!N$8:N$8)</f>
        <v>2.272766939999999E-2</v>
      </c>
      <c r="N449" s="201">
        <f>SUM(ExportsPaper!O$8:O$8)</f>
        <v>2.5209485999999993E-2</v>
      </c>
      <c r="O449" s="201">
        <f>SUM(ExportsPaper!P$8:P$8)</f>
        <v>8.5552554000000017E-2</v>
      </c>
      <c r="P449" s="201">
        <f>SUM(ExportsPaper!Q$8:Q$8)</f>
        <v>3.0738996999999997E-2</v>
      </c>
      <c r="Q449" s="201">
        <f>SUM(ExportsPaper!R$8:R$8)</f>
        <v>3.0498040999999997E-2</v>
      </c>
      <c r="R449" s="201">
        <f>SUM(ExportsPaper!S$8:S$8)</f>
        <v>3.929430300000001E-2</v>
      </c>
      <c r="S449" s="201">
        <f>SUM(ExportsPaper!T$8:T$8)</f>
        <v>2.0307552629000001E-2</v>
      </c>
      <c r="T449" s="201">
        <f>SUM(ExportsPaper!U$8:U$8)</f>
        <v>0.11267833200000001</v>
      </c>
      <c r="U449" s="201">
        <f>SUM(ExportsPaper!V$8:V$8)</f>
        <v>0</v>
      </c>
      <c r="V449" s="201">
        <f>SUM(ExportsPaper!W$8:W$8)</f>
        <v>0</v>
      </c>
      <c r="W449" s="201">
        <f>SUM(ExportsPaper!X$8:X$8)</f>
        <v>0</v>
      </c>
      <c r="X449" s="201">
        <f>SUM(ExportsPaper!Y$8:Y$8)</f>
        <v>0</v>
      </c>
      <c r="Y449" s="201">
        <f>SUM(ExportsPaper!Z$8:Z$8)</f>
        <v>0</v>
      </c>
      <c r="Z449" s="201">
        <f>SUM(ExportsPaper!AA$8:AA$8)</f>
        <v>0</v>
      </c>
      <c r="AA449" s="201">
        <f>SUM(ExportsPaper!AB$8:AB$8)</f>
        <v>0</v>
      </c>
      <c r="AB449" s="199"/>
      <c r="BC449" s="197">
        <f t="shared" si="209"/>
        <v>9.4120352719566633E-2</v>
      </c>
      <c r="BD449" s="197">
        <f t="shared" si="209"/>
        <v>0.16693095370840222</v>
      </c>
      <c r="BE449" s="197">
        <f t="shared" si="209"/>
        <v>0.10828658518051165</v>
      </c>
    </row>
    <row r="450" spans="1:57">
      <c r="A450" s="195" t="s">
        <v>34</v>
      </c>
      <c r="B450" s="200">
        <f t="shared" ref="B450:J450" si="210">B444-SUM(B446:B449)</f>
        <v>1.489248603648205E-2</v>
      </c>
      <c r="C450" s="200">
        <f t="shared" si="210"/>
        <v>8.5325228304336254E-3</v>
      </c>
      <c r="D450" s="200">
        <f t="shared" si="210"/>
        <v>1.5106673505244902E-2</v>
      </c>
      <c r="E450" s="200">
        <f t="shared" si="210"/>
        <v>2.1279507360185121E-2</v>
      </c>
      <c r="F450" s="200">
        <f t="shared" si="210"/>
        <v>2.911502776977179E-2</v>
      </c>
      <c r="G450" s="200">
        <f t="shared" si="210"/>
        <v>3.1591564068283728E-2</v>
      </c>
      <c r="H450" s="200">
        <f t="shared" si="210"/>
        <v>3.1681844613510507E-2</v>
      </c>
      <c r="I450" s="200">
        <f t="shared" si="210"/>
        <v>4.2211824050183366E-2</v>
      </c>
      <c r="J450" s="200">
        <f t="shared" si="210"/>
        <v>3.6099704913408387E-2</v>
      </c>
      <c r="K450" s="200">
        <f>K444-SUM(K446:K449)</f>
        <v>4.7460045272856577E-2</v>
      </c>
      <c r="L450" s="200">
        <f>L444-SUM(L446:L449)</f>
        <v>6.38805757183534E-2</v>
      </c>
      <c r="M450" s="200">
        <f>M444-SUM(M446:M449)</f>
        <v>9.7198222360880493E-2</v>
      </c>
      <c r="N450" s="200">
        <f>N444-SUM(N446:N449)</f>
        <v>0.11171305036951651</v>
      </c>
      <c r="O450" s="200">
        <f t="shared" ref="O450:AA450" si="211">O444-SUM(O446:O449)</f>
        <v>0.11012225638322587</v>
      </c>
      <c r="P450" s="200">
        <f t="shared" si="211"/>
        <v>0.12072639204741356</v>
      </c>
      <c r="Q450" s="200">
        <f t="shared" si="211"/>
        <v>0.11052117463416891</v>
      </c>
      <c r="R450" s="200">
        <f t="shared" si="211"/>
        <v>0.15009123432783494</v>
      </c>
      <c r="S450" s="200">
        <f t="shared" si="211"/>
        <v>0.44710196662861407</v>
      </c>
      <c r="T450" s="200">
        <f t="shared" si="211"/>
        <v>0.26053563400000007</v>
      </c>
      <c r="U450" s="200">
        <f t="shared" si="211"/>
        <v>0</v>
      </c>
      <c r="V450" s="200">
        <f t="shared" si="211"/>
        <v>0</v>
      </c>
      <c r="W450" s="200">
        <f t="shared" si="211"/>
        <v>0</v>
      </c>
      <c r="X450" s="200">
        <f t="shared" si="211"/>
        <v>0</v>
      </c>
      <c r="Y450" s="200">
        <f t="shared" si="211"/>
        <v>0</v>
      </c>
      <c r="Z450" s="200">
        <f t="shared" si="211"/>
        <v>0</v>
      </c>
      <c r="AA450" s="200">
        <f t="shared" si="211"/>
        <v>0</v>
      </c>
      <c r="AB450" s="199"/>
      <c r="BC450" s="197">
        <f t="shared" si="209"/>
        <v>0.22040384217225642</v>
      </c>
      <c r="BD450" s="197">
        <f t="shared" si="209"/>
        <v>0.19222314683575081</v>
      </c>
      <c r="BE450" s="197">
        <f t="shared" si="209"/>
        <v>0.26027492552014619</v>
      </c>
    </row>
    <row r="451" spans="1:57">
      <c r="A451" s="195"/>
      <c r="B451" s="199"/>
      <c r="C451" s="199"/>
      <c r="D451" s="199"/>
      <c r="E451" s="199"/>
      <c r="F451" s="199"/>
      <c r="G451" s="199"/>
      <c r="H451" s="199"/>
      <c r="I451" s="199"/>
      <c r="J451" s="199"/>
      <c r="K451" s="199"/>
      <c r="L451" s="199"/>
      <c r="M451" s="199"/>
      <c r="N451" s="199"/>
      <c r="O451" s="199"/>
      <c r="P451" s="199"/>
      <c r="Q451" s="199"/>
      <c r="R451" s="199"/>
      <c r="S451" s="199"/>
      <c r="T451" s="199"/>
      <c r="U451" s="199"/>
      <c r="V451" s="199"/>
      <c r="W451" s="199"/>
      <c r="X451" s="199"/>
      <c r="Y451" s="199"/>
      <c r="Z451" s="199"/>
      <c r="AA451" s="199"/>
    </row>
    <row r="452" spans="1:57">
      <c r="A452" s="195"/>
      <c r="B452" s="199"/>
      <c r="C452" s="199"/>
      <c r="D452" s="199"/>
      <c r="E452" s="199"/>
      <c r="F452" s="199"/>
      <c r="G452" s="199"/>
      <c r="H452" s="199"/>
      <c r="I452" s="199"/>
      <c r="J452" s="199"/>
      <c r="K452" s="199"/>
      <c r="L452" s="199"/>
      <c r="M452" s="199"/>
      <c r="N452" s="199"/>
      <c r="O452" s="199"/>
      <c r="P452" s="199"/>
      <c r="Q452" s="199"/>
      <c r="R452" s="199"/>
      <c r="S452" s="199"/>
      <c r="T452" s="199"/>
      <c r="U452" s="199"/>
      <c r="V452" s="199"/>
      <c r="W452" s="199"/>
      <c r="X452" s="199"/>
      <c r="Y452" s="199"/>
      <c r="Z452" s="199"/>
      <c r="AA452" s="199"/>
    </row>
    <row r="454" spans="1:57">
      <c r="A454" s="196"/>
      <c r="B454" s="196"/>
      <c r="C454" s="196"/>
      <c r="D454" s="196"/>
      <c r="E454" s="196"/>
      <c r="F454" s="196"/>
      <c r="G454" s="196"/>
      <c r="H454" s="196"/>
      <c r="I454" s="196"/>
      <c r="J454" s="196"/>
      <c r="K454" s="196"/>
      <c r="L454" s="196"/>
      <c r="M454" s="196"/>
      <c r="N454" s="196"/>
      <c r="O454" s="196"/>
      <c r="P454" s="196"/>
      <c r="Q454" s="196"/>
      <c r="R454" s="196"/>
      <c r="S454" s="196"/>
      <c r="T454" s="196"/>
      <c r="U454" s="196"/>
      <c r="V454" s="196"/>
      <c r="W454" s="196"/>
      <c r="X454" s="196"/>
      <c r="Y454" s="196"/>
      <c r="Z454" s="196"/>
      <c r="AA454" s="196"/>
      <c r="AC454" s="196"/>
      <c r="AD454" s="196"/>
      <c r="AE454" s="196"/>
      <c r="AF454" s="196"/>
      <c r="AG454" s="196"/>
      <c r="AH454" s="196"/>
      <c r="AI454" s="196"/>
      <c r="AJ454" s="196"/>
      <c r="AK454" s="196"/>
      <c r="AL454" s="196"/>
      <c r="AM454" s="196"/>
      <c r="AN454" s="196"/>
      <c r="AO454" s="196"/>
      <c r="AP454" s="196"/>
      <c r="AQ454" s="196"/>
      <c r="AR454" s="196"/>
      <c r="AS454" s="196"/>
      <c r="AT454" s="196"/>
      <c r="AU454" s="196"/>
      <c r="AV454" s="196"/>
      <c r="AW454" s="196"/>
      <c r="AX454" s="196"/>
      <c r="AY454" s="196"/>
      <c r="AZ454" s="196"/>
      <c r="BA454" s="196"/>
      <c r="BB454" s="196"/>
    </row>
    <row r="455" spans="1:57">
      <c r="A455" s="196"/>
      <c r="B455" s="196"/>
      <c r="C455" s="196"/>
      <c r="D455" s="196"/>
      <c r="E455" s="196"/>
      <c r="F455" s="196"/>
      <c r="G455" s="196"/>
      <c r="H455" s="196"/>
      <c r="I455" s="196"/>
      <c r="J455" s="196"/>
      <c r="K455" s="196"/>
      <c r="L455" s="196"/>
      <c r="M455" s="196"/>
      <c r="N455" s="196"/>
      <c r="O455" s="196"/>
      <c r="P455" s="196"/>
      <c r="Q455" s="196"/>
      <c r="R455" s="196"/>
      <c r="S455" s="196"/>
      <c r="T455" s="196"/>
      <c r="U455" s="196"/>
      <c r="V455" s="196"/>
      <c r="W455" s="196"/>
      <c r="X455" s="196"/>
      <c r="Y455" s="196"/>
      <c r="Z455" s="196"/>
      <c r="AA455" s="196"/>
      <c r="AC455" s="196"/>
      <c r="AD455" s="196"/>
      <c r="AE455" s="196"/>
      <c r="AF455" s="196"/>
      <c r="AG455" s="196"/>
      <c r="AH455" s="196"/>
      <c r="AI455" s="196"/>
      <c r="AJ455" s="196"/>
      <c r="AK455" s="196"/>
      <c r="AL455" s="196"/>
      <c r="AM455" s="196"/>
      <c r="AN455" s="196"/>
      <c r="AO455" s="196"/>
      <c r="AP455" s="196"/>
      <c r="AQ455" s="196"/>
      <c r="AR455" s="196"/>
      <c r="AS455" s="196"/>
      <c r="AT455" s="196"/>
      <c r="AU455" s="196"/>
      <c r="AV455" s="196"/>
      <c r="AW455" s="196"/>
      <c r="AX455" s="196"/>
      <c r="AY455" s="196"/>
      <c r="AZ455" s="196"/>
      <c r="BA455" s="196"/>
      <c r="BB455" s="196"/>
    </row>
    <row r="456" spans="1:57">
      <c r="A456" s="196" t="str">
        <f>A446</f>
        <v>EU-27</v>
      </c>
      <c r="B456" s="196"/>
      <c r="C456" s="196"/>
      <c r="D456" s="196"/>
      <c r="E456" s="196"/>
      <c r="F456" s="196"/>
      <c r="G456" s="196"/>
      <c r="H456" s="196"/>
      <c r="I456" s="196"/>
      <c r="J456" s="196"/>
      <c r="K456" s="196"/>
      <c r="L456" s="196"/>
      <c r="M456" s="196"/>
      <c r="N456" s="196"/>
      <c r="O456" s="196"/>
      <c r="P456" s="196"/>
      <c r="Q456" s="196"/>
      <c r="R456" s="196"/>
      <c r="S456" s="196"/>
      <c r="T456" s="196"/>
      <c r="U456" s="196"/>
      <c r="V456" s="196"/>
      <c r="W456" s="196"/>
      <c r="X456" s="196"/>
      <c r="Y456" s="196"/>
      <c r="Z456" s="196"/>
      <c r="AA456" s="196"/>
      <c r="AC456" s="201">
        <f>SUM(ExportsPaper!AD$19:AD$19)</f>
        <v>1.3001E-2</v>
      </c>
      <c r="AD456" s="201">
        <f>SUM(ExportsPaper!AE$19:AE$19)</f>
        <v>1.2100053999999997E-2</v>
      </c>
      <c r="AE456" s="201">
        <f>SUM(ExportsPaper!AF$19:AF$19)</f>
        <v>1.1096211E-2</v>
      </c>
      <c r="AF456" s="201">
        <f>SUM(ExportsPaper!AG$19:AG$19)</f>
        <v>1.0817788999999998E-2</v>
      </c>
      <c r="AG456" s="201">
        <f>SUM(ExportsPaper!AH$19:AH$19)</f>
        <v>1.0866225E-2</v>
      </c>
      <c r="AH456" s="201">
        <f>SUM(ExportsPaper!AI$19:AI$19)</f>
        <v>7.6274359999999996E-3</v>
      </c>
      <c r="AI456" s="201">
        <f>SUM(ExportsPaper!AJ$19:AJ$19)</f>
        <v>7.0440380000000007E-3</v>
      </c>
      <c r="AJ456" s="201">
        <f>SUM(ExportsPaper!AK$19:AK$19)</f>
        <v>8.6725309999999989E-3</v>
      </c>
      <c r="AK456" s="201">
        <f>SUM(ExportsPaper!AL$19:AL$19)</f>
        <v>1.0652926999999998E-2</v>
      </c>
      <c r="AL456" s="201">
        <f>SUM(ExportsPaper!AM$19:AM$19)</f>
        <v>9.7922789999999992E-3</v>
      </c>
      <c r="AM456" s="201">
        <f>SUM(ExportsPaper!AN$19:AN$19)</f>
        <v>8.815982E-3</v>
      </c>
      <c r="AN456" s="201">
        <f>SUM(ExportsPaper!AO$19:AO$19)</f>
        <v>1.3275734000000001E-2</v>
      </c>
      <c r="AO456" s="201">
        <f>SUM(ExportsPaper!AP$19:AP$19)</f>
        <v>2.0847962999999994E-2</v>
      </c>
      <c r="AP456" s="201">
        <f>SUM(ExportsPaper!AQ$19:AQ$19)</f>
        <v>1.8312765999999998E-2</v>
      </c>
      <c r="AQ456" s="201">
        <f>SUM(ExportsPaper!AR$19:AR$19)</f>
        <v>1.6517646000000004E-2</v>
      </c>
      <c r="AR456" s="201">
        <f>SUM(ExportsPaper!AS$19:AS$19)</f>
        <v>1.5025098000000001E-2</v>
      </c>
      <c r="AS456" s="201">
        <f>SUM(ExportsPaper!AT$19:AT$19)</f>
        <v>1.8660763000000004E-2</v>
      </c>
      <c r="AT456" s="201">
        <f>SUM(ExportsPaper!AU$19:AU$19)</f>
        <v>2.1578240000000002E-2</v>
      </c>
      <c r="AU456" s="201">
        <f>SUM(ExportsPaper!AV$19:AV$19)</f>
        <v>0</v>
      </c>
      <c r="AV456" s="201">
        <f>SUM(ExportsPaper!AW$19:AW$19)</f>
        <v>0</v>
      </c>
      <c r="AW456" s="201">
        <f>SUM(ExportsPaper!AX$19:AX$19)</f>
        <v>0</v>
      </c>
      <c r="AX456" s="201">
        <f>SUM(ExportsPaper!AY$19:AY$19)</f>
        <v>0</v>
      </c>
      <c r="AY456" s="201">
        <f>SUM(ExportsPaper!AZ$19:AZ$19)</f>
        <v>0</v>
      </c>
      <c r="AZ456" s="201">
        <f>SUM(ExportsPaper!BA$19:BA$19)</f>
        <v>0</v>
      </c>
      <c r="BA456" s="201">
        <f>SUM(ExportsPaper!BB$19:BB$19)</f>
        <v>0</v>
      </c>
      <c r="BB456" s="201">
        <f>SUM(ExportsPaper!BC$19:BC$19)</f>
        <v>0</v>
      </c>
      <c r="BC456" s="197">
        <f t="shared" ref="BC456:BE460" si="212">AJ456/AJ$444</f>
        <v>3.6285517050284898E-2</v>
      </c>
      <c r="BD456" s="197">
        <f t="shared" si="212"/>
        <v>3.3587077513373809E-2</v>
      </c>
      <c r="BE456" s="197">
        <f t="shared" si="212"/>
        <v>3.5266601736239279E-2</v>
      </c>
    </row>
    <row r="457" spans="1:57">
      <c r="A457" s="196" t="str">
        <f>A447</f>
        <v xml:space="preserve">Japan </v>
      </c>
      <c r="B457" s="196"/>
      <c r="C457" s="196"/>
      <c r="D457" s="196"/>
      <c r="E457" s="196"/>
      <c r="F457" s="196"/>
      <c r="G457" s="196"/>
      <c r="H457" s="196"/>
      <c r="I457" s="196"/>
      <c r="J457" s="196"/>
      <c r="K457" s="196"/>
      <c r="L457" s="196"/>
      <c r="M457" s="196"/>
      <c r="N457" s="196"/>
      <c r="O457" s="196"/>
      <c r="P457" s="196"/>
      <c r="Q457" s="196"/>
      <c r="R457" s="196"/>
      <c r="S457" s="196"/>
      <c r="T457" s="196"/>
      <c r="U457" s="196"/>
      <c r="V457" s="196"/>
      <c r="W457" s="196"/>
      <c r="X457" s="196"/>
      <c r="Y457" s="196"/>
      <c r="Z457" s="196"/>
      <c r="AA457" s="196"/>
      <c r="AC457" s="201">
        <f>SUM(ExportsPaper!AD$14:AD$14)</f>
        <v>4.9609999999999993E-3</v>
      </c>
      <c r="AD457" s="201">
        <f>SUM(ExportsPaper!AE$14:AE$14)</f>
        <v>9.2536749999999994E-3</v>
      </c>
      <c r="AE457" s="201">
        <f>SUM(ExportsPaper!AF$14:AF$14)</f>
        <v>5.0641899999999997E-3</v>
      </c>
      <c r="AF457" s="201">
        <f>SUM(ExportsPaper!AG$14:AG$14)</f>
        <v>3.18966E-3</v>
      </c>
      <c r="AG457" s="201">
        <f>SUM(ExportsPaper!AH$14:AH$14)</f>
        <v>4.3651499999999999E-3</v>
      </c>
      <c r="AH457" s="201">
        <f>SUM(ExportsPaper!AI$14:AI$14)</f>
        <v>9.069733E-3</v>
      </c>
      <c r="AI457" s="201">
        <f>SUM(ExportsPaper!AJ$14:AJ$14)</f>
        <v>2.8829945999999999E-2</v>
      </c>
      <c r="AJ457" s="201">
        <f>SUM(ExportsPaper!AK$14:AK$14)</f>
        <v>3.8406139999999998E-2</v>
      </c>
      <c r="AK457" s="201">
        <f>SUM(ExportsPaper!AL$14:AL$14)</f>
        <v>3.5309705000000004E-2</v>
      </c>
      <c r="AL457" s="201">
        <f>SUM(ExportsPaper!AM$14:AM$14)</f>
        <v>4.9999148E-2</v>
      </c>
      <c r="AM457" s="201">
        <f>SUM(ExportsPaper!AN$14:AN$14)</f>
        <v>8.6849714999999994E-2</v>
      </c>
      <c r="AN457" s="201">
        <f>SUM(ExportsPaper!AO$14:AO$14)</f>
        <v>7.1395831000000007E-2</v>
      </c>
      <c r="AO457" s="201">
        <f>SUM(ExportsPaper!AP$14:AP$14)</f>
        <v>8.2119539000000005E-2</v>
      </c>
      <c r="AP457" s="201">
        <f>SUM(ExportsPaper!AQ$14:AQ$14)</f>
        <v>7.6915987000000005E-2</v>
      </c>
      <c r="AQ457" s="201">
        <f>SUM(ExportsPaper!AR$14:AR$14)</f>
        <v>7.1301321000000001E-2</v>
      </c>
      <c r="AR457" s="201">
        <f>SUM(ExportsPaper!AS$14:AS$14)</f>
        <v>7.7280703000000006E-2</v>
      </c>
      <c r="AS457" s="201">
        <f>SUM(ExportsPaper!AT$14:AT$14)</f>
        <v>8.9582324000000005E-2</v>
      </c>
      <c r="AT457" s="201">
        <f>SUM(ExportsPaper!AU$14:AU$14)</f>
        <v>8.7655643999999991E-2</v>
      </c>
      <c r="AU457" s="201">
        <f>SUM(ExportsPaper!AV$14:AV$14)</f>
        <v>0</v>
      </c>
      <c r="AV457" s="201">
        <f>SUM(ExportsPaper!AW$14:AW$14)</f>
        <v>0</v>
      </c>
      <c r="AW457" s="201">
        <f>SUM(ExportsPaper!AX$14:AX$14)</f>
        <v>0</v>
      </c>
      <c r="AX457" s="201">
        <f>SUM(ExportsPaper!AY$14:AY$14)</f>
        <v>0</v>
      </c>
      <c r="AY457" s="201">
        <f>SUM(ExportsPaper!AZ$14:AZ$14)</f>
        <v>0</v>
      </c>
      <c r="AZ457" s="201">
        <f>SUM(ExportsPaper!BA$14:BA$14)</f>
        <v>0</v>
      </c>
      <c r="BA457" s="201">
        <f>SUM(ExportsPaper!BB$14:BB$14)</f>
        <v>0</v>
      </c>
      <c r="BB457" s="201">
        <f>SUM(ExportsPaper!BC$14:BC$14)</f>
        <v>0</v>
      </c>
      <c r="BC457" s="197">
        <f t="shared" si="212"/>
        <v>0.16068972803967249</v>
      </c>
      <c r="BD457" s="197">
        <f t="shared" si="212"/>
        <v>0.11132619221077579</v>
      </c>
      <c r="BE457" s="197">
        <f t="shared" si="212"/>
        <v>0.1800704452627713</v>
      </c>
    </row>
    <row r="458" spans="1:57">
      <c r="A458" s="196" t="str">
        <f>A448</f>
        <v xml:space="preserve">Taiwan </v>
      </c>
      <c r="AC458" s="201">
        <f>SUM(ExportsPaper!AD$17:AD$17)</f>
        <v>2.7164999999999998E-2</v>
      </c>
      <c r="AD458" s="201">
        <f>SUM(ExportsPaper!AE$17:AE$17)</f>
        <v>2.5439888999999997E-2</v>
      </c>
      <c r="AE458" s="201">
        <f>SUM(ExportsPaper!AF$17:AF$17)</f>
        <v>2.9306511E-2</v>
      </c>
      <c r="AF458" s="201">
        <f>SUM(ExportsPaper!AG$17:AG$17)</f>
        <v>3.3028391999999997E-2</v>
      </c>
      <c r="AG458" s="201">
        <f>SUM(ExportsPaper!AH$17:AH$17)</f>
        <v>3.8916605999999999E-2</v>
      </c>
      <c r="AH458" s="201">
        <f>SUM(ExportsPaper!AI$17:AI$17)</f>
        <v>4.7678635999999996E-2</v>
      </c>
      <c r="AI458" s="201">
        <f>SUM(ExportsPaper!AJ$17:AJ$17)</f>
        <v>5.3451825000000001E-2</v>
      </c>
      <c r="AJ458" s="201">
        <f>SUM(ExportsPaper!AK$17:AK$17)</f>
        <v>6.0211917999999996E-2</v>
      </c>
      <c r="AK458" s="201">
        <f>SUM(ExportsPaper!AL$17:AL$17)</f>
        <v>7.2611839000000011E-2</v>
      </c>
      <c r="AL458" s="201">
        <f>SUM(ExportsPaper!AM$17:AM$17)</f>
        <v>6.3045303999999996E-2</v>
      </c>
      <c r="AM458" s="201">
        <f>SUM(ExportsPaper!AN$17:AN$17)</f>
        <v>7.0920951999999995E-2</v>
      </c>
      <c r="AN458" s="201">
        <f>SUM(ExportsPaper!AO$17:AO$17)</f>
        <v>7.5359682999999997E-2</v>
      </c>
      <c r="AO458" s="201">
        <f>SUM(ExportsPaper!AP$17:AP$17)</f>
        <v>7.7658890999999994E-2</v>
      </c>
      <c r="AP458" s="201">
        <f>SUM(ExportsPaper!AQ$17:AQ$17)</f>
        <v>7.8058823999999999E-2</v>
      </c>
      <c r="AQ458" s="201">
        <f>SUM(ExportsPaper!AR$17:AR$17)</f>
        <v>7.7241945000000006E-2</v>
      </c>
      <c r="AR458" s="201">
        <f>SUM(ExportsPaper!AS$17:AS$17)</f>
        <v>7.8151868999999999E-2</v>
      </c>
      <c r="AS458" s="201">
        <f>SUM(ExportsPaper!AT$17:AT$17)</f>
        <v>8.4672396999999996E-2</v>
      </c>
      <c r="AT458" s="201">
        <f>SUM(ExportsPaper!AU$17:AU$17)</f>
        <v>8.8214424999999999E-2</v>
      </c>
      <c r="AU458" s="201">
        <f>SUM(ExportsPaper!AV$17:AV$17)</f>
        <v>0</v>
      </c>
      <c r="AV458" s="201">
        <f>SUM(ExportsPaper!AW$17:AW$17)</f>
        <v>0</v>
      </c>
      <c r="AW458" s="201">
        <f>SUM(ExportsPaper!AX$17:AX$17)</f>
        <v>0</v>
      </c>
      <c r="AX458" s="201">
        <f>SUM(ExportsPaper!AY$17:AY$17)</f>
        <v>0</v>
      </c>
      <c r="AY458" s="201">
        <f>SUM(ExportsPaper!AZ$17:AZ$17)</f>
        <v>0</v>
      </c>
      <c r="AZ458" s="201">
        <f>SUM(ExportsPaper!BA$17:BA$17)</f>
        <v>0</v>
      </c>
      <c r="BA458" s="201">
        <f>SUM(ExportsPaper!BB$17:BB$17)</f>
        <v>0</v>
      </c>
      <c r="BB458" s="201">
        <f>SUM(ExportsPaper!BC$17:BC$17)</f>
        <v>0</v>
      </c>
      <c r="BC458" s="197">
        <f t="shared" si="212"/>
        <v>0.25192421649681696</v>
      </c>
      <c r="BD458" s="197">
        <f t="shared" si="212"/>
        <v>0.22893421356230267</v>
      </c>
      <c r="BE458" s="197">
        <f t="shared" si="212"/>
        <v>0.227055788290768</v>
      </c>
    </row>
    <row r="459" spans="1:57">
      <c r="A459" s="196" t="str">
        <f>A449</f>
        <v xml:space="preserve">USA </v>
      </c>
      <c r="AC459" s="201">
        <f>SUM(ExportsPaper!AD$8:AD$8)</f>
        <v>9.9999999999999995E-7</v>
      </c>
      <c r="AD459" s="201">
        <f>SUM(ExportsPaper!AE$8:AE$8)</f>
        <v>4.0337569999999998E-3</v>
      </c>
      <c r="AE459" s="201">
        <f>SUM(ExportsPaper!AF$8:AF$8)</f>
        <v>8.7524439999999981E-3</v>
      </c>
      <c r="AF459" s="201">
        <f>SUM(ExportsPaper!AG$8:AG$8)</f>
        <v>4.6229970000000002E-3</v>
      </c>
      <c r="AG459" s="201">
        <f>SUM(ExportsPaper!AH$8:AH$8)</f>
        <v>3.8282349999999997E-3</v>
      </c>
      <c r="AH459" s="201">
        <f>SUM(ExportsPaper!AI$8:AI$8)</f>
        <v>1.0950832000000001E-2</v>
      </c>
      <c r="AI459" s="201">
        <f>SUM(ExportsPaper!AJ$8:AJ$8)</f>
        <v>2.2982381999999999E-2</v>
      </c>
      <c r="AJ459" s="201">
        <f>SUM(ExportsPaper!AK$8:AK$8)</f>
        <v>4.9787594999999997E-2</v>
      </c>
      <c r="AK459" s="201">
        <f>SUM(ExportsPaper!AL$8:AL$8)</f>
        <v>0.10098521799999999</v>
      </c>
      <c r="AL459" s="201">
        <f>SUM(ExportsPaper!AM$8:AM$8)</f>
        <v>6.0753774999999996E-2</v>
      </c>
      <c r="AM459" s="201">
        <f>SUM(ExportsPaper!AN$8:AN$8)</f>
        <v>7.6437586000000002E-2</v>
      </c>
      <c r="AN459" s="201">
        <f>SUM(ExportsPaper!AO$8:AO$8)</f>
        <v>7.2306518E-2</v>
      </c>
      <c r="AO459" s="201">
        <f>SUM(ExportsPaper!AP$8:AP$8)</f>
        <v>8.4288939000000007E-2</v>
      </c>
      <c r="AP459" s="201">
        <f>SUM(ExportsPaper!AQ$8:AQ$8)</f>
        <v>9.0058971000000002E-2</v>
      </c>
      <c r="AQ459" s="201">
        <f>SUM(ExportsPaper!AR$8:AR$8)</f>
        <v>8.785755499999999E-2</v>
      </c>
      <c r="AR459" s="201">
        <f>SUM(ExportsPaper!AS$8:AS$8)</f>
        <v>8.1351066E-2</v>
      </c>
      <c r="AS459" s="201">
        <f>SUM(ExportsPaper!AT$8:AT$8)</f>
        <v>8.5268513000000004E-2</v>
      </c>
      <c r="AT459" s="201">
        <f>SUM(ExportsPaper!AU$8:AU$8)</f>
        <v>8.4898628000000004E-2</v>
      </c>
      <c r="AU459" s="201">
        <f>SUM(ExportsPaper!AV$8:AV$8)</f>
        <v>0</v>
      </c>
      <c r="AV459" s="201">
        <f>SUM(ExportsPaper!AW$8:AW$8)</f>
        <v>0</v>
      </c>
      <c r="AW459" s="201">
        <f>SUM(ExportsPaper!AX$8:AX$8)</f>
        <v>0</v>
      </c>
      <c r="AX459" s="201">
        <f>SUM(ExportsPaper!AY$8:AY$8)</f>
        <v>0</v>
      </c>
      <c r="AY459" s="201">
        <f>SUM(ExportsPaper!AZ$8:AZ$8)</f>
        <v>0</v>
      </c>
      <c r="AZ459" s="201">
        <f>SUM(ExportsPaper!BA$8:BA$8)</f>
        <v>0</v>
      </c>
      <c r="BA459" s="201">
        <f>SUM(ExportsPaper!BB$8:BB$8)</f>
        <v>0</v>
      </c>
      <c r="BB459" s="201">
        <f>SUM(ExportsPaper!BC$8:BC$8)</f>
        <v>0</v>
      </c>
      <c r="BC459" s="197">
        <f t="shared" si="212"/>
        <v>0.20830927295217269</v>
      </c>
      <c r="BD459" s="197">
        <f t="shared" si="212"/>
        <v>0.3183912125438344</v>
      </c>
      <c r="BE459" s="197">
        <f t="shared" si="212"/>
        <v>0.21880291471455121</v>
      </c>
    </row>
    <row r="460" spans="1:57">
      <c r="A460" s="196" t="str">
        <f>A450</f>
        <v>Others</v>
      </c>
      <c r="AC460" s="201">
        <f t="shared" ref="AC460:BB460" si="213">AC444-SUM(AC456:AC459)</f>
        <v>1.4672999999999992E-2</v>
      </c>
      <c r="AD460" s="201">
        <f t="shared" si="213"/>
        <v>1.6700114000000002E-2</v>
      </c>
      <c r="AE460" s="201">
        <f t="shared" si="213"/>
        <v>1.9073730999999997E-2</v>
      </c>
      <c r="AF460" s="201">
        <f t="shared" si="213"/>
        <v>3.1950723E-2</v>
      </c>
      <c r="AG460" s="201">
        <f t="shared" si="213"/>
        <v>3.9874006999999989E-2</v>
      </c>
      <c r="AH460" s="201">
        <f t="shared" si="213"/>
        <v>4.810911599999998E-2</v>
      </c>
      <c r="AI460" s="201">
        <f t="shared" si="213"/>
        <v>6.4449340999999966E-2</v>
      </c>
      <c r="AJ460" s="201">
        <f t="shared" si="213"/>
        <v>8.1929875000000013E-2</v>
      </c>
      <c r="AK460" s="201">
        <f t="shared" si="213"/>
        <v>9.7613693999999973E-2</v>
      </c>
      <c r="AL460" s="201">
        <f t="shared" si="213"/>
        <v>9.4073871000000031E-2</v>
      </c>
      <c r="AM460" s="201">
        <f t="shared" si="213"/>
        <v>0.13715964899999999</v>
      </c>
      <c r="AN460" s="201">
        <f t="shared" si="213"/>
        <v>0.19632404299999995</v>
      </c>
      <c r="AO460" s="201">
        <f t="shared" si="213"/>
        <v>0.253874455</v>
      </c>
      <c r="AP460" s="201">
        <f t="shared" si="213"/>
        <v>0.2294234</v>
      </c>
      <c r="AQ460" s="201">
        <f t="shared" si="213"/>
        <v>0.22603060099999994</v>
      </c>
      <c r="AR460" s="201">
        <f t="shared" si="213"/>
        <v>0.21006384100000014</v>
      </c>
      <c r="AS460" s="201">
        <f t="shared" si="213"/>
        <v>0.24522004200000019</v>
      </c>
      <c r="AT460" s="201">
        <f t="shared" si="213"/>
        <v>0.47432087500000053</v>
      </c>
      <c r="AU460" s="201">
        <f t="shared" si="213"/>
        <v>0</v>
      </c>
      <c r="AV460" s="201">
        <f t="shared" si="213"/>
        <v>0</v>
      </c>
      <c r="AW460" s="201">
        <f t="shared" si="213"/>
        <v>0</v>
      </c>
      <c r="AX460" s="201">
        <f t="shared" si="213"/>
        <v>0</v>
      </c>
      <c r="AY460" s="201">
        <f t="shared" si="213"/>
        <v>0</v>
      </c>
      <c r="AZ460" s="201">
        <f t="shared" si="213"/>
        <v>0</v>
      </c>
      <c r="BA460" s="201">
        <f t="shared" si="213"/>
        <v>0</v>
      </c>
      <c r="BB460" s="201">
        <f t="shared" si="213"/>
        <v>0</v>
      </c>
      <c r="BC460" s="197">
        <f t="shared" si="212"/>
        <v>0.34279126546105299</v>
      </c>
      <c r="BD460" s="197">
        <f t="shared" si="212"/>
        <v>0.30776130416971331</v>
      </c>
      <c r="BE460" s="197">
        <f t="shared" si="212"/>
        <v>0.33880424999567021</v>
      </c>
    </row>
    <row r="462" spans="1:57" ht="13">
      <c r="A462" s="193" t="s">
        <v>144</v>
      </c>
    </row>
    <row r="463" spans="1:57" ht="13">
      <c r="B463" s="234" t="s">
        <v>225</v>
      </c>
      <c r="C463" s="234"/>
      <c r="D463" s="234"/>
      <c r="E463" s="234"/>
      <c r="F463" s="234"/>
      <c r="G463" s="234"/>
      <c r="H463" s="234"/>
      <c r="I463" s="234"/>
      <c r="J463" s="234"/>
      <c r="K463" s="234"/>
      <c r="L463" s="234"/>
      <c r="M463" s="234"/>
      <c r="N463" s="234"/>
      <c r="O463" s="234"/>
      <c r="P463" s="234"/>
      <c r="Q463" s="234"/>
      <c r="R463" s="234"/>
      <c r="S463" s="234"/>
      <c r="T463" s="234"/>
      <c r="U463" s="234"/>
      <c r="V463" s="234"/>
      <c r="W463" s="234"/>
      <c r="X463" s="234"/>
      <c r="Y463" s="234"/>
      <c r="Z463" s="234"/>
      <c r="AA463" s="234"/>
      <c r="AC463" s="233" t="s">
        <v>66</v>
      </c>
      <c r="AD463" s="233"/>
      <c r="AE463" s="233"/>
      <c r="AF463" s="233"/>
      <c r="AG463" s="233"/>
      <c r="AH463" s="233"/>
      <c r="AI463" s="233"/>
      <c r="AJ463" s="233"/>
      <c r="AK463" s="233"/>
      <c r="AL463" s="233"/>
      <c r="AM463" s="233"/>
      <c r="AN463" s="233"/>
      <c r="AO463" s="233"/>
      <c r="AP463" s="233"/>
      <c r="AQ463" s="233"/>
      <c r="AR463" s="233"/>
      <c r="AS463" s="233"/>
      <c r="AT463" s="233"/>
      <c r="AU463" s="233"/>
      <c r="AV463" s="233"/>
      <c r="AW463" s="233"/>
      <c r="AX463" s="233"/>
      <c r="AY463" s="233"/>
      <c r="AZ463" s="233"/>
      <c r="BA463" s="233"/>
      <c r="BB463" s="233"/>
    </row>
    <row r="464" spans="1:57">
      <c r="A464" s="195" t="s">
        <v>3</v>
      </c>
      <c r="B464" s="199">
        <f>[3]TimberSectorMinusCoreVPAImp!B$253</f>
        <v>0.20957874290535253</v>
      </c>
      <c r="C464" s="199">
        <f>[3]TimberSectorMinusCoreVPAImp!C$253</f>
        <v>0.19900976446914423</v>
      </c>
      <c r="D464" s="199">
        <f>[3]TimberSectorMinusCoreVPAImp!D$253</f>
        <v>0.25160272507483311</v>
      </c>
      <c r="E464" s="199">
        <f>[3]TimberSectorMinusCoreVPAImp!E$253</f>
        <v>0.39271263367254228</v>
      </c>
      <c r="F464" s="199">
        <f>[3]TimberSectorMinusCoreVPAImp!F$253</f>
        <v>0.57291314446806196</v>
      </c>
      <c r="G464" s="199">
        <f>[3]TimberSectorMinusCoreVPAImp!G$253</f>
        <v>0.62401952478910672</v>
      </c>
      <c r="H464" s="199">
        <f>[3]TimberSectorMinusCoreVPAImp!H$253</f>
        <v>0.68634239751582693</v>
      </c>
      <c r="I464" s="199">
        <f>[3]TimberSectorMinusCoreVPAImp!I$253</f>
        <v>0.82291149182712431</v>
      </c>
      <c r="J464" s="199">
        <f>[3]TimberSectorMinusCoreVPAImp!J$253</f>
        <v>0.86701842072922997</v>
      </c>
      <c r="K464" s="199">
        <f>[3]TimberSectorMinusCoreVPAImp!K$253</f>
        <v>0.65202388309853021</v>
      </c>
      <c r="L464" s="199">
        <f>[3]TimberSectorMinusCoreVPAImp!L$253</f>
        <v>0.71734474293578465</v>
      </c>
      <c r="M464" s="199">
        <f>[3]TimberSectorMinusCoreVPAImp!M$253</f>
        <v>0.69519946727384485</v>
      </c>
      <c r="N464" s="199">
        <f>[3]TimberSectorMinusCoreVPAImp!N$253</f>
        <v>0.71430159842797258</v>
      </c>
      <c r="O464" s="199">
        <f>[3]TimberSectorMinusCoreVPAImp!O$253</f>
        <v>0.68425109614478952</v>
      </c>
      <c r="P464" s="199">
        <f>[3]TimberSectorMinusCoreVPAImp!P$253</f>
        <v>0.71512732431952641</v>
      </c>
      <c r="Q464" s="199">
        <f>[3]TimberSectorMinusCoreVPAImp!Q$253</f>
        <v>0.74807621474061992</v>
      </c>
      <c r="R464" s="199">
        <f>[3]TimberSectorMinusCoreVPAImp!R$253</f>
        <v>0.7275025659630413</v>
      </c>
      <c r="S464" s="199">
        <f>[3]TimberSectorMinusCoreVPAImp!S$253</f>
        <v>0.74039066289672795</v>
      </c>
      <c r="T464" s="199">
        <f>[3]TimberSectorMinusCoreVPAImp!T$253</f>
        <v>0</v>
      </c>
      <c r="U464" s="199">
        <f>[3]TimberSectorMinusCoreVPAImp!U$253</f>
        <v>0</v>
      </c>
      <c r="V464" s="199">
        <f>[3]TimberSectorMinusCoreVPAImp!V$253</f>
        <v>0</v>
      </c>
      <c r="W464" s="199">
        <f>[3]TimberSectorMinusCoreVPAImp!W$253</f>
        <v>0</v>
      </c>
      <c r="X464" s="199">
        <f>[3]TimberSectorMinusCoreVPAImp!X$253</f>
        <v>0</v>
      </c>
      <c r="Y464" s="199">
        <f>[3]TimberSectorMinusCoreVPAImp!Y$253</f>
        <v>0</v>
      </c>
      <c r="Z464" s="199">
        <f>[3]TimberSectorMinusCoreVPAImp!Z$253</f>
        <v>0</v>
      </c>
      <c r="AA464" s="199">
        <f>[3]TimberSectorMinusCoreVPAImp!AA$253</f>
        <v>0</v>
      </c>
      <c r="AB464" s="196"/>
      <c r="AC464" s="199">
        <f>1/1000*[3]TimberSectorMinusCoreVPAImp!AB$253</f>
        <v>0.17997143558145498</v>
      </c>
      <c r="AD464" s="199">
        <f>1/1000*[3]TimberSectorMinusCoreVPAImp!AC$253</f>
        <v>0.16938388018879999</v>
      </c>
      <c r="AE464" s="199">
        <f>1/1000*[3]TimberSectorMinusCoreVPAImp!AD$253</f>
        <v>0.21262427736319997</v>
      </c>
      <c r="AF464" s="199">
        <f>1/1000*[3]TimberSectorMinusCoreVPAImp!AE$253</f>
        <v>0.32995221846880002</v>
      </c>
      <c r="AG464" s="199">
        <f>1/1000*[3]TimberSectorMinusCoreVPAImp!AF$253</f>
        <v>0.5007024039250999</v>
      </c>
      <c r="AH464" s="199">
        <f>1/1000*[3]TimberSectorMinusCoreVPAImp!AG$253</f>
        <v>0.55323686332199995</v>
      </c>
      <c r="AI464" s="199">
        <f>1/1000*[3]TimberSectorMinusCoreVPAImp!AH$253</f>
        <v>0.6488599640924001</v>
      </c>
      <c r="AJ464" s="199">
        <f>1/1000*[3]TimberSectorMinusCoreVPAImp!AI$253</f>
        <v>0.8403057907189998</v>
      </c>
      <c r="AK464" s="199">
        <f>1/1000*[3]TimberSectorMinusCoreVPAImp!AJ$253</f>
        <v>0.94868173020600022</v>
      </c>
      <c r="AL464" s="199">
        <f>1/1000*[3]TimberSectorMinusCoreVPAImp!AK$253</f>
        <v>0.73174743120600017</v>
      </c>
      <c r="AM464" s="199">
        <f>1/1000*[3]TimberSectorMinusCoreVPAImp!AL$253</f>
        <v>0.79170192056880007</v>
      </c>
      <c r="AN464" s="199">
        <f>1/1000*[3]TimberSectorMinusCoreVPAImp!AM$253</f>
        <v>0.77219912817599989</v>
      </c>
      <c r="AO464" s="199">
        <f>1/1000*[3]TimberSectorMinusCoreVPAImp!AN$253</f>
        <v>0.77622179111839995</v>
      </c>
      <c r="AP464" s="199">
        <f>1/1000*[3]TimberSectorMinusCoreVPAImp!AO$253</f>
        <v>0.74430489827549995</v>
      </c>
      <c r="AQ464" s="199">
        <f>1/1000*[3]TimberSectorMinusCoreVPAImp!AP$253</f>
        <v>0.8568328473125002</v>
      </c>
      <c r="AR464" s="199">
        <f>1/1000*[3]TimberSectorMinusCoreVPAImp!AQ$253</f>
        <v>0.8880578007804999</v>
      </c>
      <c r="AS464" s="199">
        <f>1/1000*[3]TimberSectorMinusCoreVPAImp!AR$253</f>
        <v>0.87425782999622004</v>
      </c>
      <c r="AT464" s="199">
        <f>1/1000*[3]TimberSectorMinusCoreVPAImp!AS$253</f>
        <v>0.90200718798189972</v>
      </c>
      <c r="AU464" s="199">
        <f>1/1000*[3]TimberSectorMinusCoreVPAImp!AT$253</f>
        <v>0</v>
      </c>
      <c r="AV464" s="199">
        <f>1/1000*[3]TimberSectorMinusCoreVPAImp!AU$253</f>
        <v>0</v>
      </c>
      <c r="AW464" s="199">
        <f>1/1000*[3]TimberSectorMinusCoreVPAImp!AV$253</f>
        <v>0</v>
      </c>
      <c r="AX464" s="199">
        <f>1/1000*[3]TimberSectorMinusCoreVPAImp!AW$253</f>
        <v>0</v>
      </c>
      <c r="AY464" s="199">
        <f>1/1000*[3]TimberSectorMinusCoreVPAImp!AX$253</f>
        <v>0</v>
      </c>
      <c r="AZ464" s="199">
        <f>1/1000*[3]TimberSectorMinusCoreVPAImp!AY$253</f>
        <v>0</v>
      </c>
      <c r="BA464" s="199">
        <f>1/1000*[3]TimberSectorMinusCoreVPAImp!AZ$253</f>
        <v>0</v>
      </c>
      <c r="BB464" s="199">
        <f>1/1000*[3]TimberSectorMinusCoreVPAImp!BA$253</f>
        <v>0</v>
      </c>
    </row>
    <row r="465" spans="1:54">
      <c r="B465" s="194">
        <v>2000</v>
      </c>
      <c r="C465" s="194">
        <f>1+B465</f>
        <v>2001</v>
      </c>
      <c r="D465" s="194">
        <f t="shared" ref="D465:J465" si="214">1+C465</f>
        <v>2002</v>
      </c>
      <c r="E465" s="194">
        <f t="shared" si="214"/>
        <v>2003</v>
      </c>
      <c r="F465" s="194">
        <f t="shared" si="214"/>
        <v>2004</v>
      </c>
      <c r="G465" s="194">
        <f t="shared" si="214"/>
        <v>2005</v>
      </c>
      <c r="H465" s="194">
        <f t="shared" si="214"/>
        <v>2006</v>
      </c>
      <c r="I465" s="194">
        <f t="shared" si="214"/>
        <v>2007</v>
      </c>
      <c r="J465" s="194">
        <f t="shared" si="214"/>
        <v>2008</v>
      </c>
      <c r="K465" s="194">
        <f>1+J465</f>
        <v>2009</v>
      </c>
      <c r="L465" s="194">
        <f>1+K465</f>
        <v>2010</v>
      </c>
      <c r="M465" s="194">
        <f>1+L465</f>
        <v>2011</v>
      </c>
      <c r="N465" s="194">
        <f>1+M465</f>
        <v>2012</v>
      </c>
      <c r="O465" s="194">
        <f t="shared" ref="O465:AA465" si="215">1+N465</f>
        <v>2013</v>
      </c>
      <c r="P465" s="194">
        <f t="shared" si="215"/>
        <v>2014</v>
      </c>
      <c r="Q465" s="194">
        <f t="shared" si="215"/>
        <v>2015</v>
      </c>
      <c r="R465" s="194">
        <f t="shared" si="215"/>
        <v>2016</v>
      </c>
      <c r="S465" s="194">
        <f t="shared" si="215"/>
        <v>2017</v>
      </c>
      <c r="T465" s="194">
        <f t="shared" si="215"/>
        <v>2018</v>
      </c>
      <c r="U465" s="194">
        <f t="shared" si="215"/>
        <v>2019</v>
      </c>
      <c r="V465" s="194">
        <f t="shared" si="215"/>
        <v>2020</v>
      </c>
      <c r="W465" s="194">
        <f t="shared" si="215"/>
        <v>2021</v>
      </c>
      <c r="X465" s="194">
        <f t="shared" si="215"/>
        <v>2022</v>
      </c>
      <c r="Y465" s="194">
        <f t="shared" si="215"/>
        <v>2023</v>
      </c>
      <c r="Z465" s="194">
        <f t="shared" si="215"/>
        <v>2024</v>
      </c>
      <c r="AA465" s="194">
        <f t="shared" si="215"/>
        <v>2025</v>
      </c>
      <c r="AC465" s="194">
        <v>2000</v>
      </c>
      <c r="AD465" s="194">
        <f>1+AC465</f>
        <v>2001</v>
      </c>
      <c r="AE465" s="194">
        <f t="shared" ref="AE465:AO465" si="216">1+AD465</f>
        <v>2002</v>
      </c>
      <c r="AF465" s="194">
        <f t="shared" si="216"/>
        <v>2003</v>
      </c>
      <c r="AG465" s="194">
        <f t="shared" si="216"/>
        <v>2004</v>
      </c>
      <c r="AH465" s="194">
        <f t="shared" si="216"/>
        <v>2005</v>
      </c>
      <c r="AI465" s="194">
        <f t="shared" si="216"/>
        <v>2006</v>
      </c>
      <c r="AJ465" s="194">
        <f t="shared" si="216"/>
        <v>2007</v>
      </c>
      <c r="AK465" s="194">
        <f t="shared" si="216"/>
        <v>2008</v>
      </c>
      <c r="AL465" s="194">
        <f t="shared" si="216"/>
        <v>2009</v>
      </c>
      <c r="AM465" s="194">
        <f t="shared" si="216"/>
        <v>2010</v>
      </c>
      <c r="AN465" s="194">
        <f t="shared" si="216"/>
        <v>2011</v>
      </c>
      <c r="AO465" s="194">
        <f t="shared" si="216"/>
        <v>2012</v>
      </c>
      <c r="AP465" s="194">
        <f t="shared" ref="AP465:BB465" si="217">1+AO465</f>
        <v>2013</v>
      </c>
      <c r="AQ465" s="194">
        <f t="shared" si="217"/>
        <v>2014</v>
      </c>
      <c r="AR465" s="194">
        <f t="shared" si="217"/>
        <v>2015</v>
      </c>
      <c r="AS465" s="194">
        <f t="shared" si="217"/>
        <v>2016</v>
      </c>
      <c r="AT465" s="194">
        <f t="shared" si="217"/>
        <v>2017</v>
      </c>
      <c r="AU465" s="194">
        <f t="shared" si="217"/>
        <v>2018</v>
      </c>
      <c r="AV465" s="194">
        <f t="shared" si="217"/>
        <v>2019</v>
      </c>
      <c r="AW465" s="194">
        <f t="shared" si="217"/>
        <v>2020</v>
      </c>
      <c r="AX465" s="194">
        <f t="shared" si="217"/>
        <v>2021</v>
      </c>
      <c r="AY465" s="194">
        <f t="shared" si="217"/>
        <v>2022</v>
      </c>
      <c r="AZ465" s="194">
        <f t="shared" si="217"/>
        <v>2023</v>
      </c>
      <c r="BA465" s="194">
        <f t="shared" si="217"/>
        <v>2024</v>
      </c>
      <c r="BB465" s="194">
        <f t="shared" si="217"/>
        <v>2025</v>
      </c>
    </row>
    <row r="466" spans="1:54">
      <c r="A466" s="199" t="s">
        <v>137</v>
      </c>
      <c r="B466" s="200">
        <f>[4]TimberSectorMinusCoreVPAImp!B$253</f>
        <v>1.8149959E-2</v>
      </c>
      <c r="C466" s="200">
        <f>[4]TimberSectorMinusCoreVPAImp!C$253</f>
        <v>1.8096357999999996E-2</v>
      </c>
      <c r="D466" s="200">
        <f>[4]TimberSectorMinusCoreVPAImp!D$253</f>
        <v>1.4546273000000002E-2</v>
      </c>
      <c r="E466" s="200">
        <f>[4]TimberSectorMinusCoreVPAImp!E$253</f>
        <v>2.8500990000000004E-2</v>
      </c>
      <c r="F466" s="200">
        <f>[4]TimberSectorMinusCoreVPAImp!F$253</f>
        <v>3.6417075000000007E-2</v>
      </c>
      <c r="G466" s="200">
        <f>[4]TimberSectorMinusCoreVPAImp!G$253</f>
        <v>3.7499827500000006E-2</v>
      </c>
      <c r="H466" s="200">
        <f>[4]TimberSectorMinusCoreVPAImp!H$253</f>
        <v>4.4092636000000004E-2</v>
      </c>
      <c r="I466" s="200">
        <f>[4]TimberSectorMinusCoreVPAImp!I$253</f>
        <v>5.1407396708520937E-2</v>
      </c>
      <c r="J466" s="200">
        <f>[4]TimberSectorMinusCoreVPAImp!J$253</f>
        <v>4.5905640953474137E-2</v>
      </c>
      <c r="K466" s="200">
        <f>[4]TimberSectorMinusCoreVPAImp!K$253</f>
        <v>3.436579557080096E-2</v>
      </c>
      <c r="L466" s="200">
        <f>[4]TimberSectorMinusCoreVPAImp!L$253</f>
        <v>4.5866707489245019E-2</v>
      </c>
      <c r="M466" s="200">
        <f>[4]TimberSectorMinusCoreVPAImp!M$253</f>
        <v>4.9580720334174121E-2</v>
      </c>
      <c r="N466" s="200">
        <f>[4]TimberSectorMinusCoreVPAImp!N$253</f>
        <v>4.6014833335271829E-2</v>
      </c>
      <c r="O466" s="200">
        <f>[4]TimberSectorMinusCoreVPAImp!O$253</f>
        <v>3.8161130812728948E-2</v>
      </c>
      <c r="P466" s="200">
        <f>[4]TimberSectorMinusCoreVPAImp!P$253</f>
        <v>3.7071565959555873E-2</v>
      </c>
      <c r="Q466" s="200">
        <f>[4]TimberSectorMinusCoreVPAImp!Q$253</f>
        <v>4.0872523510532187E-2</v>
      </c>
      <c r="R466" s="200">
        <f>[4]TimberSectorMinusCoreVPAImp!R$253</f>
        <v>3.8708611222934133E-2</v>
      </c>
      <c r="S466" s="200">
        <f>[4]TimberSectorMinusCoreVPAImp!S$253</f>
        <v>3.5071305856294407E-2</v>
      </c>
      <c r="T466" s="200">
        <f>[4]TimberSectorMinusCoreVPAImp!T$253</f>
        <v>0</v>
      </c>
      <c r="U466" s="200">
        <f>[4]TimberSectorMinusCoreVPAImp!U$253</f>
        <v>0</v>
      </c>
      <c r="V466" s="200">
        <f>[4]TimberSectorMinusCoreVPAImp!V$253</f>
        <v>0</v>
      </c>
      <c r="W466" s="200">
        <f>[4]TimberSectorMinusCoreVPAImp!W$253</f>
        <v>0</v>
      </c>
      <c r="X466" s="200">
        <f>[4]TimberSectorMinusCoreVPAImp!X$253</f>
        <v>0</v>
      </c>
      <c r="Y466" s="200">
        <f>[4]TimberSectorMinusCoreVPAImp!Y$253</f>
        <v>0</v>
      </c>
      <c r="Z466" s="200">
        <f>[4]TimberSectorMinusCoreVPAImp!Z$253</f>
        <v>0</v>
      </c>
      <c r="AA466" s="200">
        <f>[4]TimberSectorMinusCoreVPAImp!AA$253</f>
        <v>0</v>
      </c>
    </row>
    <row r="467" spans="1:54">
      <c r="A467" s="199" t="s">
        <v>138</v>
      </c>
      <c r="B467" s="200">
        <f>[5]TimberSectorMinusCoreVPAImp!B$253</f>
        <v>3.0188134200000005E-2</v>
      </c>
      <c r="C467" s="200">
        <f>[5]TimberSectorMinusCoreVPAImp!C$253</f>
        <v>3.5087149750000005E-2</v>
      </c>
      <c r="D467" s="200">
        <f>[5]TimberSectorMinusCoreVPAImp!D$253</f>
        <v>4.4448705461855795E-2</v>
      </c>
      <c r="E467" s="200">
        <f>[5]TimberSectorMinusCoreVPAImp!E$253</f>
        <v>5.1780935200000003E-2</v>
      </c>
      <c r="F467" s="200">
        <f>[5]TimberSectorMinusCoreVPAImp!F$253</f>
        <v>8.6912290383891616E-2</v>
      </c>
      <c r="G467" s="200">
        <f>[5]TimberSectorMinusCoreVPAImp!G$253</f>
        <v>9.6290754000000006E-2</v>
      </c>
      <c r="H467" s="200">
        <f>[5]TimberSectorMinusCoreVPAImp!H$253</f>
        <v>0.11445135669688385</v>
      </c>
      <c r="I467" s="200">
        <f>[5]TimberSectorMinusCoreVPAImp!I$253</f>
        <v>0.11861859152818185</v>
      </c>
      <c r="J467" s="200">
        <f>[5]TimberSectorMinusCoreVPAImp!J$253</f>
        <v>0.11341408404013123</v>
      </c>
      <c r="K467" s="200">
        <f>[5]TimberSectorMinusCoreVPAImp!K$253</f>
        <v>7.5815334647058821E-2</v>
      </c>
      <c r="L467" s="200">
        <f>[5]TimberSectorMinusCoreVPAImp!L$253</f>
        <v>9.1594558230269116E-2</v>
      </c>
      <c r="M467" s="200">
        <f>[5]TimberSectorMinusCoreVPAImp!M$253</f>
        <v>8.2267415690476201E-2</v>
      </c>
      <c r="N467" s="200">
        <f>[5]TimberSectorMinusCoreVPAImp!N$253</f>
        <v>9.0741809709414423E-2</v>
      </c>
      <c r="O467" s="200">
        <f>[5]TimberSectorMinusCoreVPAImp!O$253</f>
        <v>7.9169435092139404E-2</v>
      </c>
      <c r="P467" s="200">
        <f>[5]TimberSectorMinusCoreVPAImp!P$253</f>
        <v>8.6443871835704927E-2</v>
      </c>
      <c r="Q467" s="200">
        <f>[5]TimberSectorMinusCoreVPAImp!Q$253</f>
        <v>9.2144292855085033E-2</v>
      </c>
      <c r="R467" s="200">
        <f>[5]TimberSectorMinusCoreVPAImp!R$253</f>
        <v>9.3268040649828174E-2</v>
      </c>
      <c r="S467" s="200">
        <f>[5]TimberSectorMinusCoreVPAImp!S$253</f>
        <v>9.9092069765643248E-2</v>
      </c>
      <c r="T467" s="200">
        <f>[5]TimberSectorMinusCoreVPAImp!T$253</f>
        <v>0</v>
      </c>
      <c r="U467" s="200">
        <f>[5]TimberSectorMinusCoreVPAImp!U$253</f>
        <v>0</v>
      </c>
      <c r="V467" s="200">
        <f>[5]TimberSectorMinusCoreVPAImp!V$253</f>
        <v>0</v>
      </c>
      <c r="W467" s="200">
        <f>[5]TimberSectorMinusCoreVPAImp!W$253</f>
        <v>0</v>
      </c>
      <c r="X467" s="200">
        <f>[5]TimberSectorMinusCoreVPAImp!X$253</f>
        <v>0</v>
      </c>
      <c r="Y467" s="200">
        <f>[5]TimberSectorMinusCoreVPAImp!Y$253</f>
        <v>0</v>
      </c>
      <c r="Z467" s="200">
        <f>[5]TimberSectorMinusCoreVPAImp!Z$253</f>
        <v>0</v>
      </c>
      <c r="AA467" s="200">
        <f>[5]TimberSectorMinusCoreVPAImp!AA$253</f>
        <v>0</v>
      </c>
    </row>
    <row r="468" spans="1:54">
      <c r="A468" s="199" t="s">
        <v>139</v>
      </c>
      <c r="B468" s="200">
        <f>[6]TimberSectorMinusCoreVPAImp!B$253</f>
        <v>2.3450683500000003E-2</v>
      </c>
      <c r="C468" s="200">
        <f>[6]TimberSectorMinusCoreVPAImp!C$253</f>
        <v>1.85294135464571E-2</v>
      </c>
      <c r="D468" s="200">
        <f>[6]TimberSectorMinusCoreVPAImp!D$253</f>
        <v>2.3070747166977101E-2</v>
      </c>
      <c r="E468" s="200">
        <f>[6]TimberSectorMinusCoreVPAImp!E$253</f>
        <v>5.6287965999999995E-2</v>
      </c>
      <c r="F468" s="200">
        <f>[6]TimberSectorMinusCoreVPAImp!F$253</f>
        <v>7.9687308327743692E-2</v>
      </c>
      <c r="G468" s="200">
        <f>[6]TimberSectorMinusCoreVPAImp!G$253</f>
        <v>0.11323154842857142</v>
      </c>
      <c r="H468" s="200">
        <f>[6]TimberSectorMinusCoreVPAImp!H$253</f>
        <v>0.11122171594295112</v>
      </c>
      <c r="I468" s="200">
        <f>[6]TimberSectorMinusCoreVPAImp!I$253</f>
        <v>0.12635016549999997</v>
      </c>
      <c r="J468" s="200">
        <f>[6]TimberSectorMinusCoreVPAImp!J$253</f>
        <v>0.16023981150850838</v>
      </c>
      <c r="K468" s="200">
        <f>[6]TimberSectorMinusCoreVPAImp!K$253</f>
        <v>0.12036400858908647</v>
      </c>
      <c r="L468" s="200">
        <f>[6]TimberSectorMinusCoreVPAImp!L$253</f>
        <v>0.14196000500795686</v>
      </c>
      <c r="M468" s="200">
        <f>[6]TimberSectorMinusCoreVPAImp!M$253</f>
        <v>0.14107157744860321</v>
      </c>
      <c r="N468" s="200">
        <f>[6]TimberSectorMinusCoreVPAImp!N$253</f>
        <v>0.14451747795537423</v>
      </c>
      <c r="O468" s="200">
        <f>[6]TimberSectorMinusCoreVPAImp!O$253</f>
        <v>0.1256378886222338</v>
      </c>
      <c r="P468" s="200">
        <f>[6]TimberSectorMinusCoreVPAImp!P$253</f>
        <v>0.12642510613178118</v>
      </c>
      <c r="Q468" s="200">
        <f>[6]TimberSectorMinusCoreVPAImp!Q$253</f>
        <v>0.13173203063336547</v>
      </c>
      <c r="R468" s="200">
        <f>[6]TimberSectorMinusCoreVPAImp!R$253</f>
        <v>0.11924777090221332</v>
      </c>
      <c r="S468" s="200">
        <f>[6]TimberSectorMinusCoreVPAImp!S$253</f>
        <v>0.12448377432516682</v>
      </c>
      <c r="T468" s="200">
        <f>[6]TimberSectorMinusCoreVPAImp!T$253</f>
        <v>0</v>
      </c>
      <c r="U468" s="200">
        <f>[6]TimberSectorMinusCoreVPAImp!U$253</f>
        <v>0</v>
      </c>
      <c r="V468" s="200">
        <f>[6]TimberSectorMinusCoreVPAImp!V$253</f>
        <v>0</v>
      </c>
      <c r="W468" s="200">
        <f>[6]TimberSectorMinusCoreVPAImp!W$253</f>
        <v>0</v>
      </c>
      <c r="X468" s="200">
        <f>[6]TimberSectorMinusCoreVPAImp!X$253</f>
        <v>0</v>
      </c>
      <c r="Y468" s="200">
        <f>[6]TimberSectorMinusCoreVPAImp!Y$253</f>
        <v>0</v>
      </c>
      <c r="Z468" s="200">
        <f>[6]TimberSectorMinusCoreVPAImp!Z$253</f>
        <v>0</v>
      </c>
      <c r="AA468" s="200">
        <f>[6]TimberSectorMinusCoreVPAImp!AA$253</f>
        <v>0</v>
      </c>
    </row>
    <row r="469" spans="1:54">
      <c r="A469" s="199" t="s">
        <v>140</v>
      </c>
      <c r="B469" s="200">
        <f>[7]TimberSectorMinusCoreVPAImp!B$253</f>
        <v>1.0000984000000001E-2</v>
      </c>
      <c r="C469" s="200">
        <f>[7]TimberSectorMinusCoreVPAImp!C$253</f>
        <v>7.7439550000000012E-3</v>
      </c>
      <c r="D469" s="200">
        <f>[7]TimberSectorMinusCoreVPAImp!D$253</f>
        <v>1.2491940999999999E-2</v>
      </c>
      <c r="E469" s="200">
        <f>[7]TimberSectorMinusCoreVPAImp!E$253</f>
        <v>2.5326077000000002E-2</v>
      </c>
      <c r="F469" s="200">
        <f>[7]TimberSectorMinusCoreVPAImp!F$253</f>
        <v>2.7775887000000003E-2</v>
      </c>
      <c r="G469" s="200">
        <f>[7]TimberSectorMinusCoreVPAImp!G$253</f>
        <v>3.00541366E-2</v>
      </c>
      <c r="H469" s="200">
        <f>[7]TimberSectorMinusCoreVPAImp!H$253</f>
        <v>3.5592274333333326E-2</v>
      </c>
      <c r="I469" s="200">
        <f>[7]TimberSectorMinusCoreVPAImp!I$253</f>
        <v>4.1806898000000002E-2</v>
      </c>
      <c r="J469" s="200">
        <f>[7]TimberSectorMinusCoreVPAImp!J$253</f>
        <v>5.3128138000000005E-2</v>
      </c>
      <c r="K469" s="200">
        <f>[7]TimberSectorMinusCoreVPAImp!K$253</f>
        <v>4.5156468000000005E-2</v>
      </c>
      <c r="L469" s="200">
        <f>[7]TimberSectorMinusCoreVPAImp!L$253</f>
        <v>4.9461911000000011E-2</v>
      </c>
      <c r="M469" s="200">
        <f>[7]TimberSectorMinusCoreVPAImp!M$253</f>
        <v>4.3500204999999993E-2</v>
      </c>
      <c r="N469" s="200">
        <f>[7]TimberSectorMinusCoreVPAImp!N$253</f>
        <v>3.4256196058798219E-2</v>
      </c>
      <c r="O469" s="200">
        <f>[7]TimberSectorMinusCoreVPAImp!O$253</f>
        <v>2.9568091000000005E-2</v>
      </c>
      <c r="P469" s="200">
        <f>[7]TimberSectorMinusCoreVPAImp!P$253</f>
        <v>3.0000448499999999E-2</v>
      </c>
      <c r="Q469" s="200">
        <f>[7]TimberSectorMinusCoreVPAImp!Q$253</f>
        <v>3.3062405499999996E-2</v>
      </c>
      <c r="R469" s="200">
        <f>[7]TimberSectorMinusCoreVPAImp!R$253</f>
        <v>3.1133974642857148E-2</v>
      </c>
      <c r="S469" s="200">
        <f>[7]TimberSectorMinusCoreVPAImp!S$253</f>
        <v>2.7211200500000005E-2</v>
      </c>
      <c r="T469" s="200">
        <f>[7]TimberSectorMinusCoreVPAImp!T$253</f>
        <v>0</v>
      </c>
      <c r="U469" s="200">
        <f>[7]TimberSectorMinusCoreVPAImp!U$253</f>
        <v>0</v>
      </c>
      <c r="V469" s="200">
        <f>[7]TimberSectorMinusCoreVPAImp!V$253</f>
        <v>0</v>
      </c>
      <c r="W469" s="200">
        <f>[7]TimberSectorMinusCoreVPAImp!W$253</f>
        <v>0</v>
      </c>
      <c r="X469" s="200">
        <f>[7]TimberSectorMinusCoreVPAImp!X$253</f>
        <v>0</v>
      </c>
      <c r="Y469" s="200">
        <f>[7]TimberSectorMinusCoreVPAImp!Y$253</f>
        <v>0</v>
      </c>
      <c r="Z469" s="200">
        <f>[7]TimberSectorMinusCoreVPAImp!Z$253</f>
        <v>0</v>
      </c>
      <c r="AA469" s="200">
        <f>[7]TimberSectorMinusCoreVPAImp!AA$253</f>
        <v>0</v>
      </c>
    </row>
    <row r="470" spans="1:54">
      <c r="A470" s="199" t="s">
        <v>141</v>
      </c>
      <c r="B470" s="200">
        <f>[8]TimberSectorMinusCoreVPAImp!B$253</f>
        <v>2.7027236400000001E-2</v>
      </c>
      <c r="C470" s="200">
        <f>[8]TimberSectorMinusCoreVPAImp!C$253</f>
        <v>1.7949873923166458E-2</v>
      </c>
      <c r="D470" s="200">
        <f>[8]TimberSectorMinusCoreVPAImp!D$253</f>
        <v>1.7838520846086645E-2</v>
      </c>
      <c r="E470" s="200">
        <f>[8]TimberSectorMinusCoreVPAImp!E$253</f>
        <v>3.177686250000001E-2</v>
      </c>
      <c r="F470" s="200">
        <f>[8]TimberSectorMinusCoreVPAImp!F$253</f>
        <v>5.3291033000000002E-2</v>
      </c>
      <c r="G470" s="200">
        <f>[8]TimberSectorMinusCoreVPAImp!G$253</f>
        <v>5.0481546362594776E-2</v>
      </c>
      <c r="H470" s="200">
        <f>[8]TimberSectorMinusCoreVPAImp!H$253</f>
        <v>5.1431800715980532E-2</v>
      </c>
      <c r="I470" s="200">
        <f>[8]TimberSectorMinusCoreVPAImp!I$253</f>
        <v>6.475192207024677E-2</v>
      </c>
      <c r="J470" s="200">
        <f>[8]TimberSectorMinusCoreVPAImp!J$253</f>
        <v>7.3285878832782134E-2</v>
      </c>
      <c r="K470" s="200">
        <f>[8]TimberSectorMinusCoreVPAImp!K$253</f>
        <v>5.0490832336955831E-2</v>
      </c>
      <c r="L470" s="200">
        <f>[8]TimberSectorMinusCoreVPAImp!L$253</f>
        <v>6.4645791860392682E-2</v>
      </c>
      <c r="M470" s="200">
        <f>[8]TimberSectorMinusCoreVPAImp!M$253</f>
        <v>6.1527423613480715E-2</v>
      </c>
      <c r="N470" s="200">
        <f>[8]TimberSectorMinusCoreVPAImp!N$253</f>
        <v>5.5905090267090729E-2</v>
      </c>
      <c r="O470" s="200">
        <f>[8]TimberSectorMinusCoreVPAImp!O$253</f>
        <v>4.6961332573009648E-2</v>
      </c>
      <c r="P470" s="200">
        <f>[8]TimberSectorMinusCoreVPAImp!P$253</f>
        <v>5.3468561436640055E-2</v>
      </c>
      <c r="Q470" s="200">
        <f>[8]TimberSectorMinusCoreVPAImp!Q$253</f>
        <v>5.39323057826087E-2</v>
      </c>
      <c r="R470" s="200">
        <f>[8]TimberSectorMinusCoreVPAImp!R$253</f>
        <v>5.2166004735786829E-2</v>
      </c>
      <c r="S470" s="200">
        <f>[8]TimberSectorMinusCoreVPAImp!S$253</f>
        <v>6.0592625477723851E-2</v>
      </c>
      <c r="T470" s="200">
        <f>[8]TimberSectorMinusCoreVPAImp!T$253</f>
        <v>0</v>
      </c>
      <c r="U470" s="200">
        <f>[8]TimberSectorMinusCoreVPAImp!U$253</f>
        <v>0</v>
      </c>
      <c r="V470" s="200">
        <f>[8]TimberSectorMinusCoreVPAImp!V$253</f>
        <v>0</v>
      </c>
      <c r="W470" s="200">
        <f>[8]TimberSectorMinusCoreVPAImp!W$253</f>
        <v>0</v>
      </c>
      <c r="X470" s="200">
        <f>[8]TimberSectorMinusCoreVPAImp!X$253</f>
        <v>0</v>
      </c>
      <c r="Y470" s="200">
        <f>[8]TimberSectorMinusCoreVPAImp!Y$253</f>
        <v>0</v>
      </c>
      <c r="Z470" s="200">
        <f>[8]TimberSectorMinusCoreVPAImp!Z$253</f>
        <v>0</v>
      </c>
      <c r="AA470" s="200">
        <f>[8]TimberSectorMinusCoreVPAImp!AA$253</f>
        <v>0</v>
      </c>
    </row>
    <row r="471" spans="1:54">
      <c r="A471" s="199" t="s">
        <v>143</v>
      </c>
      <c r="B471" s="200">
        <f>[9]TimberSectorMinusCoreVPAImp!B$253</f>
        <v>7.5109790000000001E-3</v>
      </c>
      <c r="C471" s="200">
        <f>[9]TimberSectorMinusCoreVPAImp!C$253</f>
        <v>1.1395287500000004E-2</v>
      </c>
      <c r="D471" s="200">
        <f>[9]TimberSectorMinusCoreVPAImp!D$253</f>
        <v>1.3266538E-2</v>
      </c>
      <c r="E471" s="200">
        <f>[9]TimberSectorMinusCoreVPAImp!E$253</f>
        <v>1.6496886000000006E-2</v>
      </c>
      <c r="F471" s="200">
        <f>[9]TimberSectorMinusCoreVPAImp!F$253</f>
        <v>3.1575880000000001E-2</v>
      </c>
      <c r="G471" s="200">
        <f>[9]TimberSectorMinusCoreVPAImp!G$253</f>
        <v>4.6917793999999999E-2</v>
      </c>
      <c r="H471" s="200">
        <f>[9]TimberSectorMinusCoreVPAImp!H$253</f>
        <v>4.1690459000000006E-2</v>
      </c>
      <c r="I471" s="200">
        <f>[9]TimberSectorMinusCoreVPAImp!I$253</f>
        <v>4.5148516000000007E-2</v>
      </c>
      <c r="J471" s="200">
        <f>[9]TimberSectorMinusCoreVPAImp!J$253</f>
        <v>4.0288871000000004E-2</v>
      </c>
      <c r="K471" s="200">
        <f>[9]TimberSectorMinusCoreVPAImp!K$253</f>
        <v>2.5439792333333336E-2</v>
      </c>
      <c r="L471" s="200">
        <f>[9]TimberSectorMinusCoreVPAImp!L$253</f>
        <v>2.2534448999999998E-2</v>
      </c>
      <c r="M471" s="200">
        <f>[9]TimberSectorMinusCoreVPAImp!M$253</f>
        <v>2.2808518087301589E-2</v>
      </c>
      <c r="N471" s="200">
        <f>[9]TimberSectorMinusCoreVPAImp!N$253</f>
        <v>1.6979911336509279E-2</v>
      </c>
      <c r="O471" s="200">
        <f>[9]TimberSectorMinusCoreVPAImp!O$253</f>
        <v>1.6795465406079742E-2</v>
      </c>
      <c r="P471" s="200">
        <f>[9]TimberSectorMinusCoreVPAImp!P$253</f>
        <v>2.6645705629469316E-2</v>
      </c>
      <c r="Q471" s="200">
        <f>[9]TimberSectorMinusCoreVPAImp!Q$253</f>
        <v>2.0949792139916289E-2</v>
      </c>
      <c r="R471" s="200">
        <f>[9]TimberSectorMinusCoreVPAImp!R$253</f>
        <v>2.2560774757953064E-2</v>
      </c>
      <c r="S471" s="200">
        <f>[9]TimberSectorMinusCoreVPAImp!S$253</f>
        <v>2.7928804702911664E-2</v>
      </c>
      <c r="T471" s="200">
        <f>[9]TimberSectorMinusCoreVPAImp!T$253</f>
        <v>0</v>
      </c>
      <c r="U471" s="200">
        <f>[9]TimberSectorMinusCoreVPAImp!U$253</f>
        <v>0</v>
      </c>
      <c r="V471" s="200">
        <f>[9]TimberSectorMinusCoreVPAImp!V$253</f>
        <v>0</v>
      </c>
      <c r="W471" s="200">
        <f>[9]TimberSectorMinusCoreVPAImp!W$253</f>
        <v>0</v>
      </c>
      <c r="X471" s="200">
        <f>[9]TimberSectorMinusCoreVPAImp!X$253</f>
        <v>0</v>
      </c>
      <c r="Y471" s="200">
        <f>[9]TimberSectorMinusCoreVPAImp!Y$253</f>
        <v>0</v>
      </c>
      <c r="Z471" s="200">
        <f>[9]TimberSectorMinusCoreVPAImp!Z$253</f>
        <v>0</v>
      </c>
      <c r="AA471" s="200">
        <f>[9]TimberSectorMinusCoreVPAImp!AA$253</f>
        <v>0</v>
      </c>
    </row>
    <row r="472" spans="1:54">
      <c r="A472" s="199" t="s">
        <v>142</v>
      </c>
      <c r="B472" s="200">
        <f>[10]TimberSectorMinusCoreVPAImp!B$253</f>
        <v>5.7958016000000001E-2</v>
      </c>
      <c r="C472" s="200">
        <f>[10]TimberSectorMinusCoreVPAImp!C$253</f>
        <v>5.9174298000000007E-2</v>
      </c>
      <c r="D472" s="200">
        <f>[10]TimberSectorMinusCoreVPAImp!D$253</f>
        <v>8.6640912900000006E-2</v>
      </c>
      <c r="E472" s="200">
        <f>[10]TimberSectorMinusCoreVPAImp!E$253</f>
        <v>0.114903668</v>
      </c>
      <c r="F472" s="200">
        <f>[10]TimberSectorMinusCoreVPAImp!F$253</f>
        <v>0.16612733924134257</v>
      </c>
      <c r="G472" s="200">
        <f>[10]TimberSectorMinusCoreVPAImp!G$253</f>
        <v>0.15614218400000002</v>
      </c>
      <c r="H472" s="200">
        <f>[10]TimberSectorMinusCoreVPAImp!H$253</f>
        <v>0.16645547650011516</v>
      </c>
      <c r="I472" s="200">
        <f>[10]TimberSectorMinusCoreVPAImp!I$253</f>
        <v>0.23358874766264301</v>
      </c>
      <c r="J472" s="200">
        <f>[10]TimberSectorMinusCoreVPAImp!J$253</f>
        <v>0.23127838765115244</v>
      </c>
      <c r="K472" s="200">
        <f>[10]TimberSectorMinusCoreVPAImp!K$253</f>
        <v>0.18585224051984126</v>
      </c>
      <c r="L472" s="200">
        <f>[10]TimberSectorMinusCoreVPAImp!L$253</f>
        <v>0.19641700837499998</v>
      </c>
      <c r="M472" s="200">
        <f>[10]TimberSectorMinusCoreVPAImp!M$253</f>
        <v>0.1956966041346154</v>
      </c>
      <c r="N472" s="200">
        <f>[10]TimberSectorMinusCoreVPAImp!N$253</f>
        <v>0.22583438446011858</v>
      </c>
      <c r="O472" s="200">
        <f>[10]TimberSectorMinusCoreVPAImp!O$253</f>
        <v>0.23431207171428578</v>
      </c>
      <c r="P472" s="200">
        <f>[10]TimberSectorMinusCoreVPAImp!P$253</f>
        <v>0.2727072108011363</v>
      </c>
      <c r="Q472" s="200">
        <f>[10]TimberSectorMinusCoreVPAImp!Q$253</f>
        <v>0.26512982531094398</v>
      </c>
      <c r="R472" s="200">
        <f>[10]TimberSectorMinusCoreVPAImp!R$253</f>
        <v>0.27009041858960026</v>
      </c>
      <c r="S472" s="200">
        <f>[10]TimberSectorMinusCoreVPAImp!S$253</f>
        <v>0.25027073699305558</v>
      </c>
      <c r="T472" s="200">
        <f>[10]TimberSectorMinusCoreVPAImp!T$253</f>
        <v>0</v>
      </c>
      <c r="U472" s="200">
        <f>[10]TimberSectorMinusCoreVPAImp!U$253</f>
        <v>0</v>
      </c>
      <c r="V472" s="200">
        <f>[10]TimberSectorMinusCoreVPAImp!V$253</f>
        <v>0</v>
      </c>
      <c r="W472" s="200">
        <f>[10]TimberSectorMinusCoreVPAImp!W$253</f>
        <v>0</v>
      </c>
      <c r="X472" s="200">
        <f>[10]TimberSectorMinusCoreVPAImp!X$253</f>
        <v>0</v>
      </c>
      <c r="Y472" s="200">
        <f>[10]TimberSectorMinusCoreVPAImp!Y$253</f>
        <v>0</v>
      </c>
      <c r="Z472" s="200">
        <f>[10]TimberSectorMinusCoreVPAImp!Z$253</f>
        <v>0</v>
      </c>
      <c r="AA472" s="200">
        <f>[10]TimberSectorMinusCoreVPAImp!AA$253</f>
        <v>0</v>
      </c>
    </row>
    <row r="473" spans="1:54">
      <c r="A473" s="196" t="s">
        <v>34</v>
      </c>
      <c r="B473" s="200">
        <f t="shared" ref="B473:J473" si="218">B464-SUM(B466:B472)</f>
        <v>3.5292750805352519E-2</v>
      </c>
      <c r="C473" s="200">
        <f t="shared" si="218"/>
        <v>3.103342874952067E-2</v>
      </c>
      <c r="D473" s="200">
        <f t="shared" si="218"/>
        <v>3.9299086699913582E-2</v>
      </c>
      <c r="E473" s="200">
        <f t="shared" si="218"/>
        <v>6.7639248972542254E-2</v>
      </c>
      <c r="F473" s="200">
        <f t="shared" si="218"/>
        <v>9.1126331515084091E-2</v>
      </c>
      <c r="G473" s="200">
        <f t="shared" si="218"/>
        <v>9.3401733897940487E-2</v>
      </c>
      <c r="H473" s="200">
        <f t="shared" si="218"/>
        <v>0.12140667832656293</v>
      </c>
      <c r="I473" s="200">
        <f t="shared" si="218"/>
        <v>0.14123925435753171</v>
      </c>
      <c r="J473" s="200">
        <f t="shared" si="218"/>
        <v>0.14947760874318161</v>
      </c>
      <c r="K473" s="200">
        <f>K464-SUM(K466:K472)</f>
        <v>0.1145394111014536</v>
      </c>
      <c r="L473" s="200">
        <f>L464-SUM(L466:L472)</f>
        <v>0.1048643119729209</v>
      </c>
      <c r="M473" s="200">
        <f>M464-SUM(M466:M472)</f>
        <v>9.8747002965193564E-2</v>
      </c>
      <c r="N473" s="200">
        <f>N464-SUM(N466:N472)</f>
        <v>0.10005189530539527</v>
      </c>
      <c r="O473" s="200">
        <f t="shared" ref="O473:AA473" si="219">O464-SUM(O466:O472)</f>
        <v>0.11364568092431215</v>
      </c>
      <c r="P473" s="200">
        <f t="shared" si="219"/>
        <v>8.2364854025238854E-2</v>
      </c>
      <c r="Q473" s="200">
        <f t="shared" si="219"/>
        <v>0.11025303900816819</v>
      </c>
      <c r="R473" s="200">
        <f t="shared" si="219"/>
        <v>0.10032697046186845</v>
      </c>
      <c r="S473" s="200">
        <f t="shared" si="219"/>
        <v>0.11574014527593235</v>
      </c>
      <c r="T473" s="200">
        <f t="shared" si="219"/>
        <v>0</v>
      </c>
      <c r="U473" s="200">
        <f t="shared" si="219"/>
        <v>0</v>
      </c>
      <c r="V473" s="200">
        <f t="shared" si="219"/>
        <v>0</v>
      </c>
      <c r="W473" s="200">
        <f t="shared" si="219"/>
        <v>0</v>
      </c>
      <c r="X473" s="200">
        <f t="shared" si="219"/>
        <v>0</v>
      </c>
      <c r="Y473" s="200">
        <f t="shared" si="219"/>
        <v>0</v>
      </c>
      <c r="Z473" s="200">
        <f t="shared" si="219"/>
        <v>0</v>
      </c>
      <c r="AA473" s="200">
        <f t="shared" si="219"/>
        <v>0</v>
      </c>
      <c r="AC473" s="201"/>
      <c r="AD473" s="201"/>
      <c r="AE473" s="201"/>
      <c r="AF473" s="201"/>
      <c r="AG473" s="201"/>
      <c r="AH473" s="201"/>
      <c r="AI473" s="201"/>
      <c r="AJ473" s="201"/>
      <c r="AK473" s="201"/>
      <c r="AL473" s="201"/>
      <c r="AM473" s="201"/>
      <c r="AN473" s="201"/>
      <c r="AO473" s="201"/>
      <c r="AP473" s="201"/>
      <c r="AQ473" s="201"/>
      <c r="AR473" s="201"/>
      <c r="AS473" s="201"/>
      <c r="AT473" s="201"/>
      <c r="AU473" s="201"/>
      <c r="AV473" s="201"/>
      <c r="AW473" s="201"/>
      <c r="AX473" s="201"/>
      <c r="AY473" s="201"/>
      <c r="AZ473" s="201"/>
      <c r="BA473" s="201"/>
      <c r="BB473" s="201"/>
    </row>
    <row r="474" spans="1:54">
      <c r="A474" s="196"/>
      <c r="B474" s="196"/>
      <c r="C474" s="196"/>
      <c r="D474" s="196"/>
      <c r="E474" s="196"/>
      <c r="F474" s="196"/>
      <c r="G474" s="196"/>
      <c r="H474" s="196"/>
      <c r="I474" s="196"/>
      <c r="J474" s="196"/>
      <c r="K474" s="196"/>
      <c r="L474" s="196"/>
      <c r="M474" s="196"/>
      <c r="N474" s="196"/>
      <c r="O474" s="196"/>
      <c r="P474" s="196"/>
      <c r="Q474" s="196"/>
      <c r="R474" s="196"/>
      <c r="S474" s="196"/>
      <c r="T474" s="196"/>
      <c r="U474" s="196"/>
      <c r="V474" s="196"/>
      <c r="W474" s="196"/>
      <c r="X474" s="196"/>
      <c r="Y474" s="196"/>
      <c r="Z474" s="196"/>
      <c r="AA474" s="196"/>
      <c r="AB474" s="196"/>
      <c r="AC474" s="201"/>
      <c r="AD474" s="201"/>
      <c r="AE474" s="201"/>
      <c r="AF474" s="201"/>
      <c r="AG474" s="201"/>
      <c r="AH474" s="201"/>
      <c r="AI474" s="201"/>
      <c r="AJ474" s="201"/>
      <c r="AK474" s="201"/>
      <c r="AL474" s="201"/>
      <c r="AM474" s="201"/>
      <c r="AN474" s="201"/>
      <c r="AO474" s="201"/>
      <c r="AP474" s="201"/>
      <c r="AQ474" s="201"/>
      <c r="AR474" s="201"/>
      <c r="AS474" s="201"/>
      <c r="AT474" s="201"/>
      <c r="AU474" s="201"/>
      <c r="AV474" s="201"/>
      <c r="AW474" s="201"/>
      <c r="AX474" s="201"/>
      <c r="AY474" s="201"/>
      <c r="AZ474" s="201"/>
      <c r="BA474" s="201"/>
      <c r="BB474" s="201"/>
    </row>
    <row r="475" spans="1:54">
      <c r="A475" s="196"/>
      <c r="B475" s="196"/>
      <c r="C475" s="196"/>
      <c r="D475" s="196"/>
      <c r="E475" s="196"/>
      <c r="F475" s="196"/>
      <c r="G475" s="196"/>
      <c r="H475" s="196"/>
      <c r="I475" s="196"/>
      <c r="J475" s="196"/>
      <c r="K475" s="196"/>
      <c r="L475" s="196"/>
      <c r="M475" s="196"/>
      <c r="N475" s="196"/>
      <c r="O475" s="196"/>
      <c r="P475" s="196"/>
      <c r="Q475" s="196"/>
      <c r="R475" s="196"/>
      <c r="S475" s="196"/>
      <c r="T475" s="196"/>
      <c r="U475" s="196"/>
      <c r="V475" s="196"/>
      <c r="W475" s="196"/>
      <c r="X475" s="196"/>
      <c r="Y475" s="196"/>
      <c r="Z475" s="196"/>
      <c r="AA475" s="196"/>
      <c r="AB475" s="196"/>
      <c r="AC475" s="201"/>
      <c r="AD475" s="201"/>
      <c r="AE475" s="201"/>
      <c r="AF475" s="201"/>
      <c r="AG475" s="201"/>
      <c r="AH475" s="201"/>
      <c r="AI475" s="201"/>
      <c r="AJ475" s="201"/>
      <c r="AK475" s="201"/>
      <c r="AL475" s="201"/>
      <c r="AM475" s="201"/>
      <c r="AN475" s="201"/>
      <c r="AO475" s="201"/>
      <c r="AP475" s="201"/>
      <c r="AQ475" s="201"/>
      <c r="AR475" s="201"/>
      <c r="AS475" s="201"/>
      <c r="AT475" s="201"/>
      <c r="AU475" s="201"/>
      <c r="AV475" s="201"/>
      <c r="AW475" s="201"/>
      <c r="AX475" s="201"/>
      <c r="AY475" s="201"/>
      <c r="AZ475" s="201"/>
      <c r="BA475" s="201"/>
      <c r="BB475" s="201"/>
    </row>
    <row r="476" spans="1:54">
      <c r="A476" s="196"/>
      <c r="B476" s="196"/>
      <c r="C476" s="196"/>
      <c r="D476" s="196"/>
      <c r="E476" s="196"/>
      <c r="F476" s="196"/>
      <c r="G476" s="196"/>
      <c r="H476" s="196"/>
      <c r="I476" s="196"/>
      <c r="J476" s="196"/>
      <c r="K476" s="196"/>
      <c r="L476" s="196"/>
      <c r="M476" s="196"/>
      <c r="N476" s="196"/>
      <c r="O476" s="196"/>
      <c r="P476" s="196"/>
      <c r="Q476" s="196"/>
      <c r="R476" s="196"/>
      <c r="S476" s="196"/>
      <c r="T476" s="196"/>
      <c r="U476" s="196"/>
      <c r="V476" s="196"/>
      <c r="W476" s="196"/>
      <c r="X476" s="196"/>
      <c r="Y476" s="196"/>
      <c r="Z476" s="196"/>
      <c r="AA476" s="196"/>
      <c r="AB476" s="196"/>
      <c r="AC476" s="201"/>
      <c r="AD476" s="201"/>
      <c r="AE476" s="201"/>
      <c r="AF476" s="201"/>
      <c r="AG476" s="201"/>
      <c r="AH476" s="201"/>
      <c r="AI476" s="201"/>
      <c r="AJ476" s="201"/>
      <c r="AK476" s="201"/>
      <c r="AL476" s="201"/>
      <c r="AM476" s="201"/>
      <c r="AN476" s="201"/>
      <c r="AO476" s="201"/>
      <c r="AP476" s="201"/>
      <c r="AQ476" s="201"/>
      <c r="AR476" s="201"/>
      <c r="AS476" s="201"/>
      <c r="AT476" s="201"/>
      <c r="AU476" s="201"/>
      <c r="AV476" s="201"/>
      <c r="AW476" s="201"/>
      <c r="AX476" s="201"/>
      <c r="AY476" s="201"/>
      <c r="AZ476" s="201"/>
      <c r="BA476" s="201"/>
      <c r="BB476" s="201"/>
    </row>
    <row r="477" spans="1:54">
      <c r="A477" s="196"/>
      <c r="B477" s="196"/>
      <c r="C477" s="196"/>
      <c r="D477" s="196"/>
      <c r="E477" s="196"/>
      <c r="F477" s="196"/>
      <c r="G477" s="196"/>
      <c r="H477" s="196"/>
      <c r="I477" s="196"/>
      <c r="J477" s="196"/>
      <c r="K477" s="196"/>
      <c r="L477" s="196"/>
      <c r="M477" s="196"/>
      <c r="N477" s="196"/>
      <c r="O477" s="196"/>
      <c r="P477" s="196"/>
      <c r="Q477" s="196"/>
      <c r="R477" s="196"/>
      <c r="S477" s="196"/>
      <c r="T477" s="196"/>
      <c r="U477" s="196"/>
      <c r="V477" s="196"/>
      <c r="W477" s="196"/>
      <c r="X477" s="196"/>
      <c r="Y477" s="196"/>
      <c r="Z477" s="196"/>
      <c r="AA477" s="196"/>
      <c r="AB477" s="196"/>
      <c r="AC477" s="201"/>
      <c r="AD477" s="201"/>
      <c r="AE477" s="201"/>
      <c r="AF477" s="201"/>
      <c r="AG477" s="201"/>
      <c r="AH477" s="201"/>
      <c r="AI477" s="201"/>
      <c r="AJ477" s="201"/>
      <c r="AK477" s="201"/>
      <c r="AL477" s="201"/>
      <c r="AM477" s="201"/>
      <c r="AN477" s="201"/>
      <c r="AO477" s="201"/>
      <c r="AP477" s="201"/>
      <c r="AQ477" s="201"/>
      <c r="AR477" s="201"/>
      <c r="AS477" s="201"/>
      <c r="AT477" s="201"/>
      <c r="AU477" s="201"/>
      <c r="AV477" s="201"/>
      <c r="AW477" s="201"/>
      <c r="AX477" s="201"/>
      <c r="AY477" s="201"/>
      <c r="AZ477" s="201"/>
      <c r="BA477" s="201"/>
      <c r="BB477" s="201"/>
    </row>
    <row r="478" spans="1:54">
      <c r="A478" s="196" t="str">
        <f t="shared" ref="A478:A484" si="220">A466</f>
        <v>Belgium</v>
      </c>
      <c r="AB478" s="196"/>
      <c r="AC478" s="200">
        <f>1/1000*[4]TimberSectorMinusCoreVPAImp!AB$253</f>
        <v>1.3971720136185002E-2</v>
      </c>
      <c r="AD478" s="200">
        <f>1/1000*[4]TimberSectorMinusCoreVPAImp!AC$253</f>
        <v>1.3151395211200002E-2</v>
      </c>
      <c r="AE478" s="200">
        <f>1/1000*[4]TimberSectorMinusCoreVPAImp!AD$253</f>
        <v>1.06131392304E-2</v>
      </c>
      <c r="AF478" s="200">
        <f>1/1000*[4]TimberSectorMinusCoreVPAImp!AE$253</f>
        <v>1.8051601366400001E-2</v>
      </c>
      <c r="AG478" s="200">
        <f>1/1000*[4]TimberSectorMinusCoreVPAImp!AF$253</f>
        <v>2.5438401828000001E-2</v>
      </c>
      <c r="AH478" s="200">
        <f>1/1000*[4]TimberSectorMinusCoreVPAImp!AG$253</f>
        <v>2.8824839043000001E-2</v>
      </c>
      <c r="AI478" s="200">
        <f>1/1000*[4]TimberSectorMinusCoreVPAImp!AH$253</f>
        <v>3.7272040262000011E-2</v>
      </c>
      <c r="AJ478" s="200">
        <f>1/1000*[4]TimberSectorMinusCoreVPAImp!AI$253</f>
        <v>4.74481147625E-2</v>
      </c>
      <c r="AK478" s="200">
        <f>1/1000*[4]TimberSectorMinusCoreVPAImp!AJ$253</f>
        <v>4.8453032114400003E-2</v>
      </c>
      <c r="AL478" s="200">
        <f>1/1000*[4]TimberSectorMinusCoreVPAImp!AK$253</f>
        <v>3.4646091361199997E-2</v>
      </c>
      <c r="AM478" s="200">
        <f>1/1000*[4]TimberSectorMinusCoreVPAImp!AL$253</f>
        <v>4.3404123272400001E-2</v>
      </c>
      <c r="AN478" s="200">
        <f>1/1000*[4]TimberSectorMinusCoreVPAImp!AM$253</f>
        <v>4.1389718255999998E-2</v>
      </c>
      <c r="AO478" s="200">
        <f>1/1000*[4]TimberSectorMinusCoreVPAImp!AN$253</f>
        <v>3.8303572806399996E-2</v>
      </c>
      <c r="AP478" s="200">
        <f>1/1000*[4]TimberSectorMinusCoreVPAImp!AO$253</f>
        <v>2.9817607388700002E-2</v>
      </c>
      <c r="AQ478" s="200">
        <f>1/1000*[4]TimberSectorMinusCoreVPAImp!AP$253</f>
        <v>2.921259906E-2</v>
      </c>
      <c r="AR478" s="200">
        <f>1/1000*[4]TimberSectorMinusCoreVPAImp!AQ$253</f>
        <v>2.8105146138999997E-2</v>
      </c>
      <c r="AS478" s="200">
        <f>1/1000*[4]TimberSectorMinusCoreVPAImp!AR$253</f>
        <v>2.3959368529199995E-2</v>
      </c>
      <c r="AT478" s="200">
        <f>1/1000*[4]TimberSectorMinusCoreVPAImp!AS$253</f>
        <v>2.5182761775599999E-2</v>
      </c>
      <c r="AU478" s="200">
        <f>1/1000*[4]TimberSectorMinusCoreVPAImp!AT$253</f>
        <v>0</v>
      </c>
      <c r="AV478" s="200">
        <f>1/1000*[4]TimberSectorMinusCoreVPAImp!AU$253</f>
        <v>0</v>
      </c>
      <c r="AW478" s="200">
        <f>1/1000*[4]TimberSectorMinusCoreVPAImp!AV$253</f>
        <v>0</v>
      </c>
      <c r="AX478" s="200">
        <f>1/1000*[4]TimberSectorMinusCoreVPAImp!AW$253</f>
        <v>0</v>
      </c>
      <c r="AY478" s="200">
        <f>1/1000*[4]TimberSectorMinusCoreVPAImp!AX$253</f>
        <v>0</v>
      </c>
      <c r="AZ478" s="200">
        <f>1/1000*[4]TimberSectorMinusCoreVPAImp!AY$253</f>
        <v>0</v>
      </c>
      <c r="BA478" s="200">
        <f>1/1000*[4]TimberSectorMinusCoreVPAImp!AZ$253</f>
        <v>0</v>
      </c>
      <c r="BB478" s="200">
        <f>1/1000*[4]TimberSectorMinusCoreVPAImp!BA$253</f>
        <v>0</v>
      </c>
    </row>
    <row r="479" spans="1:54">
      <c r="A479" s="196" t="str">
        <f t="shared" si="220"/>
        <v>France</v>
      </c>
      <c r="AB479" s="196"/>
      <c r="AC479" s="200">
        <f>1/1000*[5]TimberSectorMinusCoreVPAImp!AB$253</f>
        <v>2.7222200116799999E-2</v>
      </c>
      <c r="AD479" s="200">
        <f>1/1000*[5]TimberSectorMinusCoreVPAImp!AC$253</f>
        <v>3.1054998961199998E-2</v>
      </c>
      <c r="AE479" s="200">
        <f>1/1000*[5]TimberSectorMinusCoreVPAImp!AD$253</f>
        <v>3.523708047359999E-2</v>
      </c>
      <c r="AF479" s="200">
        <f>1/1000*[5]TimberSectorMinusCoreVPAImp!AE$253</f>
        <v>4.37632287344E-2</v>
      </c>
      <c r="AG479" s="200">
        <f>1/1000*[5]TimberSectorMinusCoreVPAImp!AF$253</f>
        <v>7.5526193494500016E-2</v>
      </c>
      <c r="AH479" s="200">
        <f>1/1000*[5]TimberSectorMinusCoreVPAImp!AG$253</f>
        <v>9.0318674159999987E-2</v>
      </c>
      <c r="AI479" s="200">
        <f>1/1000*[5]TimberSectorMinusCoreVPAImp!AH$253</f>
        <v>0.11242943241759998</v>
      </c>
      <c r="AJ479" s="200">
        <f>1/1000*[5]TimberSectorMinusCoreVPAImp!AI$253</f>
        <v>0.12156968445100001</v>
      </c>
      <c r="AK479" s="200">
        <f>1/1000*[5]TimberSectorMinusCoreVPAImp!AJ$253</f>
        <v>0.13230402991959997</v>
      </c>
      <c r="AL479" s="200">
        <f>1/1000*[5]TimberSectorMinusCoreVPAImp!AK$253</f>
        <v>9.5044874460800011E-2</v>
      </c>
      <c r="AM479" s="200">
        <f>1/1000*[5]TimberSectorMinusCoreVPAImp!AL$253</f>
        <v>0.1044345920094</v>
      </c>
      <c r="AN479" s="200">
        <f>1/1000*[5]TimberSectorMinusCoreVPAImp!AM$253</f>
        <v>0.10264700567999999</v>
      </c>
      <c r="AO479" s="200">
        <f>1/1000*[5]TimberSectorMinusCoreVPAImp!AN$253</f>
        <v>0.11464995027199999</v>
      </c>
      <c r="AP479" s="200">
        <f>1/1000*[5]TimberSectorMinusCoreVPAImp!AO$253</f>
        <v>0.1016841410658</v>
      </c>
      <c r="AQ479" s="200">
        <f>1/1000*[5]TimberSectorMinusCoreVPAImp!AP$253</f>
        <v>0.12564891623300001</v>
      </c>
      <c r="AR479" s="200">
        <f>1/1000*[5]TimberSectorMinusCoreVPAImp!AQ$253</f>
        <v>0.12799756624549996</v>
      </c>
      <c r="AS479" s="200">
        <f>1/1000*[5]TimberSectorMinusCoreVPAImp!AR$253</f>
        <v>0.12545908222669999</v>
      </c>
      <c r="AT479" s="200">
        <f>1/1000*[5]TimberSectorMinusCoreVPAImp!AS$253</f>
        <v>0.13404891527169996</v>
      </c>
      <c r="AU479" s="200">
        <f>1/1000*[5]TimberSectorMinusCoreVPAImp!AT$253</f>
        <v>0</v>
      </c>
      <c r="AV479" s="200">
        <f>1/1000*[5]TimberSectorMinusCoreVPAImp!AU$253</f>
        <v>0</v>
      </c>
      <c r="AW479" s="200">
        <f>1/1000*[5]TimberSectorMinusCoreVPAImp!AV$253</f>
        <v>0</v>
      </c>
      <c r="AX479" s="200">
        <f>1/1000*[5]TimberSectorMinusCoreVPAImp!AW$253</f>
        <v>0</v>
      </c>
      <c r="AY479" s="200">
        <f>1/1000*[5]TimberSectorMinusCoreVPAImp!AX$253</f>
        <v>0</v>
      </c>
      <c r="AZ479" s="200">
        <f>1/1000*[5]TimberSectorMinusCoreVPAImp!AY$253</f>
        <v>0</v>
      </c>
      <c r="BA479" s="200">
        <f>1/1000*[5]TimberSectorMinusCoreVPAImp!AZ$253</f>
        <v>0</v>
      </c>
      <c r="BB479" s="200">
        <f>1/1000*[5]TimberSectorMinusCoreVPAImp!BA$253</f>
        <v>0</v>
      </c>
    </row>
    <row r="480" spans="1:54">
      <c r="A480" s="196" t="str">
        <f t="shared" si="220"/>
        <v>Germany</v>
      </c>
      <c r="AB480" s="196"/>
      <c r="AC480" s="200">
        <f>1/1000*[6]TimberSectorMinusCoreVPAImp!AB$253</f>
        <v>1.8463006321353E-2</v>
      </c>
      <c r="AD480" s="200">
        <f>1/1000*[6]TimberSectorMinusCoreVPAImp!AC$253</f>
        <v>1.51673657344E-2</v>
      </c>
      <c r="AE480" s="200">
        <f>1/1000*[6]TimberSectorMinusCoreVPAImp!AD$253</f>
        <v>1.80988114224E-2</v>
      </c>
      <c r="AF480" s="200">
        <f>1/1000*[6]TimberSectorMinusCoreVPAImp!AE$253</f>
        <v>5.0017212727999992E-2</v>
      </c>
      <c r="AG480" s="200">
        <f>1/1000*[6]TimberSectorMinusCoreVPAImp!AF$253</f>
        <v>7.1535910318599988E-2</v>
      </c>
      <c r="AH480" s="200">
        <f>1/1000*[6]TimberSectorMinusCoreVPAImp!AG$253</f>
        <v>8.8174022422200016E-2</v>
      </c>
      <c r="AI480" s="200">
        <f>1/1000*[6]TimberSectorMinusCoreVPAImp!AH$253</f>
        <v>9.664075963520001E-2</v>
      </c>
      <c r="AJ480" s="200">
        <f>1/1000*[6]TimberSectorMinusCoreVPAImp!AI$253</f>
        <v>0.12255079525</v>
      </c>
      <c r="AK480" s="200">
        <f>1/1000*[6]TimberSectorMinusCoreVPAImp!AJ$253</f>
        <v>0.16406208183240004</v>
      </c>
      <c r="AL480" s="200">
        <f>1/1000*[6]TimberSectorMinusCoreVPAImp!AK$253</f>
        <v>0.13274103495839998</v>
      </c>
      <c r="AM480" s="200">
        <f>1/1000*[6]TimberSectorMinusCoreVPAImp!AL$253</f>
        <v>0.1514596712796</v>
      </c>
      <c r="AN480" s="200">
        <f>1/1000*[6]TimberSectorMinusCoreVPAImp!AM$253</f>
        <v>0.15349749926399997</v>
      </c>
      <c r="AO480" s="200">
        <f>1/1000*[6]TimberSectorMinusCoreVPAImp!AN$253</f>
        <v>0.15606589069279997</v>
      </c>
      <c r="AP480" s="200">
        <f>1/1000*[6]TimberSectorMinusCoreVPAImp!AO$253</f>
        <v>0.13965963856319999</v>
      </c>
      <c r="AQ480" s="200">
        <f>1/1000*[6]TimberSectorMinusCoreVPAImp!AP$253</f>
        <v>0.1442860428545</v>
      </c>
      <c r="AR480" s="200">
        <f>1/1000*[6]TimberSectorMinusCoreVPAImp!AQ$253</f>
        <v>0.14255916127249998</v>
      </c>
      <c r="AS480" s="200">
        <f>1/1000*[6]TimberSectorMinusCoreVPAImp!AR$253</f>
        <v>0.13691222855099999</v>
      </c>
      <c r="AT480" s="200">
        <f>1/1000*[6]TimberSectorMinusCoreVPAImp!AS$253</f>
        <v>0.1371894756232</v>
      </c>
      <c r="AU480" s="200">
        <f>1/1000*[6]TimberSectorMinusCoreVPAImp!AT$253</f>
        <v>0</v>
      </c>
      <c r="AV480" s="200">
        <f>1/1000*[6]TimberSectorMinusCoreVPAImp!AU$253</f>
        <v>0</v>
      </c>
      <c r="AW480" s="200">
        <f>1/1000*[6]TimberSectorMinusCoreVPAImp!AV$253</f>
        <v>0</v>
      </c>
      <c r="AX480" s="200">
        <f>1/1000*[6]TimberSectorMinusCoreVPAImp!AW$253</f>
        <v>0</v>
      </c>
      <c r="AY480" s="200">
        <f>1/1000*[6]TimberSectorMinusCoreVPAImp!AX$253</f>
        <v>0</v>
      </c>
      <c r="AZ480" s="200">
        <f>1/1000*[6]TimberSectorMinusCoreVPAImp!AY$253</f>
        <v>0</v>
      </c>
      <c r="BA480" s="200">
        <f>1/1000*[6]TimberSectorMinusCoreVPAImp!AZ$253</f>
        <v>0</v>
      </c>
      <c r="BB480" s="200">
        <f>1/1000*[6]TimberSectorMinusCoreVPAImp!BA$253</f>
        <v>0</v>
      </c>
    </row>
    <row r="481" spans="1:54">
      <c r="A481" s="196" t="str">
        <f t="shared" si="220"/>
        <v>Italy</v>
      </c>
      <c r="AB481" s="196"/>
      <c r="AC481" s="200">
        <f>1/1000*[7]TimberSectorMinusCoreVPAImp!AB$253</f>
        <v>8.6080999447770007E-3</v>
      </c>
      <c r="AD481" s="200">
        <f>1/1000*[7]TimberSectorMinusCoreVPAImp!AC$253</f>
        <v>6.6138537479999999E-3</v>
      </c>
      <c r="AE481" s="200">
        <f>1/1000*[7]TimberSectorMinusCoreVPAImp!AD$253</f>
        <v>9.6828607871999994E-3</v>
      </c>
      <c r="AF481" s="200">
        <f>1/1000*[7]TimberSectorMinusCoreVPAImp!AE$253</f>
        <v>1.8258186766400002E-2</v>
      </c>
      <c r="AG481" s="200">
        <f>1/1000*[7]TimberSectorMinusCoreVPAImp!AF$253</f>
        <v>2.2107738919700002E-2</v>
      </c>
      <c r="AH481" s="200">
        <f>1/1000*[7]TimberSectorMinusCoreVPAImp!AG$253</f>
        <v>2.5830729510299993E-2</v>
      </c>
      <c r="AI481" s="200">
        <f>1/1000*[7]TimberSectorMinusCoreVPAImp!AH$253</f>
        <v>3.1552468362E-2</v>
      </c>
      <c r="AJ481" s="200">
        <f>1/1000*[7]TimberSectorMinusCoreVPAImp!AI$253</f>
        <v>3.9314515218500004E-2</v>
      </c>
      <c r="AK481" s="200">
        <f>1/1000*[7]TimberSectorMinusCoreVPAImp!AJ$253</f>
        <v>5.2691551196800003E-2</v>
      </c>
      <c r="AL481" s="200">
        <f>1/1000*[7]TimberSectorMinusCoreVPAImp!AK$253</f>
        <v>4.3765767993199998E-2</v>
      </c>
      <c r="AM481" s="200">
        <f>1/1000*[7]TimberSectorMinusCoreVPAImp!AL$253</f>
        <v>4.86072757062E-2</v>
      </c>
      <c r="AN481" s="200">
        <f>1/1000*[7]TimberSectorMinusCoreVPAImp!AM$253</f>
        <v>4.5571863935999983E-2</v>
      </c>
      <c r="AO481" s="200">
        <f>1/1000*[7]TimberSectorMinusCoreVPAImp!AN$253</f>
        <v>3.4021757105599994E-2</v>
      </c>
      <c r="AP481" s="200">
        <f>1/1000*[7]TimberSectorMinusCoreVPAImp!AO$253</f>
        <v>3.0448403092800003E-2</v>
      </c>
      <c r="AQ481" s="200">
        <f>1/1000*[7]TimberSectorMinusCoreVPAImp!AP$253</f>
        <v>2.9891257971E-2</v>
      </c>
      <c r="AR481" s="200">
        <f>1/1000*[7]TimberSectorMinusCoreVPAImp!AQ$253</f>
        <v>2.9803306897E-2</v>
      </c>
      <c r="AS481" s="200">
        <f>1/1000*[7]TimberSectorMinusCoreVPAImp!AR$253</f>
        <v>2.9268922097399994E-2</v>
      </c>
      <c r="AT481" s="200">
        <f>1/1000*[7]TimberSectorMinusCoreVPAImp!AS$253</f>
        <v>2.6485967879799992E-2</v>
      </c>
      <c r="AU481" s="200">
        <f>1/1000*[7]TimberSectorMinusCoreVPAImp!AT$253</f>
        <v>0</v>
      </c>
      <c r="AV481" s="200">
        <f>1/1000*[7]TimberSectorMinusCoreVPAImp!AU$253</f>
        <v>0</v>
      </c>
      <c r="AW481" s="200">
        <f>1/1000*[7]TimberSectorMinusCoreVPAImp!AV$253</f>
        <v>0</v>
      </c>
      <c r="AX481" s="200">
        <f>1/1000*[7]TimberSectorMinusCoreVPAImp!AW$253</f>
        <v>0</v>
      </c>
      <c r="AY481" s="200">
        <f>1/1000*[7]TimberSectorMinusCoreVPAImp!AX$253</f>
        <v>0</v>
      </c>
      <c r="AZ481" s="200">
        <f>1/1000*[7]TimberSectorMinusCoreVPAImp!AY$253</f>
        <v>0</v>
      </c>
      <c r="BA481" s="200">
        <f>1/1000*[7]TimberSectorMinusCoreVPAImp!AZ$253</f>
        <v>0</v>
      </c>
      <c r="BB481" s="200">
        <f>1/1000*[7]TimberSectorMinusCoreVPAImp!BA$253</f>
        <v>0</v>
      </c>
    </row>
    <row r="482" spans="1:54">
      <c r="A482" s="196" t="str">
        <f t="shared" si="220"/>
        <v>Netherlands</v>
      </c>
      <c r="AB482" s="196"/>
      <c r="AC482" s="200">
        <f>1/1000*[8]TimberSectorMinusCoreVPAImp!AB$253</f>
        <v>2.3191259275865996E-2</v>
      </c>
      <c r="AD482" s="200">
        <f>1/1000*[8]TimberSectorMinusCoreVPAImp!AC$253</f>
        <v>1.52883066628E-2</v>
      </c>
      <c r="AE482" s="200">
        <f>1/1000*[8]TimberSectorMinusCoreVPAImp!AD$253</f>
        <v>1.5225404409599999E-2</v>
      </c>
      <c r="AF482" s="200">
        <f>1/1000*[8]TimberSectorMinusCoreVPAImp!AE$253</f>
        <v>2.8383059107200001E-2</v>
      </c>
      <c r="AG482" s="200">
        <f>1/1000*[8]TimberSectorMinusCoreVPAImp!AF$253</f>
        <v>4.6399399288900002E-2</v>
      </c>
      <c r="AH482" s="200">
        <f>1/1000*[8]TimberSectorMinusCoreVPAImp!AG$253</f>
        <v>4.5229091278800003E-2</v>
      </c>
      <c r="AI482" s="200">
        <f>1/1000*[8]TimberSectorMinusCoreVPAImp!AH$253</f>
        <v>4.7530273428000001E-2</v>
      </c>
      <c r="AJ482" s="200">
        <f>1/1000*[8]TimberSectorMinusCoreVPAImp!AI$253</f>
        <v>6.7299042523499997E-2</v>
      </c>
      <c r="AK482" s="200">
        <f>1/1000*[8]TimberSectorMinusCoreVPAImp!AJ$253</f>
        <v>8.0652269607600011E-2</v>
      </c>
      <c r="AL482" s="200">
        <f>1/1000*[8]TimberSectorMinusCoreVPAImp!AK$253</f>
        <v>5.8470451177600011E-2</v>
      </c>
      <c r="AM482" s="200">
        <f>1/1000*[8]TimberSectorMinusCoreVPAImp!AL$253</f>
        <v>7.5232593409500018E-2</v>
      </c>
      <c r="AN482" s="200">
        <f>1/1000*[8]TimberSectorMinusCoreVPAImp!AM$253</f>
        <v>7.0233137279999996E-2</v>
      </c>
      <c r="AO482" s="200">
        <f>1/1000*[8]TimberSectorMinusCoreVPAImp!AN$253</f>
        <v>6.6439377171200006E-2</v>
      </c>
      <c r="AP482" s="200">
        <f>1/1000*[8]TimberSectorMinusCoreVPAImp!AO$253</f>
        <v>5.3559899685299998E-2</v>
      </c>
      <c r="AQ482" s="200">
        <f>1/1000*[8]TimberSectorMinusCoreVPAImp!AP$253</f>
        <v>5.9035763435000006E-2</v>
      </c>
      <c r="AR482" s="200">
        <f>1/1000*[8]TimberSectorMinusCoreVPAImp!AQ$253</f>
        <v>6.3432540366999995E-2</v>
      </c>
      <c r="AS482" s="200">
        <f>1/1000*[8]TimberSectorMinusCoreVPAImp!AR$253</f>
        <v>6.0410198751799996E-2</v>
      </c>
      <c r="AT482" s="200">
        <f>1/1000*[8]TimberSectorMinusCoreVPAImp!AS$253</f>
        <v>6.8513584682399986E-2</v>
      </c>
      <c r="AU482" s="200">
        <f>1/1000*[8]TimberSectorMinusCoreVPAImp!AT$253</f>
        <v>0</v>
      </c>
      <c r="AV482" s="200">
        <f>1/1000*[8]TimberSectorMinusCoreVPAImp!AU$253</f>
        <v>0</v>
      </c>
      <c r="AW482" s="200">
        <f>1/1000*[8]TimberSectorMinusCoreVPAImp!AV$253</f>
        <v>0</v>
      </c>
      <c r="AX482" s="200">
        <f>1/1000*[8]TimberSectorMinusCoreVPAImp!AW$253</f>
        <v>0</v>
      </c>
      <c r="AY482" s="200">
        <f>1/1000*[8]TimberSectorMinusCoreVPAImp!AX$253</f>
        <v>0</v>
      </c>
      <c r="AZ482" s="200">
        <f>1/1000*[8]TimberSectorMinusCoreVPAImp!AY$253</f>
        <v>0</v>
      </c>
      <c r="BA482" s="200">
        <f>1/1000*[8]TimberSectorMinusCoreVPAImp!AZ$253</f>
        <v>0</v>
      </c>
      <c r="BB482" s="200">
        <f>1/1000*[8]TimberSectorMinusCoreVPAImp!BA$253</f>
        <v>0</v>
      </c>
    </row>
    <row r="483" spans="1:54">
      <c r="A483" s="196" t="str">
        <f t="shared" si="220"/>
        <v>Spain</v>
      </c>
      <c r="AB483" s="196"/>
      <c r="AC483" s="200">
        <f>1/1000*[9]TimberSectorMinusCoreVPAImp!AB$253</f>
        <v>7.505564634417E-3</v>
      </c>
      <c r="AD483" s="200">
        <f>1/1000*[9]TimberSectorMinusCoreVPAImp!AC$253</f>
        <v>1.07902192504E-2</v>
      </c>
      <c r="AE483" s="200">
        <f>1/1000*[9]TimberSectorMinusCoreVPAImp!AD$253</f>
        <v>1.3034799081600001E-2</v>
      </c>
      <c r="AF483" s="200">
        <f>1/1000*[9]TimberSectorMinusCoreVPAImp!AE$253</f>
        <v>1.6051666915200002E-2</v>
      </c>
      <c r="AG483" s="200">
        <f>1/1000*[9]TimberSectorMinusCoreVPAImp!AF$253</f>
        <v>3.1589292035699996E-2</v>
      </c>
      <c r="AH483" s="200">
        <f>1/1000*[9]TimberSectorMinusCoreVPAImp!AG$253</f>
        <v>4.4278699650899998E-2</v>
      </c>
      <c r="AI483" s="200">
        <f>1/1000*[9]TimberSectorMinusCoreVPAImp!AH$253</f>
        <v>4.1040115951600002E-2</v>
      </c>
      <c r="AJ483" s="200">
        <f>1/1000*[9]TimberSectorMinusCoreVPAImp!AI$253</f>
        <v>5.021877375299999E-2</v>
      </c>
      <c r="AK483" s="200">
        <f>1/1000*[9]TimberSectorMinusCoreVPAImp!AJ$253</f>
        <v>4.6977860896800006E-2</v>
      </c>
      <c r="AL483" s="200">
        <f>1/1000*[9]TimberSectorMinusCoreVPAImp!AK$253</f>
        <v>2.8041070358399995E-2</v>
      </c>
      <c r="AM483" s="200">
        <f>1/1000*[9]TimberSectorMinusCoreVPAImp!AL$253</f>
        <v>2.5305287722199997E-2</v>
      </c>
      <c r="AN483" s="200">
        <f>1/1000*[9]TimberSectorMinusCoreVPAImp!AM$253</f>
        <v>2.6664024479999993E-2</v>
      </c>
      <c r="AO483" s="200">
        <f>1/1000*[9]TimberSectorMinusCoreVPAImp!AN$253</f>
        <v>1.9678921855999999E-2</v>
      </c>
      <c r="AP483" s="200">
        <f>1/1000*[9]TimberSectorMinusCoreVPAImp!AO$253</f>
        <v>1.88396523177E-2</v>
      </c>
      <c r="AQ483" s="200">
        <f>1/1000*[9]TimberSectorMinusCoreVPAImp!AP$253</f>
        <v>2.2211806595499997E-2</v>
      </c>
      <c r="AR483" s="200">
        <f>1/1000*[9]TimberSectorMinusCoreVPAImp!AQ$253</f>
        <v>2.3746014946499999E-2</v>
      </c>
      <c r="AS483" s="200">
        <f>1/1000*[9]TimberSectorMinusCoreVPAImp!AR$253</f>
        <v>2.6711030056499996E-2</v>
      </c>
      <c r="AT483" s="200">
        <f>1/1000*[9]TimberSectorMinusCoreVPAImp!AS$253</f>
        <v>3.4681002599100001E-2</v>
      </c>
      <c r="AU483" s="200">
        <f>1/1000*[9]TimberSectorMinusCoreVPAImp!AT$253</f>
        <v>0</v>
      </c>
      <c r="AV483" s="200">
        <f>1/1000*[9]TimberSectorMinusCoreVPAImp!AU$253</f>
        <v>0</v>
      </c>
      <c r="AW483" s="200">
        <f>1/1000*[9]TimberSectorMinusCoreVPAImp!AV$253</f>
        <v>0</v>
      </c>
      <c r="AX483" s="200">
        <f>1/1000*[9]TimberSectorMinusCoreVPAImp!AW$253</f>
        <v>0</v>
      </c>
      <c r="AY483" s="200">
        <f>1/1000*[9]TimberSectorMinusCoreVPAImp!AX$253</f>
        <v>0</v>
      </c>
      <c r="AZ483" s="200">
        <f>1/1000*[9]TimberSectorMinusCoreVPAImp!AY$253</f>
        <v>0</v>
      </c>
      <c r="BA483" s="200">
        <f>1/1000*[9]TimberSectorMinusCoreVPAImp!AZ$253</f>
        <v>0</v>
      </c>
      <c r="BB483" s="200">
        <f>1/1000*[9]TimberSectorMinusCoreVPAImp!BA$253</f>
        <v>0</v>
      </c>
    </row>
    <row r="484" spans="1:54">
      <c r="A484" s="195" t="str">
        <f t="shared" si="220"/>
        <v>UK</v>
      </c>
      <c r="AB484" s="196"/>
      <c r="AC484" s="200">
        <f>1/1000*[10]TimberSectorMinusCoreVPAImp!AB$253</f>
        <v>5.1274381236678004E-2</v>
      </c>
      <c r="AD484" s="200">
        <f>1/1000*[10]TimberSectorMinusCoreVPAImp!AC$253</f>
        <v>5.23100409052E-2</v>
      </c>
      <c r="AE484" s="200">
        <f>1/1000*[10]TimberSectorMinusCoreVPAImp!AD$253</f>
        <v>7.9228239230399997E-2</v>
      </c>
      <c r="AF484" s="200">
        <f>1/1000*[10]TimberSectorMinusCoreVPAImp!AE$253</f>
        <v>9.9975807803199979E-2</v>
      </c>
      <c r="AG484" s="200">
        <f>1/1000*[10]TimberSectorMinusCoreVPAImp!AF$253</f>
        <v>0.15134615387639999</v>
      </c>
      <c r="AH484" s="200">
        <f>1/1000*[10]TimberSectorMinusCoreVPAImp!AG$253</f>
        <v>0.14702215323510001</v>
      </c>
      <c r="AI484" s="200">
        <f>1/1000*[10]TimberSectorMinusCoreVPAImp!AH$253</f>
        <v>0.16568068778439998</v>
      </c>
      <c r="AJ484" s="200">
        <f>1/1000*[10]TimberSectorMinusCoreVPAImp!AI$253</f>
        <v>0.24373306127899996</v>
      </c>
      <c r="AK484" s="200">
        <f>1/1000*[10]TimberSectorMinusCoreVPAImp!AJ$253</f>
        <v>0.25573367181720003</v>
      </c>
      <c r="AL484" s="200">
        <f>1/1000*[10]TimberSectorMinusCoreVPAImp!AK$253</f>
        <v>0.2049485561112</v>
      </c>
      <c r="AM484" s="200">
        <f>1/1000*[10]TimberSectorMinusCoreVPAImp!AL$253</f>
        <v>0.23052564290070002</v>
      </c>
      <c r="AN484" s="200">
        <f>1/1000*[10]TimberSectorMinusCoreVPAImp!AM$253</f>
        <v>0.22118146276799996</v>
      </c>
      <c r="AO484" s="200">
        <f>1/1000*[10]TimberSectorMinusCoreVPAImp!AN$253</f>
        <v>0.24386583488960001</v>
      </c>
      <c r="AP484" s="200">
        <f>1/1000*[10]TimberSectorMinusCoreVPAImp!AO$253</f>
        <v>0.25990706761770005</v>
      </c>
      <c r="AQ484" s="200">
        <f>1/1000*[10]TimberSectorMinusCoreVPAImp!AP$253</f>
        <v>0.34051355419250001</v>
      </c>
      <c r="AR484" s="200">
        <f>1/1000*[10]TimberSectorMinusCoreVPAImp!AQ$253</f>
        <v>0.35336480922050001</v>
      </c>
      <c r="AS484" s="200">
        <f>1/1000*[10]TimberSectorMinusCoreVPAImp!AR$253</f>
        <v>0.35829111390269996</v>
      </c>
      <c r="AT484" s="200">
        <f>1/1000*[10]TimberSectorMinusCoreVPAImp!AS$253</f>
        <v>0.33849675009149993</v>
      </c>
      <c r="AU484" s="200">
        <f>1/1000*[10]TimberSectorMinusCoreVPAImp!AT$253</f>
        <v>0</v>
      </c>
      <c r="AV484" s="200">
        <f>1/1000*[10]TimberSectorMinusCoreVPAImp!AU$253</f>
        <v>0</v>
      </c>
      <c r="AW484" s="200">
        <f>1/1000*[10]TimberSectorMinusCoreVPAImp!AV$253</f>
        <v>0</v>
      </c>
      <c r="AX484" s="200">
        <f>1/1000*[10]TimberSectorMinusCoreVPAImp!AW$253</f>
        <v>0</v>
      </c>
      <c r="AY484" s="200">
        <f>1/1000*[10]TimberSectorMinusCoreVPAImp!AX$253</f>
        <v>0</v>
      </c>
      <c r="AZ484" s="200">
        <f>1/1000*[10]TimberSectorMinusCoreVPAImp!AY$253</f>
        <v>0</v>
      </c>
      <c r="BA484" s="200">
        <f>1/1000*[10]TimberSectorMinusCoreVPAImp!AZ$253</f>
        <v>0</v>
      </c>
      <c r="BB484" s="200">
        <f>1/1000*[10]TimberSectorMinusCoreVPAImp!BA$253</f>
        <v>0</v>
      </c>
    </row>
    <row r="485" spans="1:54">
      <c r="A485" s="196" t="s">
        <v>34</v>
      </c>
      <c r="AB485" s="196"/>
      <c r="AC485" s="201">
        <f t="shared" ref="AC485:BB485" si="221">AC464-SUM(AC478:AC484)</f>
        <v>2.9735203915378983E-2</v>
      </c>
      <c r="AD485" s="201">
        <f t="shared" si="221"/>
        <v>2.500769971559999E-2</v>
      </c>
      <c r="AE485" s="201">
        <f t="shared" si="221"/>
        <v>3.1503942727999973E-2</v>
      </c>
      <c r="AF485" s="201">
        <f t="shared" si="221"/>
        <v>5.5451455048000031E-2</v>
      </c>
      <c r="AG485" s="201">
        <f t="shared" si="221"/>
        <v>7.6759314163299897E-2</v>
      </c>
      <c r="AH485" s="201">
        <f t="shared" si="221"/>
        <v>8.355865402169993E-2</v>
      </c>
      <c r="AI485" s="201">
        <f t="shared" si="221"/>
        <v>0.11671418625160013</v>
      </c>
      <c r="AJ485" s="201">
        <f t="shared" si="221"/>
        <v>0.14817180348149983</v>
      </c>
      <c r="AK485" s="201">
        <f t="shared" si="221"/>
        <v>0.16780723282120014</v>
      </c>
      <c r="AL485" s="201">
        <f t="shared" si="221"/>
        <v>0.13408958478520017</v>
      </c>
      <c r="AM485" s="201">
        <f t="shared" si="221"/>
        <v>0.11273273426880004</v>
      </c>
      <c r="AN485" s="201">
        <f t="shared" si="221"/>
        <v>0.11101441651200006</v>
      </c>
      <c r="AO485" s="201">
        <f t="shared" si="221"/>
        <v>0.10319648632479994</v>
      </c>
      <c r="AP485" s="201">
        <f t="shared" si="221"/>
        <v>0.11038848854429995</v>
      </c>
      <c r="AQ485" s="201">
        <f t="shared" si="221"/>
        <v>0.10603290697100021</v>
      </c>
      <c r="AR485" s="201">
        <f t="shared" si="221"/>
        <v>0.11904925569249991</v>
      </c>
      <c r="AS485" s="201">
        <f t="shared" si="221"/>
        <v>0.11324588588092011</v>
      </c>
      <c r="AT485" s="201">
        <f t="shared" si="221"/>
        <v>0.13740873005859988</v>
      </c>
      <c r="AU485" s="201">
        <f t="shared" si="221"/>
        <v>0</v>
      </c>
      <c r="AV485" s="201">
        <f t="shared" si="221"/>
        <v>0</v>
      </c>
      <c r="AW485" s="201">
        <f t="shared" si="221"/>
        <v>0</v>
      </c>
      <c r="AX485" s="201">
        <f t="shared" si="221"/>
        <v>0</v>
      </c>
      <c r="AY485" s="201">
        <f t="shared" si="221"/>
        <v>0</v>
      </c>
      <c r="AZ485" s="201">
        <f t="shared" si="221"/>
        <v>0</v>
      </c>
      <c r="BA485" s="201">
        <f t="shared" si="221"/>
        <v>0</v>
      </c>
      <c r="BB485" s="201">
        <f t="shared" si="221"/>
        <v>0</v>
      </c>
    </row>
    <row r="486" spans="1:54">
      <c r="A486" s="196"/>
      <c r="AB486" s="196"/>
      <c r="AC486" s="201"/>
      <c r="AD486" s="201"/>
      <c r="AE486" s="201"/>
      <c r="AF486" s="201"/>
      <c r="AG486" s="201"/>
      <c r="AH486" s="201"/>
      <c r="AI486" s="201"/>
      <c r="AJ486" s="201"/>
      <c r="AK486" s="201"/>
      <c r="AL486" s="201"/>
      <c r="AM486" s="201"/>
      <c r="AN486" s="201"/>
      <c r="AO486" s="201"/>
      <c r="AP486" s="201"/>
      <c r="AQ486" s="201"/>
      <c r="AR486" s="201"/>
      <c r="AS486" s="201"/>
      <c r="AT486" s="201"/>
      <c r="AU486" s="201"/>
      <c r="AV486" s="201"/>
      <c r="AW486" s="201"/>
      <c r="AX486" s="201"/>
      <c r="AY486" s="201"/>
      <c r="AZ486" s="201"/>
      <c r="BA486" s="201"/>
      <c r="BB486" s="201"/>
    </row>
    <row r="488" spans="1:54" ht="12.75" customHeight="1"/>
  </sheetData>
  <mergeCells count="42">
    <mergeCell ref="B463:AA463"/>
    <mergeCell ref="B443:AA443"/>
    <mergeCell ref="AC420:BB420"/>
    <mergeCell ref="AC463:BB463"/>
    <mergeCell ref="AC443:BB443"/>
    <mergeCell ref="B273:AA273"/>
    <mergeCell ref="B303:AA303"/>
    <mergeCell ref="AC400:BB400"/>
    <mergeCell ref="B400:AA400"/>
    <mergeCell ref="B420:AA420"/>
    <mergeCell ref="B337:AA337"/>
    <mergeCell ref="AC337:BB337"/>
    <mergeCell ref="AC377:BB377"/>
    <mergeCell ref="B42:AA42"/>
    <mergeCell ref="AC42:BB42"/>
    <mergeCell ref="B55:AA55"/>
    <mergeCell ref="AC55:BB55"/>
    <mergeCell ref="B354:AA354"/>
    <mergeCell ref="AC354:BB354"/>
    <mergeCell ref="AC229:BB229"/>
    <mergeCell ref="B229:AA229"/>
    <mergeCell ref="B286:AA286"/>
    <mergeCell ref="AC286:BB286"/>
    <mergeCell ref="B377:AA377"/>
    <mergeCell ref="B168:AA168"/>
    <mergeCell ref="AC273:BB273"/>
    <mergeCell ref="AC168:BB168"/>
    <mergeCell ref="B195:AA195"/>
    <mergeCell ref="AC195:BB195"/>
    <mergeCell ref="B323:AA323"/>
    <mergeCell ref="B75:AA75"/>
    <mergeCell ref="AC75:BB75"/>
    <mergeCell ref="B209:AA209"/>
    <mergeCell ref="AC209:BB209"/>
    <mergeCell ref="B107:AA107"/>
    <mergeCell ref="AC107:BB107"/>
    <mergeCell ref="B139:AA139"/>
    <mergeCell ref="AC139:BB139"/>
    <mergeCell ref="AC323:BB323"/>
    <mergeCell ref="B246:AA246"/>
    <mergeCell ref="AC246:BB246"/>
    <mergeCell ref="AC303:BB303"/>
  </mergeCells>
  <phoneticPr fontId="2"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37</vt:i4>
      </vt:variant>
    </vt:vector>
  </HeadingPairs>
  <TitlesOfParts>
    <vt:vector size="37" baseType="lpstr">
      <vt:lpstr>Notes</vt:lpstr>
      <vt:lpstr>ChartsTrade</vt:lpstr>
      <vt:lpstr>ChartsImports</vt:lpstr>
      <vt:lpstr>ChartsExports</vt:lpstr>
      <vt:lpstr>Imports</vt:lpstr>
      <vt:lpstr>Exports</vt:lpstr>
      <vt:lpstr>ImportsTimberSector</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ImportsMouldingsAndJoinery</vt:lpstr>
      <vt:lpstr>ImportsFurniture</vt:lpstr>
      <vt:lpstr>ImportsChipsAndResidues</vt:lpstr>
      <vt:lpstr>ImportsPulp</vt:lpstr>
      <vt:lpstr>ImportsPaper</vt:lpstr>
      <vt:lpstr>ExportsCoreVPA</vt:lpstr>
      <vt:lpstr>ExportsTimberSectorMinusCoreVPA</vt:lpstr>
      <vt:lpstr>ExportsPaperSectorMinusCoreVPA</vt:lpstr>
      <vt:lpstr>ExportsLogs</vt:lpstr>
      <vt:lpstr>ExportsSawnWood</vt:lpstr>
      <vt:lpstr>ExportsVeneer</vt:lpstr>
      <vt:lpstr>ExportsPlywood</vt:lpstr>
      <vt:lpstr>ExportsOtherPanels</vt:lpstr>
      <vt:lpstr>ExportsMouldingsAndJoinery</vt:lpstr>
      <vt:lpstr>ExportsFurniture</vt:lpstr>
      <vt:lpstr>ExportsChipsAndResidues</vt:lpstr>
      <vt:lpstr>ExportsPulp</vt:lpstr>
      <vt:lpstr>ExportsPaper</vt:lpstr>
      <vt:lpstr>    </vt:lpstr>
      <vt:lpstr>   </vt:lpstr>
      <vt:lpstr>  </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2019-04-11T18:44:56Z</dcterms:modified>
</cp:coreProperties>
</file>